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comments5.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50" yWindow="600" windowWidth="27225" windowHeight="11955"/>
  </bookViews>
  <sheets>
    <sheet name="Rekapitulace zakázky" sheetId="1" r:id="rId1"/>
    <sheet name="PS01 - Montáže a dodávky ..." sheetId="2" r:id="rId2"/>
    <sheet name="01 - Návěstidla" sheetId="3" r:id="rId3"/>
    <sheet name="02 - Upozorňovadla" sheetId="4" r:id="rId4"/>
    <sheet name="03 - Přestavníky" sheetId="5" r:id="rId5"/>
    <sheet name="PS03 - Kabelizace" sheetId="6" r:id="rId6"/>
    <sheet name="PS04 - VRN" sheetId="7" r:id="rId7"/>
    <sheet name="SO01 - Reléová místnost" sheetId="8" r:id="rId8"/>
    <sheet name="SO02 - Zemní práce" sheetId="9" r:id="rId9"/>
    <sheet name="SO1 - Oprava nástupišť" sheetId="10" r:id="rId10"/>
    <sheet name="SO2 - Zrušení LISů" sheetId="11" r:id="rId11"/>
    <sheet name="01 - Elektromontáže" sheetId="12" r:id="rId12"/>
    <sheet name="02 - Zemní práce" sheetId="13" r:id="rId13"/>
    <sheet name="03 - VRN" sheetId="14" r:id="rId14"/>
    <sheet name="Pokyny pro vyplnění" sheetId="15" r:id="rId15"/>
  </sheets>
  <definedNames>
    <definedName name="_xlnm._FilterDatabase" localSheetId="11" hidden="1">'01 - Elektromontáže'!$C$82:$K$160</definedName>
    <definedName name="_xlnm._FilterDatabase" localSheetId="2" hidden="1">'01 - Návěstidla'!$C$99:$K$264</definedName>
    <definedName name="_xlnm._FilterDatabase" localSheetId="3" hidden="1">'02 - Upozorňovadla'!$C$87:$K$98</definedName>
    <definedName name="_xlnm._FilterDatabase" localSheetId="12" hidden="1">'02 - Zemní práce'!$C$84:$K$101</definedName>
    <definedName name="_xlnm._FilterDatabase" localSheetId="4" hidden="1">'03 - Přestavníky'!$C$87:$K$90</definedName>
    <definedName name="_xlnm._FilterDatabase" localSheetId="13" hidden="1">'03 - VRN'!$C$84:$K$101</definedName>
    <definedName name="_xlnm._FilterDatabase" localSheetId="1" hidden="1">'PS01 - Montáže a dodávky ...'!$C$88:$K$500</definedName>
    <definedName name="_xlnm._FilterDatabase" localSheetId="5" hidden="1">'PS03 - Kabelizace'!$C$82:$K$153</definedName>
    <definedName name="_xlnm._FilterDatabase" localSheetId="6" hidden="1">'PS04 - VRN'!$C$81:$K$88</definedName>
    <definedName name="_xlnm._FilterDatabase" localSheetId="7" hidden="1">'SO01 - Reléová místnost'!$C$86:$K$112</definedName>
    <definedName name="_xlnm._FilterDatabase" localSheetId="8" hidden="1">'SO02 - Zemní práce'!$C$82:$K$130</definedName>
    <definedName name="_xlnm._FilterDatabase" localSheetId="9" hidden="1">'SO1 - Oprava nástupišť'!$C$86:$K$140</definedName>
    <definedName name="_xlnm._FilterDatabase" localSheetId="10" hidden="1">'SO2 - Zrušení LISů'!$C$85:$K$157</definedName>
    <definedName name="_xlnm.Print_Titles" localSheetId="11">'01 - Elektromontáže'!$82:$82</definedName>
    <definedName name="_xlnm.Print_Titles" localSheetId="2">'01 - Návěstidla'!$99:$99</definedName>
    <definedName name="_xlnm.Print_Titles" localSheetId="3">'02 - Upozorňovadla'!$87:$87</definedName>
    <definedName name="_xlnm.Print_Titles" localSheetId="12">'02 - Zemní práce'!$84:$84</definedName>
    <definedName name="_xlnm.Print_Titles" localSheetId="4">'03 - Přestavníky'!$87:$87</definedName>
    <definedName name="_xlnm.Print_Titles" localSheetId="13">'03 - VRN'!$84:$84</definedName>
    <definedName name="_xlnm.Print_Titles" localSheetId="1">'PS01 - Montáže a dodávky ...'!$88:$88</definedName>
    <definedName name="_xlnm.Print_Titles" localSheetId="5">'PS03 - Kabelizace'!$82:$82</definedName>
    <definedName name="_xlnm.Print_Titles" localSheetId="6">'PS04 - VRN'!$81:$81</definedName>
    <definedName name="_xlnm.Print_Titles" localSheetId="0">'Rekapitulace zakázky'!$49:$49</definedName>
    <definedName name="_xlnm.Print_Titles" localSheetId="7">'SO01 - Reléová místnost'!$86:$86</definedName>
    <definedName name="_xlnm.Print_Titles" localSheetId="8">'SO02 - Zemní práce'!$82:$82</definedName>
    <definedName name="_xlnm.Print_Titles" localSheetId="9">'SO1 - Oprava nástupišť'!$86:$86</definedName>
    <definedName name="_xlnm.Print_Titles" localSheetId="10">'SO2 - Zrušení LISů'!$85:$85</definedName>
    <definedName name="_xlnm.Print_Area" localSheetId="11">'01 - Elektromontáže'!$C$4:$J$38,'01 - Elektromontáže'!$C$44:$J$62,'01 - Elektromontáže'!$C$68:$K$160</definedName>
    <definedName name="_xlnm.Print_Area" localSheetId="2">'01 - Návěstidla'!$C$4:$J$40,'01 - Návěstidla'!$C$46:$J$77,'01 - Návěstidla'!$C$83:$K$264</definedName>
    <definedName name="_xlnm.Print_Area" localSheetId="3">'02 - Upozorňovadla'!$C$4:$J$40,'02 - Upozorňovadla'!$C$46:$J$65,'02 - Upozorňovadla'!$C$71:$K$98</definedName>
    <definedName name="_xlnm.Print_Area" localSheetId="12">'02 - Zemní práce'!$C$4:$J$38,'02 - Zemní práce'!$C$44:$J$64,'02 - Zemní práce'!$C$70:$K$101</definedName>
    <definedName name="_xlnm.Print_Area" localSheetId="4">'03 - Přestavníky'!$C$4:$J$40,'03 - Přestavníky'!$C$46:$J$65,'03 - Přestavníky'!$C$71:$K$90</definedName>
    <definedName name="_xlnm.Print_Area" localSheetId="13">'03 - VRN'!$C$4:$J$38,'03 - VRN'!$C$44:$J$64,'03 - VRN'!$C$70:$K$101</definedName>
    <definedName name="_xlnm.Print_Area" localSheetId="1">'PS01 - Montáže a dodávky ...'!$C$4:$J$38,'PS01 - Montáže a dodávky ...'!$C$44:$J$68,'PS01 - Montáže a dodávky ...'!$C$74:$K$500</definedName>
    <definedName name="_xlnm.Print_Area" localSheetId="5">'PS03 - Kabelizace'!$C$4:$J$38,'PS03 - Kabelizace'!$C$44:$J$62,'PS03 - Kabelizace'!$C$68:$K$153</definedName>
    <definedName name="_xlnm.Print_Area" localSheetId="6">'PS04 - VRN'!$C$4:$J$38,'PS04 - VRN'!$C$44:$J$61,'PS04 - VRN'!$C$67:$K$88</definedName>
    <definedName name="_xlnm.Print_Area" localSheetId="0">'Rekapitulace zakázky'!$D$4:$AO$33,'Rekapitulace zakázky'!$C$39:$AQ$69</definedName>
    <definedName name="_xlnm.Print_Area" localSheetId="7">'SO01 - Reléová místnost'!$C$4:$J$38,'SO01 - Reléová místnost'!$C$44:$J$66,'SO01 - Reléová místnost'!$C$72:$K$112</definedName>
    <definedName name="_xlnm.Print_Area" localSheetId="8">'SO02 - Zemní práce'!$C$4:$J$38,'SO02 - Zemní práce'!$C$44:$J$62,'SO02 - Zemní práce'!$C$68:$K$130</definedName>
    <definedName name="_xlnm.Print_Area" localSheetId="9">'SO1 - Oprava nástupišť'!$C$4:$J$38,'SO1 - Oprava nástupišť'!$C$44:$J$66,'SO1 - Oprava nástupišť'!$C$72:$K$140</definedName>
    <definedName name="_xlnm.Print_Area" localSheetId="10">'SO2 - Zrušení LISů'!$C$4:$J$38,'SO2 - Zrušení LISů'!$C$44:$J$65,'SO2 - Zrušení LISů'!$C$71:$K$157</definedName>
  </definedNames>
  <calcPr calcId="145621"/>
</workbook>
</file>

<file path=xl/calcChain.xml><?xml version="1.0" encoding="utf-8"?>
<calcChain xmlns="http://schemas.openxmlformats.org/spreadsheetml/2006/main">
  <c r="AY68" i="1" l="1"/>
  <c r="AX68" i="1"/>
  <c r="BI101" i="14"/>
  <c r="BH101" i="14"/>
  <c r="BG101" i="14"/>
  <c r="BF101" i="14"/>
  <c r="T101" i="14"/>
  <c r="R101" i="14"/>
  <c r="P101" i="14"/>
  <c r="BK101" i="14"/>
  <c r="J101" i="14"/>
  <c r="BE101" i="14"/>
  <c r="BI100" i="14"/>
  <c r="BH100" i="14"/>
  <c r="BG100" i="14"/>
  <c r="BF100" i="14"/>
  <c r="T100" i="14"/>
  <c r="R100" i="14"/>
  <c r="P100" i="14"/>
  <c r="BK100" i="14"/>
  <c r="J100" i="14"/>
  <c r="BE100" i="14"/>
  <c r="BI99" i="14"/>
  <c r="BH99" i="14"/>
  <c r="BG99" i="14"/>
  <c r="BF99" i="14"/>
  <c r="T99" i="14"/>
  <c r="R99" i="14"/>
  <c r="R96" i="14" s="1"/>
  <c r="P99" i="14"/>
  <c r="BK99" i="14"/>
  <c r="J99" i="14"/>
  <c r="BE99" i="14"/>
  <c r="BI98" i="14"/>
  <c r="BH98" i="14"/>
  <c r="BG98" i="14"/>
  <c r="BF98" i="14"/>
  <c r="T98" i="14"/>
  <c r="R98" i="14"/>
  <c r="P98" i="14"/>
  <c r="BK98" i="14"/>
  <c r="BK96" i="14" s="1"/>
  <c r="J96" i="14" s="1"/>
  <c r="J63" i="14" s="1"/>
  <c r="J98" i="14"/>
  <c r="BE98" i="14"/>
  <c r="BI97" i="14"/>
  <c r="BH97" i="14"/>
  <c r="BG97" i="14"/>
  <c r="BF97" i="14"/>
  <c r="T97" i="14"/>
  <c r="T96" i="14"/>
  <c r="R97" i="14"/>
  <c r="P97" i="14"/>
  <c r="P96" i="14"/>
  <c r="BK97" i="14"/>
  <c r="J97" i="14"/>
  <c r="BE97" i="14" s="1"/>
  <c r="BI95" i="14"/>
  <c r="BH95" i="14"/>
  <c r="BG95" i="14"/>
  <c r="BF95" i="14"/>
  <c r="T95" i="14"/>
  <c r="R95" i="14"/>
  <c r="P95" i="14"/>
  <c r="BK95" i="14"/>
  <c r="J95" i="14"/>
  <c r="BE95" i="14"/>
  <c r="BI94" i="14"/>
  <c r="BH94" i="14"/>
  <c r="BG94" i="14"/>
  <c r="BF94" i="14"/>
  <c r="T94" i="14"/>
  <c r="R94" i="14"/>
  <c r="P94" i="14"/>
  <c r="BK94" i="14"/>
  <c r="J94" i="14"/>
  <c r="BE94" i="14" s="1"/>
  <c r="BI93" i="14"/>
  <c r="BH93" i="14"/>
  <c r="BG93" i="14"/>
  <c r="BF93" i="14"/>
  <c r="T93" i="14"/>
  <c r="R93" i="14"/>
  <c r="P93" i="14"/>
  <c r="BK93" i="14"/>
  <c r="J93" i="14"/>
  <c r="BE93" i="14"/>
  <c r="BI92" i="14"/>
  <c r="BH92" i="14"/>
  <c r="BG92" i="14"/>
  <c r="BF92" i="14"/>
  <c r="T92" i="14"/>
  <c r="R92" i="14"/>
  <c r="P92" i="14"/>
  <c r="BK92" i="14"/>
  <c r="J92" i="14"/>
  <c r="BE92" i="14"/>
  <c r="BI91" i="14"/>
  <c r="BH91" i="14"/>
  <c r="BG91" i="14"/>
  <c r="BF91" i="14"/>
  <c r="T91" i="14"/>
  <c r="R91" i="14"/>
  <c r="P91" i="14"/>
  <c r="BK91" i="14"/>
  <c r="J91" i="14"/>
  <c r="BE91" i="14"/>
  <c r="BI90" i="14"/>
  <c r="BH90" i="14"/>
  <c r="BG90" i="14"/>
  <c r="BF90" i="14"/>
  <c r="T90" i="14"/>
  <c r="R90" i="14"/>
  <c r="P90" i="14"/>
  <c r="BK90" i="14"/>
  <c r="J90" i="14"/>
  <c r="BE90" i="14"/>
  <c r="BI89" i="14"/>
  <c r="BH89" i="14"/>
  <c r="BG89" i="14"/>
  <c r="BF89" i="14"/>
  <c r="T89" i="14"/>
  <c r="R89" i="14"/>
  <c r="P89" i="14"/>
  <c r="BK89" i="14"/>
  <c r="J89" i="14"/>
  <c r="BE89" i="14"/>
  <c r="BI88" i="14"/>
  <c r="F36" i="14"/>
  <c r="BD68" i="1" s="1"/>
  <c r="BH88" i="14"/>
  <c r="F35" i="14" s="1"/>
  <c r="BC68" i="1" s="1"/>
  <c r="BG88" i="14"/>
  <c r="F34" i="14"/>
  <c r="BB68" i="1" s="1"/>
  <c r="BF88" i="14"/>
  <c r="F33" i="14" s="1"/>
  <c r="BA68" i="1" s="1"/>
  <c r="T88" i="14"/>
  <c r="T87" i="14"/>
  <c r="T86" i="14" s="1"/>
  <c r="T85" i="14" s="1"/>
  <c r="R88" i="14"/>
  <c r="R87" i="14"/>
  <c r="R86" i="14" s="1"/>
  <c r="R85" i="14" s="1"/>
  <c r="P88" i="14"/>
  <c r="P87" i="14"/>
  <c r="P86" i="14" s="1"/>
  <c r="P85" i="14" s="1"/>
  <c r="AU68" i="1" s="1"/>
  <c r="BK88" i="14"/>
  <c r="BK87" i="14" s="1"/>
  <c r="J88" i="14"/>
  <c r="BE88" i="14" s="1"/>
  <c r="F32" i="14" s="1"/>
  <c r="AZ68" i="1" s="1"/>
  <c r="J32" i="14"/>
  <c r="AV68" i="1" s="1"/>
  <c r="F79" i="14"/>
  <c r="E77" i="14"/>
  <c r="F53" i="14"/>
  <c r="E51" i="14"/>
  <c r="J23" i="14"/>
  <c r="E23" i="14"/>
  <c r="J22" i="14"/>
  <c r="J20" i="14"/>
  <c r="E20" i="14"/>
  <c r="F82" i="14" s="1"/>
  <c r="J19" i="14"/>
  <c r="J17" i="14"/>
  <c r="E17" i="14"/>
  <c r="F81" i="14" s="1"/>
  <c r="F55" i="14"/>
  <c r="J16" i="14"/>
  <c r="J14" i="14"/>
  <c r="J79" i="14" s="1"/>
  <c r="J53" i="14"/>
  <c r="E7" i="14"/>
  <c r="E73" i="14" s="1"/>
  <c r="AY67" i="1"/>
  <c r="AX67" i="1"/>
  <c r="BI101" i="13"/>
  <c r="BH101" i="13"/>
  <c r="BG101" i="13"/>
  <c r="BF101" i="13"/>
  <c r="T101" i="13"/>
  <c r="R101" i="13"/>
  <c r="P101" i="13"/>
  <c r="BK101" i="13"/>
  <c r="J101" i="13"/>
  <c r="BE101" i="13"/>
  <c r="BI100" i="13"/>
  <c r="BH100" i="13"/>
  <c r="BG100" i="13"/>
  <c r="BF100" i="13"/>
  <c r="T100" i="13"/>
  <c r="R100" i="13"/>
  <c r="P100" i="13"/>
  <c r="BK100" i="13"/>
  <c r="J100" i="13"/>
  <c r="BE100" i="13" s="1"/>
  <c r="BI99" i="13"/>
  <c r="BH99" i="13"/>
  <c r="BG99" i="13"/>
  <c r="BF99" i="13"/>
  <c r="T99" i="13"/>
  <c r="R99" i="13"/>
  <c r="P99" i="13"/>
  <c r="BK99" i="13"/>
  <c r="J99" i="13"/>
  <c r="BE99" i="13"/>
  <c r="BI98" i="13"/>
  <c r="BH98" i="13"/>
  <c r="BG98" i="13"/>
  <c r="BF98" i="13"/>
  <c r="T98" i="13"/>
  <c r="R98" i="13"/>
  <c r="P98" i="13"/>
  <c r="BK98" i="13"/>
  <c r="J98" i="13"/>
  <c r="BE98" i="13" s="1"/>
  <c r="BI97" i="13"/>
  <c r="BH97" i="13"/>
  <c r="BG97" i="13"/>
  <c r="BF97" i="13"/>
  <c r="T97" i="13"/>
  <c r="R97" i="13"/>
  <c r="P97" i="13"/>
  <c r="BK97" i="13"/>
  <c r="J97" i="13"/>
  <c r="BE97" i="13"/>
  <c r="BI96" i="13"/>
  <c r="BH96" i="13"/>
  <c r="BG96" i="13"/>
  <c r="BF96" i="13"/>
  <c r="T96" i="13"/>
  <c r="R96" i="13"/>
  <c r="P96" i="13"/>
  <c r="BK96" i="13"/>
  <c r="J96" i="13"/>
  <c r="BE96" i="13" s="1"/>
  <c r="BI95" i="13"/>
  <c r="BH95" i="13"/>
  <c r="BG95" i="13"/>
  <c r="BF95" i="13"/>
  <c r="T95" i="13"/>
  <c r="R95" i="13"/>
  <c r="P95" i="13"/>
  <c r="BK95" i="13"/>
  <c r="J95" i="13"/>
  <c r="BE95" i="13"/>
  <c r="BI94" i="13"/>
  <c r="BH94" i="13"/>
  <c r="BG94" i="13"/>
  <c r="BF94" i="13"/>
  <c r="T94" i="13"/>
  <c r="R94" i="13"/>
  <c r="P94" i="13"/>
  <c r="BK94" i="13"/>
  <c r="J94" i="13"/>
  <c r="BE94" i="13" s="1"/>
  <c r="BI93" i="13"/>
  <c r="BH93" i="13"/>
  <c r="BG93" i="13"/>
  <c r="BF93" i="13"/>
  <c r="T93" i="13"/>
  <c r="R93" i="13"/>
  <c r="P93" i="13"/>
  <c r="BK93" i="13"/>
  <c r="J93" i="13"/>
  <c r="BE93" i="13"/>
  <c r="BI92" i="13"/>
  <c r="BH92" i="13"/>
  <c r="BG92" i="13"/>
  <c r="BF92" i="13"/>
  <c r="T92" i="13"/>
  <c r="R92" i="13"/>
  <c r="P92" i="13"/>
  <c r="BK92" i="13"/>
  <c r="J92" i="13"/>
  <c r="BE92" i="13" s="1"/>
  <c r="BI91" i="13"/>
  <c r="BH91" i="13"/>
  <c r="BG91" i="13"/>
  <c r="BF91" i="13"/>
  <c r="T91" i="13"/>
  <c r="R91" i="13"/>
  <c r="P91" i="13"/>
  <c r="BK91" i="13"/>
  <c r="J91" i="13"/>
  <c r="BE91" i="13"/>
  <c r="BI90" i="13"/>
  <c r="BH90" i="13"/>
  <c r="BG90" i="13"/>
  <c r="BF90" i="13"/>
  <c r="T90" i="13"/>
  <c r="R90" i="13"/>
  <c r="R89" i="13"/>
  <c r="P90" i="13"/>
  <c r="P89" i="13" s="1"/>
  <c r="BK90" i="13"/>
  <c r="BK89" i="13"/>
  <c r="J89" i="13"/>
  <c r="J63" i="13" s="1"/>
  <c r="J90" i="13"/>
  <c r="BE90" i="13" s="1"/>
  <c r="BI88" i="13"/>
  <c r="BH88" i="13"/>
  <c r="F35" i="13"/>
  <c r="BC67" i="1" s="1"/>
  <c r="BG88" i="13"/>
  <c r="BF88" i="13"/>
  <c r="J33" i="13" s="1"/>
  <c r="AW67" i="1" s="1"/>
  <c r="F33" i="13"/>
  <c r="BA67" i="1" s="1"/>
  <c r="T88" i="13"/>
  <c r="T87" i="13"/>
  <c r="R88" i="13"/>
  <c r="R87" i="13"/>
  <c r="R86" i="13"/>
  <c r="R85" i="13" s="1"/>
  <c r="P88" i="13"/>
  <c r="P87" i="13"/>
  <c r="P86" i="13"/>
  <c r="P85" i="13" s="1"/>
  <c r="AU67" i="1" s="1"/>
  <c r="BK88" i="13"/>
  <c r="BK87" i="13"/>
  <c r="J88" i="13"/>
  <c r="BE88" i="13"/>
  <c r="F79" i="13"/>
  <c r="E77" i="13"/>
  <c r="F53" i="13"/>
  <c r="E51" i="13"/>
  <c r="J23" i="13"/>
  <c r="E23" i="13"/>
  <c r="J55" i="13" s="1"/>
  <c r="J81" i="13"/>
  <c r="J22" i="13"/>
  <c r="J20" i="13"/>
  <c r="E20" i="13"/>
  <c r="J19" i="13"/>
  <c r="J17" i="13"/>
  <c r="E17" i="13"/>
  <c r="F81" i="13" s="1"/>
  <c r="F55" i="13"/>
  <c r="J16" i="13"/>
  <c r="J14" i="13"/>
  <c r="J79" i="13" s="1"/>
  <c r="J53" i="13"/>
  <c r="E7" i="13"/>
  <c r="AY66" i="1"/>
  <c r="AX66" i="1"/>
  <c r="BI160" i="12"/>
  <c r="BH160" i="12"/>
  <c r="BG160" i="12"/>
  <c r="BF160" i="12"/>
  <c r="T160" i="12"/>
  <c r="R160" i="12"/>
  <c r="P160" i="12"/>
  <c r="BK160" i="12"/>
  <c r="J160" i="12"/>
  <c r="BE160" i="12" s="1"/>
  <c r="BI159" i="12"/>
  <c r="BH159" i="12"/>
  <c r="BG159" i="12"/>
  <c r="BF159" i="12"/>
  <c r="T159" i="12"/>
  <c r="R159" i="12"/>
  <c r="P159" i="12"/>
  <c r="BK159" i="12"/>
  <c r="J159" i="12"/>
  <c r="BE159" i="12"/>
  <c r="BI158" i="12"/>
  <c r="BH158" i="12"/>
  <c r="BG158" i="12"/>
  <c r="BF158" i="12"/>
  <c r="T158" i="12"/>
  <c r="R158" i="12"/>
  <c r="P158" i="12"/>
  <c r="P155" i="12" s="1"/>
  <c r="BK158" i="12"/>
  <c r="BK155" i="12" s="1"/>
  <c r="J155" i="12" s="1"/>
  <c r="J61" i="12" s="1"/>
  <c r="J158" i="12"/>
  <c r="BE158" i="12"/>
  <c r="BI157" i="12"/>
  <c r="BH157" i="12"/>
  <c r="BG157" i="12"/>
  <c r="BF157" i="12"/>
  <c r="T157" i="12"/>
  <c r="T155" i="12" s="1"/>
  <c r="R157" i="12"/>
  <c r="P157" i="12"/>
  <c r="BK157" i="12"/>
  <c r="J157" i="12"/>
  <c r="BE157" i="12"/>
  <c r="BI156" i="12"/>
  <c r="BH156" i="12"/>
  <c r="BG156" i="12"/>
  <c r="BF156" i="12"/>
  <c r="T156" i="12"/>
  <c r="R156" i="12"/>
  <c r="R155" i="12"/>
  <c r="P156" i="12"/>
  <c r="BK156" i="12"/>
  <c r="J156" i="12"/>
  <c r="BE156" i="12"/>
  <c r="BI154" i="12"/>
  <c r="BH154" i="12"/>
  <c r="BG154" i="12"/>
  <c r="BF154" i="12"/>
  <c r="T154" i="12"/>
  <c r="R154" i="12"/>
  <c r="P154" i="12"/>
  <c r="BK154" i="12"/>
  <c r="J154" i="12"/>
  <c r="BE154" i="12"/>
  <c r="BI153" i="12"/>
  <c r="BH153" i="12"/>
  <c r="BG153" i="12"/>
  <c r="BF153" i="12"/>
  <c r="T153" i="12"/>
  <c r="R153" i="12"/>
  <c r="P153" i="12"/>
  <c r="BK153" i="12"/>
  <c r="J153" i="12"/>
  <c r="BE153" i="12"/>
  <c r="BI152" i="12"/>
  <c r="BH152" i="12"/>
  <c r="BG152" i="12"/>
  <c r="BF152" i="12"/>
  <c r="T152" i="12"/>
  <c r="R152" i="12"/>
  <c r="P152" i="12"/>
  <c r="BK152" i="12"/>
  <c r="J152" i="12"/>
  <c r="BE152" i="12"/>
  <c r="BI151" i="12"/>
  <c r="BH151" i="12"/>
  <c r="BG151" i="12"/>
  <c r="BF151" i="12"/>
  <c r="T151" i="12"/>
  <c r="R151" i="12"/>
  <c r="P151" i="12"/>
  <c r="BK151" i="12"/>
  <c r="J151" i="12"/>
  <c r="BE151" i="12"/>
  <c r="BI150" i="12"/>
  <c r="BH150" i="12"/>
  <c r="BG150" i="12"/>
  <c r="BF150" i="12"/>
  <c r="T150" i="12"/>
  <c r="R150" i="12"/>
  <c r="P150" i="12"/>
  <c r="BK150" i="12"/>
  <c r="J150" i="12"/>
  <c r="BE150" i="12"/>
  <c r="BI149" i="12"/>
  <c r="BH149" i="12"/>
  <c r="BG149" i="12"/>
  <c r="BF149" i="12"/>
  <c r="T149" i="12"/>
  <c r="R149" i="12"/>
  <c r="P149" i="12"/>
  <c r="BK149" i="12"/>
  <c r="J149" i="12"/>
  <c r="BE149" i="12"/>
  <c r="BI148" i="12"/>
  <c r="BH148" i="12"/>
  <c r="BG148" i="12"/>
  <c r="BF148" i="12"/>
  <c r="T148" i="12"/>
  <c r="R148" i="12"/>
  <c r="P148" i="12"/>
  <c r="BK148" i="12"/>
  <c r="J148" i="12"/>
  <c r="BE148" i="12"/>
  <c r="BI147" i="12"/>
  <c r="BH147" i="12"/>
  <c r="BG147" i="12"/>
  <c r="BF147" i="12"/>
  <c r="T147" i="12"/>
  <c r="R147" i="12"/>
  <c r="P147" i="12"/>
  <c r="BK147" i="12"/>
  <c r="J147" i="12"/>
  <c r="BE147" i="12"/>
  <c r="BI146" i="12"/>
  <c r="BH146" i="12"/>
  <c r="BG146" i="12"/>
  <c r="BF146" i="12"/>
  <c r="T146" i="12"/>
  <c r="R146" i="12"/>
  <c r="P146" i="12"/>
  <c r="BK146" i="12"/>
  <c r="J146" i="12"/>
  <c r="BE146" i="12"/>
  <c r="BI145" i="12"/>
  <c r="BH145" i="12"/>
  <c r="BG145" i="12"/>
  <c r="BF145" i="12"/>
  <c r="T145" i="12"/>
  <c r="R145" i="12"/>
  <c r="P145" i="12"/>
  <c r="BK145" i="12"/>
  <c r="J145" i="12"/>
  <c r="BE145" i="12"/>
  <c r="BI144" i="12"/>
  <c r="BH144" i="12"/>
  <c r="BG144" i="12"/>
  <c r="BF144" i="12"/>
  <c r="T144" i="12"/>
  <c r="R144" i="12"/>
  <c r="P144" i="12"/>
  <c r="BK144" i="12"/>
  <c r="J144" i="12"/>
  <c r="BE144" i="12"/>
  <c r="BI143" i="12"/>
  <c r="BH143" i="12"/>
  <c r="BG143" i="12"/>
  <c r="BF143" i="12"/>
  <c r="T143" i="12"/>
  <c r="R143" i="12"/>
  <c r="P143" i="12"/>
  <c r="BK143" i="12"/>
  <c r="J143" i="12"/>
  <c r="BE143" i="12"/>
  <c r="BI142" i="12"/>
  <c r="BH142" i="12"/>
  <c r="BG142" i="12"/>
  <c r="BF142" i="12"/>
  <c r="T142" i="12"/>
  <c r="R142" i="12"/>
  <c r="P142" i="12"/>
  <c r="BK142" i="12"/>
  <c r="J142" i="12"/>
  <c r="BE142" i="12"/>
  <c r="BI141" i="12"/>
  <c r="BH141" i="12"/>
  <c r="BG141" i="12"/>
  <c r="BF141" i="12"/>
  <c r="T141" i="12"/>
  <c r="R141" i="12"/>
  <c r="P141" i="12"/>
  <c r="BK141" i="12"/>
  <c r="J141" i="12"/>
  <c r="BE141" i="12"/>
  <c r="BI140" i="12"/>
  <c r="BH140" i="12"/>
  <c r="BG140" i="12"/>
  <c r="BF140" i="12"/>
  <c r="T140" i="12"/>
  <c r="R140" i="12"/>
  <c r="P140" i="12"/>
  <c r="BK140" i="12"/>
  <c r="J140" i="12"/>
  <c r="BE140" i="12"/>
  <c r="BI139" i="12"/>
  <c r="BH139" i="12"/>
  <c r="BG139" i="12"/>
  <c r="BF139" i="12"/>
  <c r="T139" i="12"/>
  <c r="R139" i="12"/>
  <c r="P139" i="12"/>
  <c r="BK139" i="12"/>
  <c r="J139" i="12"/>
  <c r="BE139" i="12"/>
  <c r="BI137" i="12"/>
  <c r="BH137" i="12"/>
  <c r="BG137" i="12"/>
  <c r="BF137" i="12"/>
  <c r="T137" i="12"/>
  <c r="R137" i="12"/>
  <c r="P137" i="12"/>
  <c r="BK137" i="12"/>
  <c r="J137" i="12"/>
  <c r="BE137" i="12"/>
  <c r="BI135" i="12"/>
  <c r="BH135" i="12"/>
  <c r="BG135" i="12"/>
  <c r="BF135" i="12"/>
  <c r="T135" i="12"/>
  <c r="R135" i="12"/>
  <c r="P135" i="12"/>
  <c r="BK135" i="12"/>
  <c r="J135" i="12"/>
  <c r="BE135" i="12"/>
  <c r="BI133" i="12"/>
  <c r="BH133" i="12"/>
  <c r="BG133" i="12"/>
  <c r="BF133" i="12"/>
  <c r="T133" i="12"/>
  <c r="R133" i="12"/>
  <c r="P133" i="12"/>
  <c r="BK133" i="12"/>
  <c r="J133" i="12"/>
  <c r="BE133" i="12"/>
  <c r="BI131" i="12"/>
  <c r="BH131" i="12"/>
  <c r="BG131" i="12"/>
  <c r="BF131" i="12"/>
  <c r="T131" i="12"/>
  <c r="R131" i="12"/>
  <c r="P131" i="12"/>
  <c r="BK131" i="12"/>
  <c r="J131" i="12"/>
  <c r="BE131" i="12"/>
  <c r="BI130" i="12"/>
  <c r="BH130" i="12"/>
  <c r="BG130" i="12"/>
  <c r="BF130" i="12"/>
  <c r="T130" i="12"/>
  <c r="R130" i="12"/>
  <c r="P130" i="12"/>
  <c r="BK130" i="12"/>
  <c r="J130" i="12"/>
  <c r="BE130" i="12"/>
  <c r="BI129" i="12"/>
  <c r="BH129" i="12"/>
  <c r="BG129" i="12"/>
  <c r="BF129" i="12"/>
  <c r="T129" i="12"/>
  <c r="R129" i="12"/>
  <c r="P129" i="12"/>
  <c r="BK129" i="12"/>
  <c r="J129" i="12"/>
  <c r="BE129" i="12"/>
  <c r="BI128" i="12"/>
  <c r="BH128" i="12"/>
  <c r="BG128" i="12"/>
  <c r="BF128" i="12"/>
  <c r="T128" i="12"/>
  <c r="R128" i="12"/>
  <c r="P128" i="12"/>
  <c r="BK128" i="12"/>
  <c r="J128" i="12"/>
  <c r="BE128" i="12"/>
  <c r="BI127" i="12"/>
  <c r="BH127" i="12"/>
  <c r="BG127" i="12"/>
  <c r="BF127" i="12"/>
  <c r="T127" i="12"/>
  <c r="R127" i="12"/>
  <c r="P127" i="12"/>
  <c r="BK127" i="12"/>
  <c r="J127" i="12"/>
  <c r="BE127" i="12"/>
  <c r="BI126" i="12"/>
  <c r="BH126" i="12"/>
  <c r="BG126" i="12"/>
  <c r="BF126" i="12"/>
  <c r="T126" i="12"/>
  <c r="R126" i="12"/>
  <c r="P126" i="12"/>
  <c r="BK126" i="12"/>
  <c r="J126" i="12"/>
  <c r="BE126" i="12"/>
  <c r="BI125" i="12"/>
  <c r="BH125" i="12"/>
  <c r="BG125" i="12"/>
  <c r="BF125" i="12"/>
  <c r="T125" i="12"/>
  <c r="R125" i="12"/>
  <c r="P125" i="12"/>
  <c r="BK125" i="12"/>
  <c r="J125" i="12"/>
  <c r="BE125" i="12"/>
  <c r="BI124" i="12"/>
  <c r="BH124" i="12"/>
  <c r="BG124" i="12"/>
  <c r="BF124" i="12"/>
  <c r="T124" i="12"/>
  <c r="R124" i="12"/>
  <c r="P124" i="12"/>
  <c r="BK124" i="12"/>
  <c r="J124" i="12"/>
  <c r="BE124" i="12"/>
  <c r="BI123" i="12"/>
  <c r="BH123" i="12"/>
  <c r="BG123" i="12"/>
  <c r="BF123" i="12"/>
  <c r="T123" i="12"/>
  <c r="R123" i="12"/>
  <c r="P123" i="12"/>
  <c r="BK123" i="12"/>
  <c r="J123" i="12"/>
  <c r="BE123" i="12"/>
  <c r="BI122" i="12"/>
  <c r="BH122" i="12"/>
  <c r="BG122" i="12"/>
  <c r="BF122" i="12"/>
  <c r="T122" i="12"/>
  <c r="R122" i="12"/>
  <c r="P122" i="12"/>
  <c r="BK122" i="12"/>
  <c r="J122" i="12"/>
  <c r="BE122" i="12"/>
  <c r="BI121" i="12"/>
  <c r="BH121" i="12"/>
  <c r="BG121" i="12"/>
  <c r="BF121" i="12"/>
  <c r="T121" i="12"/>
  <c r="R121" i="12"/>
  <c r="P121" i="12"/>
  <c r="BK121" i="12"/>
  <c r="J121" i="12"/>
  <c r="BE121" i="12"/>
  <c r="BI120" i="12"/>
  <c r="BH120" i="12"/>
  <c r="BG120" i="12"/>
  <c r="BF120" i="12"/>
  <c r="T120" i="12"/>
  <c r="R120" i="12"/>
  <c r="P120" i="12"/>
  <c r="BK120" i="12"/>
  <c r="J120" i="12"/>
  <c r="BE120" i="12"/>
  <c r="BI119" i="12"/>
  <c r="BH119" i="12"/>
  <c r="BG119" i="12"/>
  <c r="BF119" i="12"/>
  <c r="T119" i="12"/>
  <c r="R119" i="12"/>
  <c r="P119" i="12"/>
  <c r="BK119" i="12"/>
  <c r="J119" i="12"/>
  <c r="BE119" i="12"/>
  <c r="BI118" i="12"/>
  <c r="BH118" i="12"/>
  <c r="BG118" i="12"/>
  <c r="BF118" i="12"/>
  <c r="T118" i="12"/>
  <c r="R118" i="12"/>
  <c r="P118" i="12"/>
  <c r="BK118" i="12"/>
  <c r="J118" i="12"/>
  <c r="BE118" i="12"/>
  <c r="BI117" i="12"/>
  <c r="BH117" i="12"/>
  <c r="BG117" i="12"/>
  <c r="BF117" i="12"/>
  <c r="T117" i="12"/>
  <c r="R117" i="12"/>
  <c r="P117" i="12"/>
  <c r="BK117" i="12"/>
  <c r="J117" i="12"/>
  <c r="BE117" i="12"/>
  <c r="BI116" i="12"/>
  <c r="BH116" i="12"/>
  <c r="BG116" i="12"/>
  <c r="BF116" i="12"/>
  <c r="T116" i="12"/>
  <c r="R116" i="12"/>
  <c r="P116" i="12"/>
  <c r="BK116" i="12"/>
  <c r="J116" i="12"/>
  <c r="BE116" i="12"/>
  <c r="BI115" i="12"/>
  <c r="BH115" i="12"/>
  <c r="BG115" i="12"/>
  <c r="BF115" i="12"/>
  <c r="T115" i="12"/>
  <c r="R115" i="12"/>
  <c r="P115" i="12"/>
  <c r="BK115" i="12"/>
  <c r="J115" i="12"/>
  <c r="BE115" i="12"/>
  <c r="BI114" i="12"/>
  <c r="BH114" i="12"/>
  <c r="BG114" i="12"/>
  <c r="BF114" i="12"/>
  <c r="T114" i="12"/>
  <c r="R114" i="12"/>
  <c r="P114" i="12"/>
  <c r="BK114" i="12"/>
  <c r="J114" i="12"/>
  <c r="BE114" i="12"/>
  <c r="BI113" i="12"/>
  <c r="BH113" i="12"/>
  <c r="BG113" i="12"/>
  <c r="BF113" i="12"/>
  <c r="T113" i="12"/>
  <c r="R113" i="12"/>
  <c r="P113" i="12"/>
  <c r="BK113" i="12"/>
  <c r="J113" i="12"/>
  <c r="BE113" i="12"/>
  <c r="BI112" i="12"/>
  <c r="BH112" i="12"/>
  <c r="BG112" i="12"/>
  <c r="BF112" i="12"/>
  <c r="T112" i="12"/>
  <c r="R112" i="12"/>
  <c r="P112" i="12"/>
  <c r="BK112" i="12"/>
  <c r="J112" i="12"/>
  <c r="BE112" i="12"/>
  <c r="BI111" i="12"/>
  <c r="BH111" i="12"/>
  <c r="BG111" i="12"/>
  <c r="BF111" i="12"/>
  <c r="T111" i="12"/>
  <c r="R111" i="12"/>
  <c r="P111" i="12"/>
  <c r="BK111" i="12"/>
  <c r="J111" i="12"/>
  <c r="BE111" i="12"/>
  <c r="BI110" i="12"/>
  <c r="BH110" i="12"/>
  <c r="BG110" i="12"/>
  <c r="BF110" i="12"/>
  <c r="T110" i="12"/>
  <c r="R110" i="12"/>
  <c r="P110" i="12"/>
  <c r="BK110" i="12"/>
  <c r="J110" i="12"/>
  <c r="BE110" i="12"/>
  <c r="BI109" i="12"/>
  <c r="BH109" i="12"/>
  <c r="BG109" i="12"/>
  <c r="BF109" i="12"/>
  <c r="T109" i="12"/>
  <c r="R109" i="12"/>
  <c r="P109" i="12"/>
  <c r="BK109" i="12"/>
  <c r="J109" i="12"/>
  <c r="BE109" i="12"/>
  <c r="BI108" i="12"/>
  <c r="BH108" i="12"/>
  <c r="BG108" i="12"/>
  <c r="BF108" i="12"/>
  <c r="T108" i="12"/>
  <c r="R108" i="12"/>
  <c r="P108" i="12"/>
  <c r="BK108" i="12"/>
  <c r="J108" i="12"/>
  <c r="BE108" i="12"/>
  <c r="BI107" i="12"/>
  <c r="BH107" i="12"/>
  <c r="BG107" i="12"/>
  <c r="BF107" i="12"/>
  <c r="T107" i="12"/>
  <c r="R107" i="12"/>
  <c r="P107" i="12"/>
  <c r="BK107" i="12"/>
  <c r="J107" i="12"/>
  <c r="BE107" i="12"/>
  <c r="BI106" i="12"/>
  <c r="BH106" i="12"/>
  <c r="BG106" i="12"/>
  <c r="BF106" i="12"/>
  <c r="T106" i="12"/>
  <c r="R106" i="12"/>
  <c r="P106" i="12"/>
  <c r="BK106" i="12"/>
  <c r="J106" i="12"/>
  <c r="BE106" i="12"/>
  <c r="BI105" i="12"/>
  <c r="BH105" i="12"/>
  <c r="BG105" i="12"/>
  <c r="BF105" i="12"/>
  <c r="T105" i="12"/>
  <c r="R105" i="12"/>
  <c r="P105" i="12"/>
  <c r="BK105" i="12"/>
  <c r="J105" i="12"/>
  <c r="BE105" i="12"/>
  <c r="BI104" i="12"/>
  <c r="BH104" i="12"/>
  <c r="BG104" i="12"/>
  <c r="BF104" i="12"/>
  <c r="T104" i="12"/>
  <c r="R104" i="12"/>
  <c r="P104" i="12"/>
  <c r="BK104" i="12"/>
  <c r="J104" i="12"/>
  <c r="BE104" i="12"/>
  <c r="BI103" i="12"/>
  <c r="BH103" i="12"/>
  <c r="BG103" i="12"/>
  <c r="BF103" i="12"/>
  <c r="T103" i="12"/>
  <c r="R103" i="12"/>
  <c r="P103" i="12"/>
  <c r="BK103" i="12"/>
  <c r="J103" i="12"/>
  <c r="BE103" i="12"/>
  <c r="BI102" i="12"/>
  <c r="BH102" i="12"/>
  <c r="BG102" i="12"/>
  <c r="BF102" i="12"/>
  <c r="T102" i="12"/>
  <c r="R102" i="12"/>
  <c r="P102" i="12"/>
  <c r="BK102" i="12"/>
  <c r="J102" i="12"/>
  <c r="BE102" i="12"/>
  <c r="BI101" i="12"/>
  <c r="BH101" i="12"/>
  <c r="BG101" i="12"/>
  <c r="BF101" i="12"/>
  <c r="T101" i="12"/>
  <c r="R101" i="12"/>
  <c r="P101" i="12"/>
  <c r="BK101" i="12"/>
  <c r="J101" i="12"/>
  <c r="BE101" i="12"/>
  <c r="BI100" i="12"/>
  <c r="BH100" i="12"/>
  <c r="BG100" i="12"/>
  <c r="BF100" i="12"/>
  <c r="T100" i="12"/>
  <c r="R100" i="12"/>
  <c r="P100" i="12"/>
  <c r="BK100" i="12"/>
  <c r="J100" i="12"/>
  <c r="BE100" i="12"/>
  <c r="BI99" i="12"/>
  <c r="BH99" i="12"/>
  <c r="BG99" i="12"/>
  <c r="BF99" i="12"/>
  <c r="T99" i="12"/>
  <c r="R99" i="12"/>
  <c r="P99" i="12"/>
  <c r="BK99" i="12"/>
  <c r="J99" i="12"/>
  <c r="BE99" i="12"/>
  <c r="BI98" i="12"/>
  <c r="BH98" i="12"/>
  <c r="BG98" i="12"/>
  <c r="BF98" i="12"/>
  <c r="T98" i="12"/>
  <c r="R98" i="12"/>
  <c r="P98" i="12"/>
  <c r="BK98" i="12"/>
  <c r="J98" i="12"/>
  <c r="BE98" i="12"/>
  <c r="BI97" i="12"/>
  <c r="BH97" i="12"/>
  <c r="BG97" i="12"/>
  <c r="BF97" i="12"/>
  <c r="T97" i="12"/>
  <c r="R97" i="12"/>
  <c r="P97" i="12"/>
  <c r="BK97" i="12"/>
  <c r="J97" i="12"/>
  <c r="BE97" i="12"/>
  <c r="BI96" i="12"/>
  <c r="BH96" i="12"/>
  <c r="BG96" i="12"/>
  <c r="BF96" i="12"/>
  <c r="T96" i="12"/>
  <c r="R96" i="12"/>
  <c r="P96" i="12"/>
  <c r="BK96" i="12"/>
  <c r="J96" i="12"/>
  <c r="BE96" i="12"/>
  <c r="BI95" i="12"/>
  <c r="BH95" i="12"/>
  <c r="BG95" i="12"/>
  <c r="BF95" i="12"/>
  <c r="T95" i="12"/>
  <c r="R95" i="12"/>
  <c r="P95" i="12"/>
  <c r="BK95" i="12"/>
  <c r="J95" i="12"/>
  <c r="BE95" i="12"/>
  <c r="BI94" i="12"/>
  <c r="BH94" i="12"/>
  <c r="BG94" i="12"/>
  <c r="BF94" i="12"/>
  <c r="T94" i="12"/>
  <c r="R94" i="12"/>
  <c r="P94" i="12"/>
  <c r="BK94" i="12"/>
  <c r="J94" i="12"/>
  <c r="BE94" i="12"/>
  <c r="BI93" i="12"/>
  <c r="BH93" i="12"/>
  <c r="BG93" i="12"/>
  <c r="BF93" i="12"/>
  <c r="T93" i="12"/>
  <c r="R93" i="12"/>
  <c r="P93" i="12"/>
  <c r="BK93" i="12"/>
  <c r="J93" i="12"/>
  <c r="BE93" i="12"/>
  <c r="BI92" i="12"/>
  <c r="BH92" i="12"/>
  <c r="BG92" i="12"/>
  <c r="BF92" i="12"/>
  <c r="T92" i="12"/>
  <c r="R92" i="12"/>
  <c r="P92" i="12"/>
  <c r="BK92" i="12"/>
  <c r="J92" i="12"/>
  <c r="BE92" i="12"/>
  <c r="BI91" i="12"/>
  <c r="BH91" i="12"/>
  <c r="BG91" i="12"/>
  <c r="BF91" i="12"/>
  <c r="T91" i="12"/>
  <c r="R91" i="12"/>
  <c r="P91" i="12"/>
  <c r="BK91" i="12"/>
  <c r="J91" i="12"/>
  <c r="BE91" i="12"/>
  <c r="BI90" i="12"/>
  <c r="BH90" i="12"/>
  <c r="BG90" i="12"/>
  <c r="BF90" i="12"/>
  <c r="T90" i="12"/>
  <c r="R90" i="12"/>
  <c r="P90" i="12"/>
  <c r="BK90" i="12"/>
  <c r="J90" i="12"/>
  <c r="BE90" i="12"/>
  <c r="BI89" i="12"/>
  <c r="BH89" i="12"/>
  <c r="BG89" i="12"/>
  <c r="BF89" i="12"/>
  <c r="T89" i="12"/>
  <c r="R89" i="12"/>
  <c r="P89" i="12"/>
  <c r="BK89" i="12"/>
  <c r="J89" i="12"/>
  <c r="BE89" i="12"/>
  <c r="BI88" i="12"/>
  <c r="BH88" i="12"/>
  <c r="BG88" i="12"/>
  <c r="BF88" i="12"/>
  <c r="T88" i="12"/>
  <c r="R88" i="12"/>
  <c r="P88" i="12"/>
  <c r="BK88" i="12"/>
  <c r="J88" i="12"/>
  <c r="BE88" i="12"/>
  <c r="BI87" i="12"/>
  <c r="BH87" i="12"/>
  <c r="BG87" i="12"/>
  <c r="BF87" i="12"/>
  <c r="T87" i="12"/>
  <c r="R87" i="12"/>
  <c r="P87" i="12"/>
  <c r="BK87" i="12"/>
  <c r="J87" i="12"/>
  <c r="BE87" i="12"/>
  <c r="BI86" i="12"/>
  <c r="BH86" i="12"/>
  <c r="BG86" i="12"/>
  <c r="BF86" i="12"/>
  <c r="J33" i="12" s="1"/>
  <c r="AW66" i="1" s="1"/>
  <c r="T86" i="12"/>
  <c r="R86" i="12"/>
  <c r="P86" i="12"/>
  <c r="BK86" i="12"/>
  <c r="J86" i="12"/>
  <c r="BE86" i="12"/>
  <c r="BI85" i="12"/>
  <c r="F36" i="12" s="1"/>
  <c r="BD66" i="1" s="1"/>
  <c r="BH85" i="12"/>
  <c r="BG85" i="12"/>
  <c r="BF85" i="12"/>
  <c r="T85" i="12"/>
  <c r="T83" i="12" s="1"/>
  <c r="R85" i="12"/>
  <c r="R83" i="12" s="1"/>
  <c r="P85" i="12"/>
  <c r="BK85" i="12"/>
  <c r="J85" i="12"/>
  <c r="BE85" i="12"/>
  <c r="BI84" i="12"/>
  <c r="BH84" i="12"/>
  <c r="BG84" i="12"/>
  <c r="F34" i="12" s="1"/>
  <c r="BB66" i="1" s="1"/>
  <c r="BF84" i="12"/>
  <c r="T84" i="12"/>
  <c r="R84" i="12"/>
  <c r="P84" i="12"/>
  <c r="P83" i="12" s="1"/>
  <c r="AU66" i="1" s="1"/>
  <c r="BK84" i="12"/>
  <c r="J84" i="12"/>
  <c r="BE84" i="12" s="1"/>
  <c r="F32" i="12"/>
  <c r="AZ66" i="1" s="1"/>
  <c r="F77" i="12"/>
  <c r="E75" i="12"/>
  <c r="F53" i="12"/>
  <c r="E51" i="12"/>
  <c r="J23" i="12"/>
  <c r="E23" i="12"/>
  <c r="J22" i="12"/>
  <c r="J20" i="12"/>
  <c r="E20" i="12"/>
  <c r="F80" i="12" s="1"/>
  <c r="F56" i="12"/>
  <c r="J19" i="12"/>
  <c r="J17" i="12"/>
  <c r="E17" i="12"/>
  <c r="F79" i="12"/>
  <c r="F55" i="12"/>
  <c r="J16" i="12"/>
  <c r="J14" i="12"/>
  <c r="J77" i="12"/>
  <c r="J53" i="12"/>
  <c r="E7" i="12"/>
  <c r="E71" i="12" s="1"/>
  <c r="E47" i="12"/>
  <c r="AY64" i="1"/>
  <c r="AX64" i="1"/>
  <c r="BI156" i="11"/>
  <c r="BH156" i="11"/>
  <c r="BG156" i="11"/>
  <c r="BF156" i="11"/>
  <c r="T156" i="11"/>
  <c r="T155" i="11"/>
  <c r="R156" i="11"/>
  <c r="R155" i="11" s="1"/>
  <c r="P156" i="11"/>
  <c r="P155" i="11"/>
  <c r="BK156" i="11"/>
  <c r="BK155" i="11" s="1"/>
  <c r="J155" i="11" s="1"/>
  <c r="J64" i="11" s="1"/>
  <c r="J156" i="11"/>
  <c r="BE156" i="11"/>
  <c r="BI153" i="11"/>
  <c r="BH153" i="11"/>
  <c r="BG153" i="11"/>
  <c r="BF153" i="11"/>
  <c r="T153" i="11"/>
  <c r="R153" i="11"/>
  <c r="P153" i="11"/>
  <c r="BK153" i="11"/>
  <c r="J153" i="11"/>
  <c r="BE153" i="11"/>
  <c r="BI151" i="11"/>
  <c r="BH151" i="11"/>
  <c r="BG151" i="11"/>
  <c r="BF151" i="11"/>
  <c r="T151" i="11"/>
  <c r="R151" i="11"/>
  <c r="P151" i="11"/>
  <c r="BK151" i="11"/>
  <c r="J151" i="11"/>
  <c r="BE151" i="11" s="1"/>
  <c r="BI150" i="11"/>
  <c r="BH150" i="11"/>
  <c r="BG150" i="11"/>
  <c r="BF150" i="11"/>
  <c r="T150" i="11"/>
  <c r="R150" i="11"/>
  <c r="P150" i="11"/>
  <c r="BK150" i="11"/>
  <c r="J150" i="11"/>
  <c r="BE150" i="11"/>
  <c r="BI148" i="11"/>
  <c r="BH148" i="11"/>
  <c r="BG148" i="11"/>
  <c r="BF148" i="11"/>
  <c r="T148" i="11"/>
  <c r="R148" i="11"/>
  <c r="P148" i="11"/>
  <c r="BK148" i="11"/>
  <c r="BK143" i="11" s="1"/>
  <c r="J143" i="11" s="1"/>
  <c r="J63" i="11" s="1"/>
  <c r="J148" i="11"/>
  <c r="BE148" i="11" s="1"/>
  <c r="BI146" i="11"/>
  <c r="BH146" i="11"/>
  <c r="BG146" i="11"/>
  <c r="BF146" i="11"/>
  <c r="T146" i="11"/>
  <c r="R146" i="11"/>
  <c r="R143" i="11" s="1"/>
  <c r="P146" i="11"/>
  <c r="BK146" i="11"/>
  <c r="J146" i="11"/>
  <c r="BE146" i="11"/>
  <c r="BI144" i="11"/>
  <c r="BH144" i="11"/>
  <c r="BG144" i="11"/>
  <c r="BF144" i="11"/>
  <c r="T144" i="11"/>
  <c r="T143" i="11" s="1"/>
  <c r="R144" i="11"/>
  <c r="P144" i="11"/>
  <c r="BK144" i="11"/>
  <c r="J144" i="11"/>
  <c r="BE144" i="11" s="1"/>
  <c r="BI141" i="11"/>
  <c r="BH141" i="11"/>
  <c r="BG141" i="11"/>
  <c r="BF141" i="11"/>
  <c r="T141" i="11"/>
  <c r="R141" i="11"/>
  <c r="P141" i="11"/>
  <c r="BK141" i="11"/>
  <c r="J141" i="11"/>
  <c r="BE141" i="11" s="1"/>
  <c r="BI139" i="11"/>
  <c r="BH139" i="11"/>
  <c r="BG139" i="11"/>
  <c r="BF139" i="11"/>
  <c r="T139" i="11"/>
  <c r="R139" i="11"/>
  <c r="P139" i="11"/>
  <c r="BK139" i="11"/>
  <c r="J139" i="11"/>
  <c r="BE139" i="11"/>
  <c r="BI137" i="11"/>
  <c r="BH137" i="11"/>
  <c r="BG137" i="11"/>
  <c r="BF137" i="11"/>
  <c r="T137" i="11"/>
  <c r="R137" i="11"/>
  <c r="P137" i="11"/>
  <c r="BK137" i="11"/>
  <c r="J137" i="11"/>
  <c r="BE137" i="11" s="1"/>
  <c r="BI135" i="11"/>
  <c r="BH135" i="11"/>
  <c r="BG135" i="11"/>
  <c r="BF135" i="11"/>
  <c r="T135" i="11"/>
  <c r="R135" i="11"/>
  <c r="P135" i="11"/>
  <c r="BK135" i="11"/>
  <c r="J135" i="11"/>
  <c r="BE135" i="11"/>
  <c r="BI133" i="11"/>
  <c r="BH133" i="11"/>
  <c r="BG133" i="11"/>
  <c r="BF133" i="11"/>
  <c r="T133" i="11"/>
  <c r="R133" i="11"/>
  <c r="P133" i="11"/>
  <c r="BK133" i="11"/>
  <c r="J133" i="11"/>
  <c r="BE133" i="11" s="1"/>
  <c r="BI131" i="11"/>
  <c r="BH131" i="11"/>
  <c r="BG131" i="11"/>
  <c r="BF131" i="11"/>
  <c r="T131" i="11"/>
  <c r="R131" i="11"/>
  <c r="P131" i="11"/>
  <c r="BK131" i="11"/>
  <c r="J131" i="11"/>
  <c r="BE131" i="11"/>
  <c r="BI129" i="11"/>
  <c r="BH129" i="11"/>
  <c r="BG129" i="11"/>
  <c r="BF129" i="11"/>
  <c r="T129" i="11"/>
  <c r="R129" i="11"/>
  <c r="P129" i="11"/>
  <c r="BK129" i="11"/>
  <c r="J129" i="11"/>
  <c r="BE129" i="11" s="1"/>
  <c r="BI127" i="11"/>
  <c r="BH127" i="11"/>
  <c r="BG127" i="11"/>
  <c r="BF127" i="11"/>
  <c r="T127" i="11"/>
  <c r="R127" i="11"/>
  <c r="P127" i="11"/>
  <c r="BK127" i="11"/>
  <c r="J127" i="11"/>
  <c r="BE127" i="11"/>
  <c r="BI125" i="11"/>
  <c r="BH125" i="11"/>
  <c r="BG125" i="11"/>
  <c r="BF125" i="11"/>
  <c r="T125" i="11"/>
  <c r="R125" i="11"/>
  <c r="P125" i="11"/>
  <c r="BK125" i="11"/>
  <c r="J125" i="11"/>
  <c r="BE125" i="11" s="1"/>
  <c r="BI123" i="11"/>
  <c r="BH123" i="11"/>
  <c r="BG123" i="11"/>
  <c r="BF123" i="11"/>
  <c r="T123" i="11"/>
  <c r="R123" i="11"/>
  <c r="P123" i="11"/>
  <c r="BK123" i="11"/>
  <c r="J123" i="11"/>
  <c r="BE123" i="11"/>
  <c r="BI121" i="11"/>
  <c r="BH121" i="11"/>
  <c r="BG121" i="11"/>
  <c r="BF121" i="11"/>
  <c r="T121" i="11"/>
  <c r="T106" i="11" s="1"/>
  <c r="T105" i="11" s="1"/>
  <c r="R121" i="11"/>
  <c r="P121" i="11"/>
  <c r="BK121" i="11"/>
  <c r="J121" i="11"/>
  <c r="BE121" i="11" s="1"/>
  <c r="BI119" i="11"/>
  <c r="BH119" i="11"/>
  <c r="BG119" i="11"/>
  <c r="BF119" i="11"/>
  <c r="T119" i="11"/>
  <c r="R119" i="11"/>
  <c r="P119" i="11"/>
  <c r="BK119" i="11"/>
  <c r="J119" i="11"/>
  <c r="BE119" i="11"/>
  <c r="BI117" i="11"/>
  <c r="BH117" i="11"/>
  <c r="BG117" i="11"/>
  <c r="BF117" i="11"/>
  <c r="T117" i="11"/>
  <c r="R117" i="11"/>
  <c r="P117" i="11"/>
  <c r="BK117" i="11"/>
  <c r="J117" i="11"/>
  <c r="BE117" i="11" s="1"/>
  <c r="BI115" i="11"/>
  <c r="BH115" i="11"/>
  <c r="BG115" i="11"/>
  <c r="BF115" i="11"/>
  <c r="T115" i="11"/>
  <c r="R115" i="11"/>
  <c r="P115" i="11"/>
  <c r="BK115" i="11"/>
  <c r="J115" i="11"/>
  <c r="BE115" i="11"/>
  <c r="BI113" i="11"/>
  <c r="BH113" i="11"/>
  <c r="BG113" i="11"/>
  <c r="BF113" i="11"/>
  <c r="T113" i="11"/>
  <c r="R113" i="11"/>
  <c r="P113" i="11"/>
  <c r="BK113" i="11"/>
  <c r="J113" i="11"/>
  <c r="BE113" i="11" s="1"/>
  <c r="BI111" i="11"/>
  <c r="BH111" i="11"/>
  <c r="BG111" i="11"/>
  <c r="BF111" i="11"/>
  <c r="T111" i="11"/>
  <c r="R111" i="11"/>
  <c r="P111" i="11"/>
  <c r="BK111" i="11"/>
  <c r="J111" i="11"/>
  <c r="BE111" i="11"/>
  <c r="BI109" i="11"/>
  <c r="BH109" i="11"/>
  <c r="BG109" i="11"/>
  <c r="BF109" i="11"/>
  <c r="T109" i="11"/>
  <c r="R109" i="11"/>
  <c r="P109" i="11"/>
  <c r="BK109" i="11"/>
  <c r="J109" i="11"/>
  <c r="BE109" i="11" s="1"/>
  <c r="BI107" i="11"/>
  <c r="BH107" i="11"/>
  <c r="BG107" i="11"/>
  <c r="BF107" i="11"/>
  <c r="T107" i="11"/>
  <c r="R107" i="11"/>
  <c r="P107" i="11"/>
  <c r="BK107" i="11"/>
  <c r="J107" i="11"/>
  <c r="BE107" i="11" s="1"/>
  <c r="BI103" i="11"/>
  <c r="BH103" i="11"/>
  <c r="BG103" i="11"/>
  <c r="BF103" i="11"/>
  <c r="T103" i="11"/>
  <c r="R103" i="11"/>
  <c r="P103" i="11"/>
  <c r="BK103" i="11"/>
  <c r="J103" i="11"/>
  <c r="BE103" i="11" s="1"/>
  <c r="BI101" i="11"/>
  <c r="BH101" i="11"/>
  <c r="BG101" i="11"/>
  <c r="BF101" i="11"/>
  <c r="T101" i="11"/>
  <c r="R101" i="11"/>
  <c r="P101" i="11"/>
  <c r="BK101" i="11"/>
  <c r="J101" i="11"/>
  <c r="BE101" i="11"/>
  <c r="BI99" i="11"/>
  <c r="BH99" i="11"/>
  <c r="BG99" i="11"/>
  <c r="BF99" i="11"/>
  <c r="T99" i="11"/>
  <c r="R99" i="11"/>
  <c r="P99" i="11"/>
  <c r="BK99" i="11"/>
  <c r="J99" i="11"/>
  <c r="BE99" i="11" s="1"/>
  <c r="BI97" i="11"/>
  <c r="BH97" i="11"/>
  <c r="BG97" i="11"/>
  <c r="BF97" i="11"/>
  <c r="T97" i="11"/>
  <c r="R97" i="11"/>
  <c r="P97" i="11"/>
  <c r="BK97" i="11"/>
  <c r="J97" i="11"/>
  <c r="BE97" i="11"/>
  <c r="BI95" i="11"/>
  <c r="BH95" i="11"/>
  <c r="BG95" i="11"/>
  <c r="BF95" i="11"/>
  <c r="T95" i="11"/>
  <c r="R95" i="11"/>
  <c r="P95" i="11"/>
  <c r="BK95" i="11"/>
  <c r="J95" i="11"/>
  <c r="BE95" i="11" s="1"/>
  <c r="BI93" i="11"/>
  <c r="BH93" i="11"/>
  <c r="BG93" i="11"/>
  <c r="BF93" i="11"/>
  <c r="T93" i="11"/>
  <c r="R93" i="11"/>
  <c r="P93" i="11"/>
  <c r="BK93" i="11"/>
  <c r="J93" i="11"/>
  <c r="BE93" i="11"/>
  <c r="BI91" i="11"/>
  <c r="BH91" i="11"/>
  <c r="BG91" i="11"/>
  <c r="BF91" i="11"/>
  <c r="T91" i="11"/>
  <c r="R91" i="11"/>
  <c r="P91" i="11"/>
  <c r="BK91" i="11"/>
  <c r="J91" i="11"/>
  <c r="BE91" i="11" s="1"/>
  <c r="BI89" i="11"/>
  <c r="BH89" i="11"/>
  <c r="BG89" i="11"/>
  <c r="BF89" i="11"/>
  <c r="T89" i="11"/>
  <c r="R89" i="11"/>
  <c r="P89" i="11"/>
  <c r="BK89" i="11"/>
  <c r="J89" i="11"/>
  <c r="BE89" i="11"/>
  <c r="BI87" i="11"/>
  <c r="BH87" i="11"/>
  <c r="BG87" i="11"/>
  <c r="BF87" i="11"/>
  <c r="T87" i="11"/>
  <c r="R87" i="11"/>
  <c r="P87" i="11"/>
  <c r="BK87" i="11"/>
  <c r="J87" i="11"/>
  <c r="BE87" i="11"/>
  <c r="F82" i="11"/>
  <c r="F80" i="11"/>
  <c r="E78" i="11"/>
  <c r="F55" i="11"/>
  <c r="F53" i="11"/>
  <c r="E51" i="11"/>
  <c r="J23" i="11"/>
  <c r="E23" i="11"/>
  <c r="J82" i="11" s="1"/>
  <c r="J55" i="11"/>
  <c r="J22" i="11"/>
  <c r="J20" i="11"/>
  <c r="E20" i="11"/>
  <c r="F83" i="11"/>
  <c r="F56" i="11"/>
  <c r="J19" i="11"/>
  <c r="J14" i="11"/>
  <c r="J80" i="11"/>
  <c r="J53" i="11"/>
  <c r="E7" i="11"/>
  <c r="E74" i="11" s="1"/>
  <c r="E47" i="11"/>
  <c r="AY63" i="1"/>
  <c r="AX63" i="1"/>
  <c r="BI139" i="10"/>
  <c r="BH139" i="10"/>
  <c r="BG139" i="10"/>
  <c r="BF139" i="10"/>
  <c r="T139" i="10"/>
  <c r="T138" i="10"/>
  <c r="R139" i="10"/>
  <c r="R138" i="10" s="1"/>
  <c r="P139" i="10"/>
  <c r="P138" i="10"/>
  <c r="BK139" i="10"/>
  <c r="BK138" i="10" s="1"/>
  <c r="J138" i="10" s="1"/>
  <c r="J65" i="10" s="1"/>
  <c r="J139" i="10"/>
  <c r="BE139" i="10" s="1"/>
  <c r="BI136" i="10"/>
  <c r="BH136" i="10"/>
  <c r="BG136" i="10"/>
  <c r="BF136" i="10"/>
  <c r="T136" i="10"/>
  <c r="R136" i="10"/>
  <c r="P136" i="10"/>
  <c r="BK136" i="10"/>
  <c r="J136" i="10"/>
  <c r="BE136" i="10"/>
  <c r="BI134" i="10"/>
  <c r="BH134" i="10"/>
  <c r="BG134" i="10"/>
  <c r="BF134" i="10"/>
  <c r="T134" i="10"/>
  <c r="R134" i="10"/>
  <c r="P134" i="10"/>
  <c r="BK134" i="10"/>
  <c r="J134" i="10"/>
  <c r="BE134" i="10" s="1"/>
  <c r="BI132" i="10"/>
  <c r="BH132" i="10"/>
  <c r="BG132" i="10"/>
  <c r="BF132" i="10"/>
  <c r="T132" i="10"/>
  <c r="R132" i="10"/>
  <c r="R130" i="10" s="1"/>
  <c r="P132" i="10"/>
  <c r="BK132" i="10"/>
  <c r="J132" i="10"/>
  <c r="BE132" i="10"/>
  <c r="BI131" i="10"/>
  <c r="BH131" i="10"/>
  <c r="BG131" i="10"/>
  <c r="BF131" i="10"/>
  <c r="T131" i="10"/>
  <c r="R131" i="10"/>
  <c r="P131" i="10"/>
  <c r="BK131" i="10"/>
  <c r="BK130" i="10"/>
  <c r="J130" i="10" s="1"/>
  <c r="J64" i="10" s="1"/>
  <c r="J131" i="10"/>
  <c r="BE131" i="10"/>
  <c r="BI128" i="10"/>
  <c r="BH128" i="10"/>
  <c r="BG128" i="10"/>
  <c r="BF128" i="10"/>
  <c r="T128" i="10"/>
  <c r="R128" i="10"/>
  <c r="P128" i="10"/>
  <c r="BK128" i="10"/>
  <c r="J128" i="10"/>
  <c r="BE128" i="10" s="1"/>
  <c r="BI126" i="10"/>
  <c r="BH126" i="10"/>
  <c r="BG126" i="10"/>
  <c r="BF126" i="10"/>
  <c r="T126" i="10"/>
  <c r="R126" i="10"/>
  <c r="P126" i="10"/>
  <c r="BK126" i="10"/>
  <c r="J126" i="10"/>
  <c r="BE126" i="10"/>
  <c r="BI124" i="10"/>
  <c r="BH124" i="10"/>
  <c r="BG124" i="10"/>
  <c r="BF124" i="10"/>
  <c r="T124" i="10"/>
  <c r="R124" i="10"/>
  <c r="P124" i="10"/>
  <c r="BK124" i="10"/>
  <c r="BK112" i="10" s="1"/>
  <c r="J124" i="10"/>
  <c r="BE124" i="10" s="1"/>
  <c r="BI123" i="10"/>
  <c r="BH123" i="10"/>
  <c r="BG123" i="10"/>
  <c r="BF123" i="10"/>
  <c r="T123" i="10"/>
  <c r="R123" i="10"/>
  <c r="P123" i="10"/>
  <c r="BK123" i="10"/>
  <c r="J123" i="10"/>
  <c r="BE123" i="10"/>
  <c r="BI121" i="10"/>
  <c r="BH121" i="10"/>
  <c r="BG121" i="10"/>
  <c r="BF121" i="10"/>
  <c r="T121" i="10"/>
  <c r="R121" i="10"/>
  <c r="P121" i="10"/>
  <c r="BK121" i="10"/>
  <c r="J121" i="10"/>
  <c r="BE121" i="10" s="1"/>
  <c r="BI119" i="10"/>
  <c r="BH119" i="10"/>
  <c r="BG119" i="10"/>
  <c r="BF119" i="10"/>
  <c r="T119" i="10"/>
  <c r="R119" i="10"/>
  <c r="P119" i="10"/>
  <c r="BK119" i="10"/>
  <c r="J119" i="10"/>
  <c r="BE119" i="10"/>
  <c r="BI117" i="10"/>
  <c r="BH117" i="10"/>
  <c r="BG117" i="10"/>
  <c r="BF117" i="10"/>
  <c r="T117" i="10"/>
  <c r="R117" i="10"/>
  <c r="P117" i="10"/>
  <c r="BK117" i="10"/>
  <c r="J117" i="10"/>
  <c r="BE117" i="10" s="1"/>
  <c r="BI115" i="10"/>
  <c r="BH115" i="10"/>
  <c r="BG115" i="10"/>
  <c r="BF115" i="10"/>
  <c r="T115" i="10"/>
  <c r="R115" i="10"/>
  <c r="R112" i="10" s="1"/>
  <c r="P115" i="10"/>
  <c r="BK115" i="10"/>
  <c r="J115" i="10"/>
  <c r="BE115" i="10"/>
  <c r="BI113" i="10"/>
  <c r="BH113" i="10"/>
  <c r="BG113" i="10"/>
  <c r="BF113" i="10"/>
  <c r="T113" i="10"/>
  <c r="R113" i="10"/>
  <c r="P113" i="10"/>
  <c r="BK113" i="10"/>
  <c r="J113" i="10"/>
  <c r="BE113" i="10"/>
  <c r="BI110" i="10"/>
  <c r="BH110" i="10"/>
  <c r="BG110" i="10"/>
  <c r="BF110" i="10"/>
  <c r="T110" i="10"/>
  <c r="T109" i="10" s="1"/>
  <c r="R110" i="10"/>
  <c r="R109" i="10" s="1"/>
  <c r="R108" i="10" s="1"/>
  <c r="P110" i="10"/>
  <c r="P109" i="10"/>
  <c r="BK110" i="10"/>
  <c r="BK109" i="10"/>
  <c r="J109" i="10"/>
  <c r="J110" i="10"/>
  <c r="BE110" i="10"/>
  <c r="J62" i="10"/>
  <c r="BI106" i="10"/>
  <c r="BH106" i="10"/>
  <c r="BG106" i="10"/>
  <c r="BF106" i="10"/>
  <c r="T106" i="10"/>
  <c r="R106" i="10"/>
  <c r="P106" i="10"/>
  <c r="BK106" i="10"/>
  <c r="J106" i="10"/>
  <c r="BE106" i="10"/>
  <c r="BI105" i="10"/>
  <c r="BH105" i="10"/>
  <c r="BG105" i="10"/>
  <c r="BF105" i="10"/>
  <c r="T105" i="10"/>
  <c r="R105" i="10"/>
  <c r="P105" i="10"/>
  <c r="BK105" i="10"/>
  <c r="J105" i="10"/>
  <c r="BE105" i="10" s="1"/>
  <c r="BI104" i="10"/>
  <c r="BH104" i="10"/>
  <c r="BG104" i="10"/>
  <c r="BF104" i="10"/>
  <c r="T104" i="10"/>
  <c r="R104" i="10"/>
  <c r="P104" i="10"/>
  <c r="BK104" i="10"/>
  <c r="J104" i="10"/>
  <c r="BE104" i="10"/>
  <c r="BI103" i="10"/>
  <c r="BH103" i="10"/>
  <c r="BG103" i="10"/>
  <c r="BF103" i="10"/>
  <c r="T103" i="10"/>
  <c r="R103" i="10"/>
  <c r="P103" i="10"/>
  <c r="BK103" i="10"/>
  <c r="J103" i="10"/>
  <c r="BE103" i="10" s="1"/>
  <c r="BI102" i="10"/>
  <c r="BH102" i="10"/>
  <c r="BG102" i="10"/>
  <c r="BF102" i="10"/>
  <c r="T102" i="10"/>
  <c r="R102" i="10"/>
  <c r="P102" i="10"/>
  <c r="BK102" i="10"/>
  <c r="J102" i="10"/>
  <c r="BE102" i="10"/>
  <c r="BI101" i="10"/>
  <c r="BH101" i="10"/>
  <c r="BG101" i="10"/>
  <c r="BF101" i="10"/>
  <c r="T101" i="10"/>
  <c r="R101" i="10"/>
  <c r="P101" i="10"/>
  <c r="BK101" i="10"/>
  <c r="J101" i="10"/>
  <c r="BE101" i="10" s="1"/>
  <c r="BI99" i="10"/>
  <c r="BH99" i="10"/>
  <c r="BG99" i="10"/>
  <c r="BF99" i="10"/>
  <c r="T99" i="10"/>
  <c r="R99" i="10"/>
  <c r="P99" i="10"/>
  <c r="BK99" i="10"/>
  <c r="J99" i="10"/>
  <c r="BE99" i="10"/>
  <c r="BI97" i="10"/>
  <c r="BH97" i="10"/>
  <c r="BG97" i="10"/>
  <c r="BF97" i="10"/>
  <c r="T97" i="10"/>
  <c r="R97" i="10"/>
  <c r="P97" i="10"/>
  <c r="BK97" i="10"/>
  <c r="J97" i="10"/>
  <c r="BE97" i="10" s="1"/>
  <c r="BI96" i="10"/>
  <c r="BH96" i="10"/>
  <c r="BG96" i="10"/>
  <c r="BF96" i="10"/>
  <c r="T96" i="10"/>
  <c r="R96" i="10"/>
  <c r="P96" i="10"/>
  <c r="BK96" i="10"/>
  <c r="J96" i="10"/>
  <c r="BE96" i="10"/>
  <c r="BI94" i="10"/>
  <c r="BH94" i="10"/>
  <c r="BG94" i="10"/>
  <c r="BF94" i="10"/>
  <c r="T94" i="10"/>
  <c r="R94" i="10"/>
  <c r="P94" i="10"/>
  <c r="BK94" i="10"/>
  <c r="J94" i="10"/>
  <c r="BE94" i="10" s="1"/>
  <c r="BI92" i="10"/>
  <c r="BH92" i="10"/>
  <c r="BG92" i="10"/>
  <c r="BF92" i="10"/>
  <c r="T92" i="10"/>
  <c r="R92" i="10"/>
  <c r="P92" i="10"/>
  <c r="BK92" i="10"/>
  <c r="J92" i="10"/>
  <c r="BE92" i="10"/>
  <c r="BI90" i="10"/>
  <c r="BH90" i="10"/>
  <c r="BG90" i="10"/>
  <c r="BF90" i="10"/>
  <c r="T90" i="10"/>
  <c r="R90" i="10"/>
  <c r="P90" i="10"/>
  <c r="BK90" i="10"/>
  <c r="J90" i="10"/>
  <c r="BE90" i="10" s="1"/>
  <c r="BI88" i="10"/>
  <c r="BH88" i="10"/>
  <c r="BG88" i="10"/>
  <c r="F34" i="10" s="1"/>
  <c r="BB63" i="1" s="1"/>
  <c r="BF88" i="10"/>
  <c r="T88" i="10"/>
  <c r="R88" i="10"/>
  <c r="P88" i="10"/>
  <c r="BK88" i="10"/>
  <c r="J88" i="10"/>
  <c r="BE88" i="10" s="1"/>
  <c r="F83" i="10"/>
  <c r="F81" i="10"/>
  <c r="E79" i="10"/>
  <c r="F55" i="10"/>
  <c r="F53" i="10"/>
  <c r="E51" i="10"/>
  <c r="J23" i="10"/>
  <c r="E23" i="10"/>
  <c r="J55" i="10" s="1"/>
  <c r="J83" i="10"/>
  <c r="J22" i="10"/>
  <c r="J20" i="10"/>
  <c r="E20" i="10"/>
  <c r="F84" i="10" s="1"/>
  <c r="J19" i="10"/>
  <c r="J14" i="10"/>
  <c r="J81" i="10" s="1"/>
  <c r="E7" i="10"/>
  <c r="E47" i="10" s="1"/>
  <c r="E75" i="10"/>
  <c r="AY61" i="1"/>
  <c r="AX61" i="1"/>
  <c r="BI129" i="9"/>
  <c r="BH129" i="9"/>
  <c r="BG129" i="9"/>
  <c r="BF129" i="9"/>
  <c r="T129" i="9"/>
  <c r="R129" i="9"/>
  <c r="P129" i="9"/>
  <c r="BK129" i="9"/>
  <c r="J129" i="9"/>
  <c r="BE129" i="9" s="1"/>
  <c r="BI128" i="9"/>
  <c r="BH128" i="9"/>
  <c r="BG128" i="9"/>
  <c r="BF128" i="9"/>
  <c r="T128" i="9"/>
  <c r="R128" i="9"/>
  <c r="P128" i="9"/>
  <c r="BK128" i="9"/>
  <c r="J128" i="9"/>
  <c r="BE128" i="9"/>
  <c r="BI127" i="9"/>
  <c r="BH127" i="9"/>
  <c r="BG127" i="9"/>
  <c r="BF127" i="9"/>
  <c r="T127" i="9"/>
  <c r="R127" i="9"/>
  <c r="P127" i="9"/>
  <c r="BK127" i="9"/>
  <c r="J127" i="9"/>
  <c r="BE127" i="9" s="1"/>
  <c r="BI125" i="9"/>
  <c r="BH125" i="9"/>
  <c r="BG125" i="9"/>
  <c r="BF125" i="9"/>
  <c r="T125" i="9"/>
  <c r="R125" i="9"/>
  <c r="P125" i="9"/>
  <c r="BK125" i="9"/>
  <c r="J125" i="9"/>
  <c r="BE125" i="9"/>
  <c r="BI123" i="9"/>
  <c r="BH123" i="9"/>
  <c r="BG123" i="9"/>
  <c r="BF123" i="9"/>
  <c r="T123" i="9"/>
  <c r="R123" i="9"/>
  <c r="P123" i="9"/>
  <c r="BK123" i="9"/>
  <c r="J123" i="9"/>
  <c r="BE123" i="9" s="1"/>
  <c r="BI121" i="9"/>
  <c r="BH121" i="9"/>
  <c r="BG121" i="9"/>
  <c r="BF121" i="9"/>
  <c r="T121" i="9"/>
  <c r="R121" i="9"/>
  <c r="P121" i="9"/>
  <c r="BK121" i="9"/>
  <c r="J121" i="9"/>
  <c r="BE121" i="9"/>
  <c r="BI119" i="9"/>
  <c r="BH119" i="9"/>
  <c r="BG119" i="9"/>
  <c r="BF119" i="9"/>
  <c r="T119" i="9"/>
  <c r="R119" i="9"/>
  <c r="P119" i="9"/>
  <c r="BK119" i="9"/>
  <c r="J119" i="9"/>
  <c r="BE119" i="9" s="1"/>
  <c r="BI118" i="9"/>
  <c r="BH118" i="9"/>
  <c r="BG118" i="9"/>
  <c r="BF118" i="9"/>
  <c r="T118" i="9"/>
  <c r="R118" i="9"/>
  <c r="P118" i="9"/>
  <c r="BK118" i="9"/>
  <c r="J118" i="9"/>
  <c r="BE118" i="9"/>
  <c r="BI116" i="9"/>
  <c r="BH116" i="9"/>
  <c r="BG116" i="9"/>
  <c r="BF116" i="9"/>
  <c r="T116" i="9"/>
  <c r="R116" i="9"/>
  <c r="P116" i="9"/>
  <c r="BK116" i="9"/>
  <c r="J116" i="9"/>
  <c r="BE116" i="9" s="1"/>
  <c r="BI114" i="9"/>
  <c r="BH114" i="9"/>
  <c r="BG114" i="9"/>
  <c r="BF114" i="9"/>
  <c r="T114" i="9"/>
  <c r="R114" i="9"/>
  <c r="P114" i="9"/>
  <c r="BK114" i="9"/>
  <c r="J114" i="9"/>
  <c r="BE114" i="9"/>
  <c r="BI113" i="9"/>
  <c r="BH113" i="9"/>
  <c r="BG113" i="9"/>
  <c r="BF113" i="9"/>
  <c r="T113" i="9"/>
  <c r="R113" i="9"/>
  <c r="P113" i="9"/>
  <c r="BK113" i="9"/>
  <c r="J113" i="9"/>
  <c r="BE113" i="9" s="1"/>
  <c r="BI112" i="9"/>
  <c r="BH112" i="9"/>
  <c r="BG112" i="9"/>
  <c r="BF112" i="9"/>
  <c r="T112" i="9"/>
  <c r="R112" i="9"/>
  <c r="P112" i="9"/>
  <c r="BK112" i="9"/>
  <c r="J112" i="9"/>
  <c r="BE112" i="9"/>
  <c r="BI110" i="9"/>
  <c r="BH110" i="9"/>
  <c r="BG110" i="9"/>
  <c r="BF110" i="9"/>
  <c r="T110" i="9"/>
  <c r="R110" i="9"/>
  <c r="P110" i="9"/>
  <c r="BK110" i="9"/>
  <c r="J110" i="9"/>
  <c r="BE110" i="9" s="1"/>
  <c r="BI108" i="9"/>
  <c r="BH108" i="9"/>
  <c r="BG108" i="9"/>
  <c r="BF108" i="9"/>
  <c r="T108" i="9"/>
  <c r="R108" i="9"/>
  <c r="P108" i="9"/>
  <c r="BK108" i="9"/>
  <c r="J108" i="9"/>
  <c r="BE108" i="9"/>
  <c r="BI107" i="9"/>
  <c r="BH107" i="9"/>
  <c r="BG107" i="9"/>
  <c r="BF107" i="9"/>
  <c r="T107" i="9"/>
  <c r="R107" i="9"/>
  <c r="P107" i="9"/>
  <c r="BK107" i="9"/>
  <c r="J107" i="9"/>
  <c r="BE107" i="9" s="1"/>
  <c r="BI106" i="9"/>
  <c r="BH106" i="9"/>
  <c r="BG106" i="9"/>
  <c r="BF106" i="9"/>
  <c r="T106" i="9"/>
  <c r="R106" i="9"/>
  <c r="P106" i="9"/>
  <c r="BK106" i="9"/>
  <c r="J106" i="9"/>
  <c r="BE106" i="9"/>
  <c r="BI104" i="9"/>
  <c r="BH104" i="9"/>
  <c r="BG104" i="9"/>
  <c r="BF104" i="9"/>
  <c r="T104" i="9"/>
  <c r="R104" i="9"/>
  <c r="P104" i="9"/>
  <c r="BK104" i="9"/>
  <c r="J104" i="9"/>
  <c r="BE104" i="9" s="1"/>
  <c r="BI102" i="9"/>
  <c r="BH102" i="9"/>
  <c r="BG102" i="9"/>
  <c r="BF102" i="9"/>
  <c r="T102" i="9"/>
  <c r="R102" i="9"/>
  <c r="P102" i="9"/>
  <c r="BK102" i="9"/>
  <c r="J102" i="9"/>
  <c r="BE102" i="9"/>
  <c r="BI100" i="9"/>
  <c r="BH100" i="9"/>
  <c r="BG100" i="9"/>
  <c r="BF100" i="9"/>
  <c r="T100" i="9"/>
  <c r="R100" i="9"/>
  <c r="P100" i="9"/>
  <c r="BK100" i="9"/>
  <c r="J100" i="9"/>
  <c r="BE100" i="9" s="1"/>
  <c r="BI97" i="9"/>
  <c r="BH97" i="9"/>
  <c r="BG97" i="9"/>
  <c r="BF97" i="9"/>
  <c r="T97" i="9"/>
  <c r="R97" i="9"/>
  <c r="P97" i="9"/>
  <c r="BK97" i="9"/>
  <c r="J97" i="9"/>
  <c r="BE97" i="9"/>
  <c r="BI95" i="9"/>
  <c r="BH95" i="9"/>
  <c r="BG95" i="9"/>
  <c r="BF95" i="9"/>
  <c r="T95" i="9"/>
  <c r="R95" i="9"/>
  <c r="P95" i="9"/>
  <c r="BK95" i="9"/>
  <c r="J95" i="9"/>
  <c r="BE95" i="9" s="1"/>
  <c r="BI93" i="9"/>
  <c r="BH93" i="9"/>
  <c r="BG93" i="9"/>
  <c r="BF93" i="9"/>
  <c r="T93" i="9"/>
  <c r="R93" i="9"/>
  <c r="P93" i="9"/>
  <c r="BK93" i="9"/>
  <c r="J93" i="9"/>
  <c r="BE93" i="9"/>
  <c r="BI91" i="9"/>
  <c r="BH91" i="9"/>
  <c r="BG91" i="9"/>
  <c r="BF91" i="9"/>
  <c r="T91" i="9"/>
  <c r="R91" i="9"/>
  <c r="P91" i="9"/>
  <c r="BK91" i="9"/>
  <c r="J91" i="9"/>
  <c r="BE91" i="9" s="1"/>
  <c r="BI89" i="9"/>
  <c r="BH89" i="9"/>
  <c r="BG89" i="9"/>
  <c r="BF89" i="9"/>
  <c r="T89" i="9"/>
  <c r="R89" i="9"/>
  <c r="P89" i="9"/>
  <c r="BK89" i="9"/>
  <c r="J89" i="9"/>
  <c r="BE89" i="9"/>
  <c r="BI87" i="9"/>
  <c r="F36" i="9" s="1"/>
  <c r="BD61" i="1" s="1"/>
  <c r="BH87" i="9"/>
  <c r="BG87" i="9"/>
  <c r="BF87" i="9"/>
  <c r="T87" i="9"/>
  <c r="R87" i="9"/>
  <c r="P87" i="9"/>
  <c r="BK87" i="9"/>
  <c r="J87" i="9"/>
  <c r="BE87" i="9" s="1"/>
  <c r="BI85" i="9"/>
  <c r="BH85" i="9"/>
  <c r="F35" i="9"/>
  <c r="BC61" i="1" s="1"/>
  <c r="BG85" i="9"/>
  <c r="F34" i="9" s="1"/>
  <c r="BB61" i="1" s="1"/>
  <c r="BF85" i="9"/>
  <c r="J33" i="9"/>
  <c r="AW61" i="1" s="1"/>
  <c r="F33" i="9"/>
  <c r="BA61" i="1" s="1"/>
  <c r="T85" i="9"/>
  <c r="T84" i="9" s="1"/>
  <c r="T83" i="9" s="1"/>
  <c r="R85" i="9"/>
  <c r="R84" i="9"/>
  <c r="R83" i="9" s="1"/>
  <c r="P85" i="9"/>
  <c r="P84" i="9" s="1"/>
  <c r="P83" i="9" s="1"/>
  <c r="AU61" i="1" s="1"/>
  <c r="BK85" i="9"/>
  <c r="BK84" i="9" s="1"/>
  <c r="J85" i="9"/>
  <c r="BE85" i="9" s="1"/>
  <c r="F77" i="9"/>
  <c r="E75" i="9"/>
  <c r="F53" i="9"/>
  <c r="E51" i="9"/>
  <c r="J23" i="9"/>
  <c r="E23" i="9"/>
  <c r="J79" i="9"/>
  <c r="J55" i="9"/>
  <c r="J22" i="9"/>
  <c r="J20" i="9"/>
  <c r="E20" i="9"/>
  <c r="F80" i="9" s="1"/>
  <c r="J19" i="9"/>
  <c r="J17" i="9"/>
  <c r="E17" i="9"/>
  <c r="F55" i="9" s="1"/>
  <c r="F79" i="9"/>
  <c r="J16" i="9"/>
  <c r="J14" i="9"/>
  <c r="J53" i="9" s="1"/>
  <c r="J77" i="9"/>
  <c r="E7" i="9"/>
  <c r="E71" i="9" s="1"/>
  <c r="AY60" i="1"/>
  <c r="AX60" i="1"/>
  <c r="BI112" i="8"/>
  <c r="BH112" i="8"/>
  <c r="BG112" i="8"/>
  <c r="BF112" i="8"/>
  <c r="T112" i="8"/>
  <c r="R112" i="8"/>
  <c r="P112" i="8"/>
  <c r="BK112" i="8"/>
  <c r="J112" i="8"/>
  <c r="BE112" i="8"/>
  <c r="BI111" i="8"/>
  <c r="BH111" i="8"/>
  <c r="BG111" i="8"/>
  <c r="BF111" i="8"/>
  <c r="T111" i="8"/>
  <c r="T110" i="8"/>
  <c r="T109" i="8" s="1"/>
  <c r="R111" i="8"/>
  <c r="R110" i="8"/>
  <c r="R109" i="8"/>
  <c r="P111" i="8"/>
  <c r="P110" i="8" s="1"/>
  <c r="P109" i="8" s="1"/>
  <c r="BK111" i="8"/>
  <c r="BK110" i="8" s="1"/>
  <c r="J111" i="8"/>
  <c r="BE111" i="8"/>
  <c r="BI107" i="8"/>
  <c r="BH107" i="8"/>
  <c r="BG107" i="8"/>
  <c r="BF107" i="8"/>
  <c r="T107" i="8"/>
  <c r="R107" i="8"/>
  <c r="P107" i="8"/>
  <c r="BK107" i="8"/>
  <c r="J107" i="8"/>
  <c r="BE107" i="8"/>
  <c r="BI106" i="8"/>
  <c r="BH106" i="8"/>
  <c r="BG106" i="8"/>
  <c r="BF106" i="8"/>
  <c r="T106" i="8"/>
  <c r="R106" i="8"/>
  <c r="P106" i="8"/>
  <c r="BK106" i="8"/>
  <c r="J106" i="8"/>
  <c r="BE106" i="8"/>
  <c r="BI104" i="8"/>
  <c r="BH104" i="8"/>
  <c r="BG104" i="8"/>
  <c r="BF104" i="8"/>
  <c r="T104" i="8"/>
  <c r="R104" i="8"/>
  <c r="P104" i="8"/>
  <c r="BK104" i="8"/>
  <c r="BK101" i="8" s="1"/>
  <c r="J101" i="8" s="1"/>
  <c r="J63" i="8" s="1"/>
  <c r="J104" i="8"/>
  <c r="BE104" i="8"/>
  <c r="BI102" i="8"/>
  <c r="BH102" i="8"/>
  <c r="BG102" i="8"/>
  <c r="BF102" i="8"/>
  <c r="T102" i="8"/>
  <c r="T101" i="8"/>
  <c r="R102" i="8"/>
  <c r="R101" i="8" s="1"/>
  <c r="P102" i="8"/>
  <c r="P101" i="8"/>
  <c r="BK102" i="8"/>
  <c r="J102" i="8"/>
  <c r="BE102" i="8" s="1"/>
  <c r="BI100" i="8"/>
  <c r="BH100" i="8"/>
  <c r="BG100" i="8"/>
  <c r="BF100" i="8"/>
  <c r="T100" i="8"/>
  <c r="R100" i="8"/>
  <c r="P100" i="8"/>
  <c r="BK100" i="8"/>
  <c r="J100" i="8"/>
  <c r="BE100" i="8"/>
  <c r="BI99" i="8"/>
  <c r="BH99" i="8"/>
  <c r="BG99" i="8"/>
  <c r="BF99" i="8"/>
  <c r="T99" i="8"/>
  <c r="R99" i="8"/>
  <c r="P99" i="8"/>
  <c r="BK99" i="8"/>
  <c r="J99" i="8"/>
  <c r="BE99" i="8"/>
  <c r="BI97" i="8"/>
  <c r="BH97" i="8"/>
  <c r="BG97" i="8"/>
  <c r="BF97" i="8"/>
  <c r="T97" i="8"/>
  <c r="R97" i="8"/>
  <c r="P97" i="8"/>
  <c r="BK97" i="8"/>
  <c r="J97" i="8"/>
  <c r="BE97" i="8"/>
  <c r="BI95" i="8"/>
  <c r="BH95" i="8"/>
  <c r="BG95" i="8"/>
  <c r="BF95" i="8"/>
  <c r="T95" i="8"/>
  <c r="R95" i="8"/>
  <c r="P95" i="8"/>
  <c r="BK95" i="8"/>
  <c r="J95" i="8"/>
  <c r="BE95" i="8"/>
  <c r="BI93" i="8"/>
  <c r="BH93" i="8"/>
  <c r="BG93" i="8"/>
  <c r="BF93" i="8"/>
  <c r="T93" i="8"/>
  <c r="R93" i="8"/>
  <c r="P93" i="8"/>
  <c r="BK93" i="8"/>
  <c r="J93" i="8"/>
  <c r="BE93" i="8"/>
  <c r="BI92" i="8"/>
  <c r="BH92" i="8"/>
  <c r="BG92" i="8"/>
  <c r="BF92" i="8"/>
  <c r="T92" i="8"/>
  <c r="R92" i="8"/>
  <c r="P92" i="8"/>
  <c r="BK92" i="8"/>
  <c r="J92" i="8"/>
  <c r="BE92" i="8"/>
  <c r="BI91" i="8"/>
  <c r="BH91" i="8"/>
  <c r="BG91" i="8"/>
  <c r="BF91" i="8"/>
  <c r="T91" i="8"/>
  <c r="R91" i="8"/>
  <c r="P91" i="8"/>
  <c r="BK91" i="8"/>
  <c r="J91" i="8"/>
  <c r="BE91" i="8"/>
  <c r="BI90" i="8"/>
  <c r="F36" i="8" s="1"/>
  <c r="BD60" i="1" s="1"/>
  <c r="BH90" i="8"/>
  <c r="F35" i="8" s="1"/>
  <c r="BC60" i="1" s="1"/>
  <c r="BG90" i="8"/>
  <c r="F34" i="8"/>
  <c r="BB60" i="1" s="1"/>
  <c r="BF90" i="8"/>
  <c r="F33" i="8" s="1"/>
  <c r="BA60" i="1" s="1"/>
  <c r="T90" i="8"/>
  <c r="T89" i="8" s="1"/>
  <c r="T88" i="8" s="1"/>
  <c r="T87" i="8" s="1"/>
  <c r="R90" i="8"/>
  <c r="R89" i="8" s="1"/>
  <c r="R88" i="8" s="1"/>
  <c r="R87" i="8" s="1"/>
  <c r="P90" i="8"/>
  <c r="P89" i="8" s="1"/>
  <c r="P88" i="8" s="1"/>
  <c r="BK90" i="8"/>
  <c r="BK89" i="8" s="1"/>
  <c r="J89" i="8" s="1"/>
  <c r="J62" i="8" s="1"/>
  <c r="BK88" i="8"/>
  <c r="J90" i="8"/>
  <c r="BE90" i="8"/>
  <c r="F81" i="8"/>
  <c r="E79" i="8"/>
  <c r="F53" i="8"/>
  <c r="E51" i="8"/>
  <c r="J23" i="8"/>
  <c r="E23" i="8"/>
  <c r="J83" i="8" s="1"/>
  <c r="J22" i="8"/>
  <c r="J20" i="8"/>
  <c r="E20" i="8"/>
  <c r="F84" i="8" s="1"/>
  <c r="F56" i="8"/>
  <c r="J19" i="8"/>
  <c r="J17" i="8"/>
  <c r="E17" i="8"/>
  <c r="F83" i="8"/>
  <c r="F55" i="8"/>
  <c r="J16" i="8"/>
  <c r="J14" i="8"/>
  <c r="J81" i="8"/>
  <c r="J53" i="8"/>
  <c r="E7" i="8"/>
  <c r="E75" i="8"/>
  <c r="E47" i="8"/>
  <c r="AY59" i="1"/>
  <c r="AX59" i="1"/>
  <c r="BI88" i="7"/>
  <c r="BH88" i="7"/>
  <c r="BG88" i="7"/>
  <c r="F34" i="7" s="1"/>
  <c r="BB59" i="1" s="1"/>
  <c r="BF88" i="7"/>
  <c r="T88" i="7"/>
  <c r="R88" i="7"/>
  <c r="P88" i="7"/>
  <c r="BK88" i="7"/>
  <c r="J88" i="7"/>
  <c r="BE88" i="7"/>
  <c r="BI86" i="7"/>
  <c r="BH86" i="7"/>
  <c r="BG86" i="7"/>
  <c r="BF86" i="7"/>
  <c r="J33" i="7" s="1"/>
  <c r="T86" i="7"/>
  <c r="R86" i="7"/>
  <c r="P86" i="7"/>
  <c r="BK86" i="7"/>
  <c r="J86" i="7"/>
  <c r="BE86" i="7" s="1"/>
  <c r="BI84" i="7"/>
  <c r="BH84" i="7"/>
  <c r="BG84" i="7"/>
  <c r="BF84" i="7"/>
  <c r="T84" i="7"/>
  <c r="R84" i="7"/>
  <c r="P84" i="7"/>
  <c r="BK84" i="7"/>
  <c r="J84" i="7"/>
  <c r="BE84" i="7"/>
  <c r="BI83" i="7"/>
  <c r="BH83" i="7"/>
  <c r="F35" i="7"/>
  <c r="BC59" i="1" s="1"/>
  <c r="BG83" i="7"/>
  <c r="BF83" i="7"/>
  <c r="AW59" i="1"/>
  <c r="F33" i="7"/>
  <c r="BA59" i="1" s="1"/>
  <c r="T83" i="7"/>
  <c r="T82" i="7"/>
  <c r="R83" i="7"/>
  <c r="R82" i="7" s="1"/>
  <c r="P83" i="7"/>
  <c r="P82" i="7"/>
  <c r="AU59" i="1" s="1"/>
  <c r="BK83" i="7"/>
  <c r="BK82" i="7"/>
  <c r="J82" i="7"/>
  <c r="J29" i="7" s="1"/>
  <c r="J83" i="7"/>
  <c r="BE83" i="7" s="1"/>
  <c r="F76" i="7"/>
  <c r="E74" i="7"/>
  <c r="F53" i="7"/>
  <c r="E51" i="7"/>
  <c r="J23" i="7"/>
  <c r="E23" i="7"/>
  <c r="J55" i="7" s="1"/>
  <c r="J22" i="7"/>
  <c r="J20" i="7"/>
  <c r="E20" i="7"/>
  <c r="F79" i="7" s="1"/>
  <c r="F56" i="7"/>
  <c r="J19" i="7"/>
  <c r="J17" i="7"/>
  <c r="E17" i="7"/>
  <c r="F78" i="7"/>
  <c r="F55" i="7"/>
  <c r="J16" i="7"/>
  <c r="J14" i="7"/>
  <c r="J76" i="7"/>
  <c r="J53" i="7"/>
  <c r="E7" i="7"/>
  <c r="E70" i="7" s="1"/>
  <c r="E47" i="7"/>
  <c r="AY58" i="1"/>
  <c r="AX58" i="1"/>
  <c r="BI153" i="6"/>
  <c r="BH153" i="6"/>
  <c r="BG153" i="6"/>
  <c r="BF153" i="6"/>
  <c r="T153" i="6"/>
  <c r="R153" i="6"/>
  <c r="P153" i="6"/>
  <c r="BK153" i="6"/>
  <c r="J153" i="6"/>
  <c r="BE153" i="6"/>
  <c r="BI152" i="6"/>
  <c r="BH152" i="6"/>
  <c r="BG152" i="6"/>
  <c r="BF152" i="6"/>
  <c r="T152" i="6"/>
  <c r="R152" i="6"/>
  <c r="P152" i="6"/>
  <c r="BK152" i="6"/>
  <c r="J152" i="6"/>
  <c r="BE152" i="6" s="1"/>
  <c r="BI151" i="6"/>
  <c r="BH151" i="6"/>
  <c r="BG151" i="6"/>
  <c r="BF151" i="6"/>
  <c r="T151" i="6"/>
  <c r="R151" i="6"/>
  <c r="P151" i="6"/>
  <c r="BK151" i="6"/>
  <c r="J151" i="6"/>
  <c r="BE151" i="6"/>
  <c r="BI150" i="6"/>
  <c r="BH150" i="6"/>
  <c r="BG150" i="6"/>
  <c r="BF150" i="6"/>
  <c r="T150" i="6"/>
  <c r="R150" i="6"/>
  <c r="P150" i="6"/>
  <c r="BK150" i="6"/>
  <c r="J150" i="6"/>
  <c r="BE150" i="6" s="1"/>
  <c r="BI149" i="6"/>
  <c r="BH149" i="6"/>
  <c r="BG149" i="6"/>
  <c r="BF149" i="6"/>
  <c r="T149" i="6"/>
  <c r="R149" i="6"/>
  <c r="P149" i="6"/>
  <c r="BK149" i="6"/>
  <c r="J149" i="6"/>
  <c r="BE149" i="6"/>
  <c r="BI148" i="6"/>
  <c r="BH148" i="6"/>
  <c r="BG148" i="6"/>
  <c r="BF148" i="6"/>
  <c r="T148" i="6"/>
  <c r="R148" i="6"/>
  <c r="P148" i="6"/>
  <c r="BK148" i="6"/>
  <c r="J148" i="6"/>
  <c r="BE148" i="6" s="1"/>
  <c r="BI147" i="6"/>
  <c r="BH147" i="6"/>
  <c r="BG147" i="6"/>
  <c r="BF147" i="6"/>
  <c r="T147" i="6"/>
  <c r="R147" i="6"/>
  <c r="P147" i="6"/>
  <c r="BK147" i="6"/>
  <c r="J147" i="6"/>
  <c r="BE147" i="6"/>
  <c r="BI146" i="6"/>
  <c r="BH146" i="6"/>
  <c r="BG146" i="6"/>
  <c r="BF146" i="6"/>
  <c r="T146" i="6"/>
  <c r="R146" i="6"/>
  <c r="P146" i="6"/>
  <c r="BK146" i="6"/>
  <c r="J146" i="6"/>
  <c r="BE146" i="6" s="1"/>
  <c r="BI145" i="6"/>
  <c r="BH145" i="6"/>
  <c r="BG145" i="6"/>
  <c r="BF145" i="6"/>
  <c r="T145" i="6"/>
  <c r="R145" i="6"/>
  <c r="P145" i="6"/>
  <c r="BK145" i="6"/>
  <c r="J145" i="6"/>
  <c r="BE145" i="6"/>
  <c r="BI144" i="6"/>
  <c r="BH144" i="6"/>
  <c r="BG144" i="6"/>
  <c r="BF144" i="6"/>
  <c r="T144" i="6"/>
  <c r="R144" i="6"/>
  <c r="P144" i="6"/>
  <c r="BK144" i="6"/>
  <c r="J144" i="6"/>
  <c r="BE144" i="6" s="1"/>
  <c r="BI143" i="6"/>
  <c r="BH143" i="6"/>
  <c r="BG143" i="6"/>
  <c r="BF143" i="6"/>
  <c r="T143" i="6"/>
  <c r="R143" i="6"/>
  <c r="P143" i="6"/>
  <c r="BK143" i="6"/>
  <c r="J143" i="6"/>
  <c r="BE143" i="6"/>
  <c r="BI142" i="6"/>
  <c r="BH142" i="6"/>
  <c r="BG142" i="6"/>
  <c r="BF142" i="6"/>
  <c r="T142" i="6"/>
  <c r="R142" i="6"/>
  <c r="P142" i="6"/>
  <c r="BK142" i="6"/>
  <c r="J142" i="6"/>
  <c r="BE142" i="6"/>
  <c r="BI141" i="6"/>
  <c r="BH141" i="6"/>
  <c r="BG141" i="6"/>
  <c r="BF141" i="6"/>
  <c r="T141" i="6"/>
  <c r="R141" i="6"/>
  <c r="P141" i="6"/>
  <c r="BK141" i="6"/>
  <c r="J141" i="6"/>
  <c r="BE141" i="6"/>
  <c r="BI140" i="6"/>
  <c r="BH140" i="6"/>
  <c r="BG140" i="6"/>
  <c r="BF140" i="6"/>
  <c r="T140" i="6"/>
  <c r="R140" i="6"/>
  <c r="P140" i="6"/>
  <c r="BK140" i="6"/>
  <c r="J140" i="6"/>
  <c r="BE140" i="6"/>
  <c r="BI139" i="6"/>
  <c r="BH139" i="6"/>
  <c r="BG139" i="6"/>
  <c r="BF139" i="6"/>
  <c r="T139" i="6"/>
  <c r="R139" i="6"/>
  <c r="P139" i="6"/>
  <c r="BK139" i="6"/>
  <c r="J139" i="6"/>
  <c r="BE139" i="6"/>
  <c r="BI138" i="6"/>
  <c r="BH138" i="6"/>
  <c r="BG138" i="6"/>
  <c r="BF138" i="6"/>
  <c r="T138" i="6"/>
  <c r="R138" i="6"/>
  <c r="P138" i="6"/>
  <c r="BK138" i="6"/>
  <c r="J138" i="6"/>
  <c r="BE138" i="6"/>
  <c r="BI137" i="6"/>
  <c r="BH137" i="6"/>
  <c r="BG137" i="6"/>
  <c r="BF137" i="6"/>
  <c r="T137" i="6"/>
  <c r="R137" i="6"/>
  <c r="P137" i="6"/>
  <c r="BK137" i="6"/>
  <c r="J137" i="6"/>
  <c r="BE137" i="6"/>
  <c r="BI136" i="6"/>
  <c r="BH136" i="6"/>
  <c r="BG136" i="6"/>
  <c r="BF136" i="6"/>
  <c r="T136" i="6"/>
  <c r="R136" i="6"/>
  <c r="P136" i="6"/>
  <c r="BK136" i="6"/>
  <c r="J136" i="6"/>
  <c r="BE136" i="6"/>
  <c r="BI135" i="6"/>
  <c r="BH135" i="6"/>
  <c r="BG135" i="6"/>
  <c r="BF135" i="6"/>
  <c r="T135" i="6"/>
  <c r="R135" i="6"/>
  <c r="P135" i="6"/>
  <c r="BK135" i="6"/>
  <c r="J135" i="6"/>
  <c r="BE135" i="6"/>
  <c r="BI134" i="6"/>
  <c r="BH134" i="6"/>
  <c r="BG134" i="6"/>
  <c r="BF134" i="6"/>
  <c r="T134" i="6"/>
  <c r="R134" i="6"/>
  <c r="P134" i="6"/>
  <c r="BK134" i="6"/>
  <c r="J134" i="6"/>
  <c r="BE134" i="6"/>
  <c r="BI133" i="6"/>
  <c r="BH133" i="6"/>
  <c r="BG133" i="6"/>
  <c r="BF133" i="6"/>
  <c r="T133" i="6"/>
  <c r="R133" i="6"/>
  <c r="P133" i="6"/>
  <c r="BK133" i="6"/>
  <c r="J133" i="6"/>
  <c r="BE133" i="6"/>
  <c r="BI132" i="6"/>
  <c r="BH132" i="6"/>
  <c r="BG132" i="6"/>
  <c r="BF132" i="6"/>
  <c r="T132" i="6"/>
  <c r="R132" i="6"/>
  <c r="P132" i="6"/>
  <c r="BK132" i="6"/>
  <c r="J132" i="6"/>
  <c r="BE132" i="6"/>
  <c r="BI131" i="6"/>
  <c r="BH131" i="6"/>
  <c r="BG131" i="6"/>
  <c r="BF131" i="6"/>
  <c r="T131" i="6"/>
  <c r="R131" i="6"/>
  <c r="P131" i="6"/>
  <c r="BK131" i="6"/>
  <c r="J131" i="6"/>
  <c r="BE131" i="6"/>
  <c r="BI130" i="6"/>
  <c r="BH130" i="6"/>
  <c r="BG130" i="6"/>
  <c r="BF130" i="6"/>
  <c r="T130" i="6"/>
  <c r="R130" i="6"/>
  <c r="P130" i="6"/>
  <c r="BK130" i="6"/>
  <c r="J130" i="6"/>
  <c r="BE130" i="6"/>
  <c r="BI129" i="6"/>
  <c r="BH129" i="6"/>
  <c r="BG129" i="6"/>
  <c r="BF129" i="6"/>
  <c r="T129" i="6"/>
  <c r="R129" i="6"/>
  <c r="P129" i="6"/>
  <c r="BK129" i="6"/>
  <c r="J129" i="6"/>
  <c r="BE129" i="6"/>
  <c r="BI128" i="6"/>
  <c r="BH128" i="6"/>
  <c r="BG128" i="6"/>
  <c r="BF128" i="6"/>
  <c r="T128" i="6"/>
  <c r="R128" i="6"/>
  <c r="P128" i="6"/>
  <c r="BK128" i="6"/>
  <c r="J128" i="6"/>
  <c r="BE128" i="6"/>
  <c r="BI127" i="6"/>
  <c r="BH127" i="6"/>
  <c r="BG127" i="6"/>
  <c r="BF127" i="6"/>
  <c r="T127" i="6"/>
  <c r="R127" i="6"/>
  <c r="P127" i="6"/>
  <c r="BK127" i="6"/>
  <c r="J127" i="6"/>
  <c r="BE127" i="6"/>
  <c r="BI126" i="6"/>
  <c r="BH126" i="6"/>
  <c r="BG126" i="6"/>
  <c r="BF126" i="6"/>
  <c r="T126" i="6"/>
  <c r="R126" i="6"/>
  <c r="P126" i="6"/>
  <c r="BK126" i="6"/>
  <c r="J126" i="6"/>
  <c r="BE126" i="6"/>
  <c r="BI125" i="6"/>
  <c r="BH125" i="6"/>
  <c r="BG125" i="6"/>
  <c r="BF125" i="6"/>
  <c r="T125" i="6"/>
  <c r="R125" i="6"/>
  <c r="P125" i="6"/>
  <c r="BK125" i="6"/>
  <c r="J125" i="6"/>
  <c r="BE125" i="6"/>
  <c r="BI124" i="6"/>
  <c r="BH124" i="6"/>
  <c r="BG124" i="6"/>
  <c r="BF124" i="6"/>
  <c r="T124" i="6"/>
  <c r="R124" i="6"/>
  <c r="P124" i="6"/>
  <c r="BK124" i="6"/>
  <c r="J124" i="6"/>
  <c r="BE124" i="6"/>
  <c r="BI123" i="6"/>
  <c r="BH123" i="6"/>
  <c r="BG123" i="6"/>
  <c r="BF123" i="6"/>
  <c r="T123" i="6"/>
  <c r="R123" i="6"/>
  <c r="P123" i="6"/>
  <c r="BK123" i="6"/>
  <c r="J123" i="6"/>
  <c r="BE123" i="6"/>
  <c r="BI122" i="6"/>
  <c r="BH122" i="6"/>
  <c r="BG122" i="6"/>
  <c r="BF122" i="6"/>
  <c r="T122" i="6"/>
  <c r="R122" i="6"/>
  <c r="P122" i="6"/>
  <c r="BK122" i="6"/>
  <c r="J122" i="6"/>
  <c r="BE122" i="6"/>
  <c r="BI121" i="6"/>
  <c r="BH121" i="6"/>
  <c r="BG121" i="6"/>
  <c r="BF121" i="6"/>
  <c r="T121" i="6"/>
  <c r="R121" i="6"/>
  <c r="P121" i="6"/>
  <c r="BK121" i="6"/>
  <c r="J121" i="6"/>
  <c r="BE121" i="6"/>
  <c r="BI120" i="6"/>
  <c r="BH120" i="6"/>
  <c r="BG120" i="6"/>
  <c r="BF120" i="6"/>
  <c r="T120" i="6"/>
  <c r="R120" i="6"/>
  <c r="P120" i="6"/>
  <c r="BK120" i="6"/>
  <c r="J120" i="6"/>
  <c r="BE120" i="6"/>
  <c r="BI119" i="6"/>
  <c r="BH119" i="6"/>
  <c r="BG119" i="6"/>
  <c r="BF119" i="6"/>
  <c r="T119" i="6"/>
  <c r="R119" i="6"/>
  <c r="P119" i="6"/>
  <c r="BK119" i="6"/>
  <c r="J119" i="6"/>
  <c r="BE119" i="6"/>
  <c r="BI118" i="6"/>
  <c r="BH118" i="6"/>
  <c r="BG118" i="6"/>
  <c r="BF118" i="6"/>
  <c r="T118" i="6"/>
  <c r="R118" i="6"/>
  <c r="P118" i="6"/>
  <c r="BK118" i="6"/>
  <c r="J118" i="6"/>
  <c r="BE118" i="6"/>
  <c r="BI117" i="6"/>
  <c r="BH117" i="6"/>
  <c r="BG117" i="6"/>
  <c r="BF117" i="6"/>
  <c r="T117" i="6"/>
  <c r="R117" i="6"/>
  <c r="P117" i="6"/>
  <c r="BK117" i="6"/>
  <c r="J117" i="6"/>
  <c r="BE117" i="6"/>
  <c r="BI116" i="6"/>
  <c r="BH116" i="6"/>
  <c r="BG116" i="6"/>
  <c r="BF116" i="6"/>
  <c r="T116" i="6"/>
  <c r="R116" i="6"/>
  <c r="P116" i="6"/>
  <c r="BK116" i="6"/>
  <c r="J116" i="6"/>
  <c r="BE116" i="6"/>
  <c r="BI115" i="6"/>
  <c r="BH115" i="6"/>
  <c r="BG115" i="6"/>
  <c r="BF115" i="6"/>
  <c r="T115" i="6"/>
  <c r="R115" i="6"/>
  <c r="P115" i="6"/>
  <c r="BK115" i="6"/>
  <c r="J115" i="6"/>
  <c r="BE115" i="6"/>
  <c r="BI114" i="6"/>
  <c r="BH114" i="6"/>
  <c r="BG114" i="6"/>
  <c r="BF114" i="6"/>
  <c r="T114" i="6"/>
  <c r="R114" i="6"/>
  <c r="P114" i="6"/>
  <c r="BK114" i="6"/>
  <c r="J114" i="6"/>
  <c r="BE114" i="6"/>
  <c r="BI113" i="6"/>
  <c r="BH113" i="6"/>
  <c r="BG113" i="6"/>
  <c r="BF113" i="6"/>
  <c r="T113" i="6"/>
  <c r="R113" i="6"/>
  <c r="P113" i="6"/>
  <c r="BK113" i="6"/>
  <c r="J113" i="6"/>
  <c r="BE113" i="6"/>
  <c r="BI112" i="6"/>
  <c r="BH112" i="6"/>
  <c r="BG112" i="6"/>
  <c r="BF112" i="6"/>
  <c r="T112" i="6"/>
  <c r="R112" i="6"/>
  <c r="P112" i="6"/>
  <c r="BK112" i="6"/>
  <c r="J112" i="6"/>
  <c r="BE112" i="6"/>
  <c r="BI111" i="6"/>
  <c r="BH111" i="6"/>
  <c r="BG111" i="6"/>
  <c r="BF111" i="6"/>
  <c r="T111" i="6"/>
  <c r="R111" i="6"/>
  <c r="P111" i="6"/>
  <c r="BK111" i="6"/>
  <c r="J111" i="6"/>
  <c r="BE111" i="6"/>
  <c r="BI110" i="6"/>
  <c r="BH110" i="6"/>
  <c r="BG110" i="6"/>
  <c r="BF110" i="6"/>
  <c r="T110" i="6"/>
  <c r="R110" i="6"/>
  <c r="P110" i="6"/>
  <c r="BK110" i="6"/>
  <c r="J110" i="6"/>
  <c r="BE110" i="6"/>
  <c r="BI109" i="6"/>
  <c r="BH109" i="6"/>
  <c r="BG109" i="6"/>
  <c r="BF109" i="6"/>
  <c r="T109" i="6"/>
  <c r="R109" i="6"/>
  <c r="P109" i="6"/>
  <c r="BK109" i="6"/>
  <c r="J109" i="6"/>
  <c r="BE109" i="6"/>
  <c r="BI108" i="6"/>
  <c r="BH108" i="6"/>
  <c r="BG108" i="6"/>
  <c r="BF108" i="6"/>
  <c r="T108" i="6"/>
  <c r="R108" i="6"/>
  <c r="P108" i="6"/>
  <c r="BK108" i="6"/>
  <c r="J108" i="6"/>
  <c r="BE108" i="6"/>
  <c r="BI107" i="6"/>
  <c r="BH107" i="6"/>
  <c r="BG107" i="6"/>
  <c r="BF107" i="6"/>
  <c r="T107" i="6"/>
  <c r="R107" i="6"/>
  <c r="P107" i="6"/>
  <c r="BK107" i="6"/>
  <c r="J107" i="6"/>
  <c r="BE107" i="6"/>
  <c r="BI106" i="6"/>
  <c r="BH106" i="6"/>
  <c r="BG106" i="6"/>
  <c r="BF106" i="6"/>
  <c r="T106" i="6"/>
  <c r="R106" i="6"/>
  <c r="P106" i="6"/>
  <c r="BK106" i="6"/>
  <c r="J106" i="6"/>
  <c r="BE106" i="6"/>
  <c r="BI105" i="6"/>
  <c r="BH105" i="6"/>
  <c r="BG105" i="6"/>
  <c r="BF105" i="6"/>
  <c r="T105" i="6"/>
  <c r="R105" i="6"/>
  <c r="P105" i="6"/>
  <c r="BK105" i="6"/>
  <c r="J105" i="6"/>
  <c r="BE105" i="6"/>
  <c r="BI104" i="6"/>
  <c r="BH104" i="6"/>
  <c r="BG104" i="6"/>
  <c r="BF104" i="6"/>
  <c r="T104" i="6"/>
  <c r="R104" i="6"/>
  <c r="P104" i="6"/>
  <c r="BK104" i="6"/>
  <c r="J104" i="6"/>
  <c r="BE104" i="6"/>
  <c r="BI103" i="6"/>
  <c r="BH103" i="6"/>
  <c r="BG103" i="6"/>
  <c r="BF103" i="6"/>
  <c r="T103" i="6"/>
  <c r="R103" i="6"/>
  <c r="P103" i="6"/>
  <c r="BK103" i="6"/>
  <c r="J103" i="6"/>
  <c r="BE103" i="6"/>
  <c r="BI102" i="6"/>
  <c r="BH102" i="6"/>
  <c r="BG102" i="6"/>
  <c r="BF102" i="6"/>
  <c r="T102" i="6"/>
  <c r="R102" i="6"/>
  <c r="P102" i="6"/>
  <c r="BK102" i="6"/>
  <c r="J102" i="6"/>
  <c r="BE102" i="6"/>
  <c r="BI101" i="6"/>
  <c r="BH101" i="6"/>
  <c r="BG101" i="6"/>
  <c r="BF101" i="6"/>
  <c r="T101" i="6"/>
  <c r="R101" i="6"/>
  <c r="P101" i="6"/>
  <c r="BK101" i="6"/>
  <c r="J101" i="6"/>
  <c r="BE101" i="6"/>
  <c r="BI100" i="6"/>
  <c r="BH100" i="6"/>
  <c r="BG100" i="6"/>
  <c r="BF100" i="6"/>
  <c r="T100" i="6"/>
  <c r="R100" i="6"/>
  <c r="P100" i="6"/>
  <c r="BK100" i="6"/>
  <c r="J100" i="6"/>
  <c r="BE100" i="6"/>
  <c r="BI99" i="6"/>
  <c r="BH99" i="6"/>
  <c r="BG99" i="6"/>
  <c r="BF99" i="6"/>
  <c r="T99" i="6"/>
  <c r="R99" i="6"/>
  <c r="P99" i="6"/>
  <c r="BK99" i="6"/>
  <c r="J99" i="6"/>
  <c r="BE99" i="6"/>
  <c r="BI98" i="6"/>
  <c r="BH98" i="6"/>
  <c r="BG98" i="6"/>
  <c r="BF98" i="6"/>
  <c r="T98" i="6"/>
  <c r="R98" i="6"/>
  <c r="P98" i="6"/>
  <c r="BK98" i="6"/>
  <c r="J98" i="6"/>
  <c r="BE98" i="6"/>
  <c r="BI97" i="6"/>
  <c r="BH97" i="6"/>
  <c r="BG97" i="6"/>
  <c r="BF97" i="6"/>
  <c r="T97" i="6"/>
  <c r="R97" i="6"/>
  <c r="P97" i="6"/>
  <c r="BK97" i="6"/>
  <c r="J97" i="6"/>
  <c r="BE97" i="6"/>
  <c r="BI96" i="6"/>
  <c r="BH96" i="6"/>
  <c r="BG96" i="6"/>
  <c r="BF96" i="6"/>
  <c r="T96" i="6"/>
  <c r="R96" i="6"/>
  <c r="P96" i="6"/>
  <c r="BK96" i="6"/>
  <c r="J96" i="6"/>
  <c r="BE96" i="6"/>
  <c r="BI95" i="6"/>
  <c r="BH95" i="6"/>
  <c r="BG95" i="6"/>
  <c r="BF95" i="6"/>
  <c r="T95" i="6"/>
  <c r="R95" i="6"/>
  <c r="P95" i="6"/>
  <c r="BK95" i="6"/>
  <c r="J95" i="6"/>
  <c r="BE95" i="6"/>
  <c r="BI94" i="6"/>
  <c r="BH94" i="6"/>
  <c r="BG94" i="6"/>
  <c r="BF94" i="6"/>
  <c r="T94" i="6"/>
  <c r="R94" i="6"/>
  <c r="P94" i="6"/>
  <c r="BK94" i="6"/>
  <c r="J94" i="6"/>
  <c r="BE94" i="6"/>
  <c r="BI93" i="6"/>
  <c r="BH93" i="6"/>
  <c r="BG93" i="6"/>
  <c r="BF93" i="6"/>
  <c r="T93" i="6"/>
  <c r="R93" i="6"/>
  <c r="P93" i="6"/>
  <c r="BK93" i="6"/>
  <c r="J93" i="6"/>
  <c r="BE93" i="6"/>
  <c r="BI92" i="6"/>
  <c r="BH92" i="6"/>
  <c r="BG92" i="6"/>
  <c r="BF92" i="6"/>
  <c r="T92" i="6"/>
  <c r="R92" i="6"/>
  <c r="P92" i="6"/>
  <c r="BK92" i="6"/>
  <c r="J92" i="6"/>
  <c r="BE92" i="6"/>
  <c r="BI91" i="6"/>
  <c r="BH91" i="6"/>
  <c r="BG91" i="6"/>
  <c r="BF91" i="6"/>
  <c r="T91" i="6"/>
  <c r="R91" i="6"/>
  <c r="P91" i="6"/>
  <c r="BK91" i="6"/>
  <c r="J91" i="6"/>
  <c r="BE91" i="6"/>
  <c r="BI90" i="6"/>
  <c r="BH90" i="6"/>
  <c r="BG90" i="6"/>
  <c r="BF90" i="6"/>
  <c r="T90" i="6"/>
  <c r="R90" i="6"/>
  <c r="P90" i="6"/>
  <c r="BK90" i="6"/>
  <c r="J90" i="6"/>
  <c r="BE90" i="6"/>
  <c r="BI89" i="6"/>
  <c r="BH89" i="6"/>
  <c r="BG89" i="6"/>
  <c r="BF89" i="6"/>
  <c r="T89" i="6"/>
  <c r="R89" i="6"/>
  <c r="P89" i="6"/>
  <c r="BK89" i="6"/>
  <c r="J89" i="6"/>
  <c r="BE89" i="6"/>
  <c r="BI88" i="6"/>
  <c r="BH88" i="6"/>
  <c r="BG88" i="6"/>
  <c r="BF88" i="6"/>
  <c r="T88" i="6"/>
  <c r="R88" i="6"/>
  <c r="P88" i="6"/>
  <c r="BK88" i="6"/>
  <c r="J88" i="6"/>
  <c r="BE88" i="6"/>
  <c r="BI87" i="6"/>
  <c r="BH87" i="6"/>
  <c r="BG87" i="6"/>
  <c r="BF87" i="6"/>
  <c r="T87" i="6"/>
  <c r="R87" i="6"/>
  <c r="P87" i="6"/>
  <c r="BK87" i="6"/>
  <c r="J87" i="6"/>
  <c r="BE87" i="6"/>
  <c r="BI86" i="6"/>
  <c r="BH86" i="6"/>
  <c r="BG86" i="6"/>
  <c r="BF86" i="6"/>
  <c r="T86" i="6"/>
  <c r="R86" i="6"/>
  <c r="P86" i="6"/>
  <c r="BK86" i="6"/>
  <c r="J86" i="6"/>
  <c r="BE86" i="6"/>
  <c r="BI85" i="6"/>
  <c r="F36" i="6"/>
  <c r="BD58" i="1" s="1"/>
  <c r="BH85" i="6"/>
  <c r="F35" i="6"/>
  <c r="BC58" i="1"/>
  <c r="BG85" i="6"/>
  <c r="F34" i="6"/>
  <c r="BB58" i="1"/>
  <c r="BF85" i="6"/>
  <c r="F33" i="6" s="1"/>
  <c r="BA58" i="1" s="1"/>
  <c r="T85" i="6"/>
  <c r="T84" i="6"/>
  <c r="T83" i="6" s="1"/>
  <c r="R85" i="6"/>
  <c r="R84" i="6" s="1"/>
  <c r="R83" i="6" s="1"/>
  <c r="P85" i="6"/>
  <c r="P84" i="6"/>
  <c r="P83" i="6" s="1"/>
  <c r="AU58" i="1" s="1"/>
  <c r="BK85" i="6"/>
  <c r="BK84" i="6"/>
  <c r="J84" i="6" s="1"/>
  <c r="J61" i="6" s="1"/>
  <c r="J85" i="6"/>
  <c r="BE85" i="6"/>
  <c r="F32" i="6" s="1"/>
  <c r="AZ58" i="1" s="1"/>
  <c r="F77" i="6"/>
  <c r="E75" i="6"/>
  <c r="F53" i="6"/>
  <c r="E51" i="6"/>
  <c r="J23" i="6"/>
  <c r="E23" i="6"/>
  <c r="J79" i="6" s="1"/>
  <c r="J22" i="6"/>
  <c r="J20" i="6"/>
  <c r="E20" i="6"/>
  <c r="F80" i="6"/>
  <c r="F56" i="6"/>
  <c r="J19" i="6"/>
  <c r="J17" i="6"/>
  <c r="E17" i="6"/>
  <c r="F79" i="6" s="1"/>
  <c r="F55" i="6"/>
  <c r="J16" i="6"/>
  <c r="J14" i="6"/>
  <c r="J77" i="6" s="1"/>
  <c r="J53" i="6"/>
  <c r="E7" i="6"/>
  <c r="E47" i="6" s="1"/>
  <c r="E71" i="6"/>
  <c r="AY57" i="1"/>
  <c r="AX57" i="1"/>
  <c r="BI90" i="5"/>
  <c r="BH90" i="5"/>
  <c r="BG90" i="5"/>
  <c r="BF90" i="5"/>
  <c r="T90" i="5"/>
  <c r="R90" i="5"/>
  <c r="P90" i="5"/>
  <c r="BK90" i="5"/>
  <c r="J90" i="5"/>
  <c r="BE90" i="5" s="1"/>
  <c r="BI89" i="5"/>
  <c r="BH89" i="5"/>
  <c r="F37" i="5" s="1"/>
  <c r="BC57" i="1" s="1"/>
  <c r="BG89" i="5"/>
  <c r="BF89" i="5"/>
  <c r="J35" i="5" s="1"/>
  <c r="AW57" i="1" s="1"/>
  <c r="T89" i="5"/>
  <c r="T88" i="5" s="1"/>
  <c r="R89" i="5"/>
  <c r="R88" i="5" s="1"/>
  <c r="P89" i="5"/>
  <c r="P88" i="5" s="1"/>
  <c r="AU57" i="1" s="1"/>
  <c r="BK89" i="5"/>
  <c r="BK88" i="5"/>
  <c r="J88" i="5" s="1"/>
  <c r="J89" i="5"/>
  <c r="BE89" i="5" s="1"/>
  <c r="F82" i="5"/>
  <c r="E80" i="5"/>
  <c r="F57" i="5"/>
  <c r="E55" i="5"/>
  <c r="J25" i="5"/>
  <c r="E25" i="5"/>
  <c r="J59" i="5" s="1"/>
  <c r="J84" i="5"/>
  <c r="J24" i="5"/>
  <c r="J22" i="5"/>
  <c r="E22" i="5"/>
  <c r="F85" i="5" s="1"/>
  <c r="J21" i="5"/>
  <c r="J19" i="5"/>
  <c r="E19" i="5"/>
  <c r="F84" i="5"/>
  <c r="F59" i="5"/>
  <c r="J18" i="5"/>
  <c r="J16" i="5"/>
  <c r="J82" i="5"/>
  <c r="J57" i="5"/>
  <c r="E7" i="5"/>
  <c r="E74" i="5" s="1"/>
  <c r="AY56" i="1"/>
  <c r="AX56" i="1"/>
  <c r="BI98" i="4"/>
  <c r="BH98" i="4"/>
  <c r="BG98" i="4"/>
  <c r="BF98" i="4"/>
  <c r="T98" i="4"/>
  <c r="R98" i="4"/>
  <c r="P98" i="4"/>
  <c r="BK98" i="4"/>
  <c r="J98" i="4"/>
  <c r="BE98" i="4" s="1"/>
  <c r="BI97" i="4"/>
  <c r="BH97" i="4"/>
  <c r="BG97" i="4"/>
  <c r="BF97" i="4"/>
  <c r="T97" i="4"/>
  <c r="R97" i="4"/>
  <c r="P97" i="4"/>
  <c r="BK97" i="4"/>
  <c r="J97" i="4"/>
  <c r="BE97" i="4"/>
  <c r="BI96" i="4"/>
  <c r="BH96" i="4"/>
  <c r="BG96" i="4"/>
  <c r="BF96" i="4"/>
  <c r="T96" i="4"/>
  <c r="R96" i="4"/>
  <c r="P96" i="4"/>
  <c r="BK96" i="4"/>
  <c r="J96" i="4"/>
  <c r="BE96" i="4"/>
  <c r="BI95" i="4"/>
  <c r="BH95" i="4"/>
  <c r="BG95" i="4"/>
  <c r="BF95" i="4"/>
  <c r="T95" i="4"/>
  <c r="R95" i="4"/>
  <c r="P95" i="4"/>
  <c r="BK95" i="4"/>
  <c r="J95" i="4"/>
  <c r="BE95" i="4"/>
  <c r="BI94" i="4"/>
  <c r="BH94" i="4"/>
  <c r="BG94" i="4"/>
  <c r="F36" i="4" s="1"/>
  <c r="BB56" i="1" s="1"/>
  <c r="BF94" i="4"/>
  <c r="T94" i="4"/>
  <c r="R94" i="4"/>
  <c r="P94" i="4"/>
  <c r="BK94" i="4"/>
  <c r="J94" i="4"/>
  <c r="BE94" i="4"/>
  <c r="BI93" i="4"/>
  <c r="BH93" i="4"/>
  <c r="BG93" i="4"/>
  <c r="BF93" i="4"/>
  <c r="T93" i="4"/>
  <c r="R93" i="4"/>
  <c r="P93" i="4"/>
  <c r="BK93" i="4"/>
  <c r="J93" i="4"/>
  <c r="BE93" i="4" s="1"/>
  <c r="BI92" i="4"/>
  <c r="BH92" i="4"/>
  <c r="BG92" i="4"/>
  <c r="BF92" i="4"/>
  <c r="J35" i="4" s="1"/>
  <c r="AW56" i="1" s="1"/>
  <c r="T92" i="4"/>
  <c r="R92" i="4"/>
  <c r="P92" i="4"/>
  <c r="BK92" i="4"/>
  <c r="BK88" i="4" s="1"/>
  <c r="J88" i="4" s="1"/>
  <c r="J92" i="4"/>
  <c r="BE92" i="4"/>
  <c r="BI91" i="4"/>
  <c r="BH91" i="4"/>
  <c r="BG91" i="4"/>
  <c r="BF91" i="4"/>
  <c r="T91" i="4"/>
  <c r="R91" i="4"/>
  <c r="P91" i="4"/>
  <c r="BK91" i="4"/>
  <c r="J91" i="4"/>
  <c r="BE91" i="4" s="1"/>
  <c r="BI90" i="4"/>
  <c r="BH90" i="4"/>
  <c r="BG90" i="4"/>
  <c r="BF90" i="4"/>
  <c r="T90" i="4"/>
  <c r="R90" i="4"/>
  <c r="P90" i="4"/>
  <c r="BK90" i="4"/>
  <c r="J90" i="4"/>
  <c r="BE90" i="4"/>
  <c r="BI89" i="4"/>
  <c r="F38" i="4" s="1"/>
  <c r="BD56" i="1" s="1"/>
  <c r="BH89" i="4"/>
  <c r="F37" i="4" s="1"/>
  <c r="BC56" i="1" s="1"/>
  <c r="BG89" i="4"/>
  <c r="BF89" i="4"/>
  <c r="T89" i="4"/>
  <c r="T88" i="4" s="1"/>
  <c r="R89" i="4"/>
  <c r="R88" i="4"/>
  <c r="P89" i="4"/>
  <c r="P88" i="4" s="1"/>
  <c r="AU56" i="1" s="1"/>
  <c r="BK89" i="4"/>
  <c r="J89" i="4"/>
  <c r="BE89" i="4"/>
  <c r="F82" i="4"/>
  <c r="E80" i="4"/>
  <c r="F57" i="4"/>
  <c r="E55" i="4"/>
  <c r="J25" i="4"/>
  <c r="E25" i="4"/>
  <c r="J84" i="4"/>
  <c r="J59" i="4"/>
  <c r="J24" i="4"/>
  <c r="J22" i="4"/>
  <c r="E22" i="4"/>
  <c r="F85" i="4" s="1"/>
  <c r="J21" i="4"/>
  <c r="J19" i="4"/>
  <c r="E19" i="4"/>
  <c r="F84" i="4" s="1"/>
  <c r="F59" i="4"/>
  <c r="J18" i="4"/>
  <c r="J16" i="4"/>
  <c r="J82" i="4" s="1"/>
  <c r="E7" i="4"/>
  <c r="E74" i="4" s="1"/>
  <c r="AY55" i="1"/>
  <c r="AX55" i="1"/>
  <c r="BI264" i="3"/>
  <c r="BH264" i="3"/>
  <c r="BG264" i="3"/>
  <c r="BF264" i="3"/>
  <c r="T264" i="3"/>
  <c r="R264" i="3"/>
  <c r="P264" i="3"/>
  <c r="BK264" i="3"/>
  <c r="J264" i="3"/>
  <c r="BE264" i="3"/>
  <c r="BI263" i="3"/>
  <c r="BH263" i="3"/>
  <c r="BG263" i="3"/>
  <c r="BF263" i="3"/>
  <c r="T263" i="3"/>
  <c r="R263" i="3"/>
  <c r="P263" i="3"/>
  <c r="BK263" i="3"/>
  <c r="J263" i="3"/>
  <c r="BE263" i="3" s="1"/>
  <c r="BI262" i="3"/>
  <c r="BH262" i="3"/>
  <c r="BG262" i="3"/>
  <c r="BF262" i="3"/>
  <c r="T262" i="3"/>
  <c r="R262" i="3"/>
  <c r="P262" i="3"/>
  <c r="BK262" i="3"/>
  <c r="J262" i="3"/>
  <c r="BE262" i="3"/>
  <c r="BI261" i="3"/>
  <c r="BH261" i="3"/>
  <c r="BG261" i="3"/>
  <c r="BF261" i="3"/>
  <c r="T261" i="3"/>
  <c r="R261" i="3"/>
  <c r="P261" i="3"/>
  <c r="BK261" i="3"/>
  <c r="J261" i="3"/>
  <c r="BE261" i="3" s="1"/>
  <c r="BI260" i="3"/>
  <c r="BH260" i="3"/>
  <c r="BG260" i="3"/>
  <c r="BF260" i="3"/>
  <c r="T260" i="3"/>
  <c r="R260" i="3"/>
  <c r="P260" i="3"/>
  <c r="BK260" i="3"/>
  <c r="J260" i="3"/>
  <c r="BE260" i="3" s="1"/>
  <c r="BI259" i="3"/>
  <c r="BH259" i="3"/>
  <c r="BG259" i="3"/>
  <c r="BF259" i="3"/>
  <c r="T259" i="3"/>
  <c r="T258" i="3"/>
  <c r="R259" i="3"/>
  <c r="R258" i="3"/>
  <c r="P259" i="3"/>
  <c r="P258" i="3"/>
  <c r="BK259" i="3"/>
  <c r="J259" i="3"/>
  <c r="BE259" i="3" s="1"/>
  <c r="BI257" i="3"/>
  <c r="BH257" i="3"/>
  <c r="BG257" i="3"/>
  <c r="BF257" i="3"/>
  <c r="T257" i="3"/>
  <c r="R257" i="3"/>
  <c r="P257" i="3"/>
  <c r="BK257" i="3"/>
  <c r="J257" i="3"/>
  <c r="BE257" i="3"/>
  <c r="BI256" i="3"/>
  <c r="BH256" i="3"/>
  <c r="BG256" i="3"/>
  <c r="BF256" i="3"/>
  <c r="T256" i="3"/>
  <c r="R256" i="3"/>
  <c r="P256" i="3"/>
  <c r="BK256" i="3"/>
  <c r="J256" i="3"/>
  <c r="BE256" i="3"/>
  <c r="BI255" i="3"/>
  <c r="BH255" i="3"/>
  <c r="BG255" i="3"/>
  <c r="BF255" i="3"/>
  <c r="T255" i="3"/>
  <c r="R255" i="3"/>
  <c r="P255" i="3"/>
  <c r="BK255" i="3"/>
  <c r="J255" i="3"/>
  <c r="BE255" i="3"/>
  <c r="BI254" i="3"/>
  <c r="BH254" i="3"/>
  <c r="BG254" i="3"/>
  <c r="BF254" i="3"/>
  <c r="T254" i="3"/>
  <c r="R254" i="3"/>
  <c r="P254" i="3"/>
  <c r="BK254" i="3"/>
  <c r="J254" i="3"/>
  <c r="BE254" i="3"/>
  <c r="BI253" i="3"/>
  <c r="BH253" i="3"/>
  <c r="BG253" i="3"/>
  <c r="BF253" i="3"/>
  <c r="T253" i="3"/>
  <c r="R253" i="3"/>
  <c r="P253" i="3"/>
  <c r="BK253" i="3"/>
  <c r="J253" i="3"/>
  <c r="BE253" i="3"/>
  <c r="BI252" i="3"/>
  <c r="BH252" i="3"/>
  <c r="BG252" i="3"/>
  <c r="BF252" i="3"/>
  <c r="T252" i="3"/>
  <c r="R252" i="3"/>
  <c r="P252" i="3"/>
  <c r="BK252" i="3"/>
  <c r="J252" i="3"/>
  <c r="BE252" i="3"/>
  <c r="BI251" i="3"/>
  <c r="BH251" i="3"/>
  <c r="BG251" i="3"/>
  <c r="BF251" i="3"/>
  <c r="T251" i="3"/>
  <c r="R251" i="3"/>
  <c r="P251" i="3"/>
  <c r="BK251" i="3"/>
  <c r="J251" i="3"/>
  <c r="BE251" i="3" s="1"/>
  <c r="BI250" i="3"/>
  <c r="BH250" i="3"/>
  <c r="BG250" i="3"/>
  <c r="BF250" i="3"/>
  <c r="T250" i="3"/>
  <c r="R250" i="3"/>
  <c r="P250" i="3"/>
  <c r="BK250" i="3"/>
  <c r="J250" i="3"/>
  <c r="BE250" i="3"/>
  <c r="BI249" i="3"/>
  <c r="BH249" i="3"/>
  <c r="BG249" i="3"/>
  <c r="BF249" i="3"/>
  <c r="T249" i="3"/>
  <c r="R249" i="3"/>
  <c r="P249" i="3"/>
  <c r="BK249" i="3"/>
  <c r="J249" i="3"/>
  <c r="BE249" i="3"/>
  <c r="BI248" i="3"/>
  <c r="BH248" i="3"/>
  <c r="BG248" i="3"/>
  <c r="BF248" i="3"/>
  <c r="T248" i="3"/>
  <c r="R248" i="3"/>
  <c r="P248" i="3"/>
  <c r="BK248" i="3"/>
  <c r="J248" i="3"/>
  <c r="BE248" i="3" s="1"/>
  <c r="BI247" i="3"/>
  <c r="BH247" i="3"/>
  <c r="BG247" i="3"/>
  <c r="BF247" i="3"/>
  <c r="T247" i="3"/>
  <c r="R247" i="3"/>
  <c r="P247" i="3"/>
  <c r="BK247" i="3"/>
  <c r="J247" i="3"/>
  <c r="BE247" i="3"/>
  <c r="BI246" i="3"/>
  <c r="BH246" i="3"/>
  <c r="BG246" i="3"/>
  <c r="BF246" i="3"/>
  <c r="T246" i="3"/>
  <c r="T245" i="3"/>
  <c r="R246" i="3"/>
  <c r="R245" i="3"/>
  <c r="P246" i="3"/>
  <c r="P245" i="3"/>
  <c r="BK246" i="3"/>
  <c r="BK245" i="3"/>
  <c r="J245" i="3" s="1"/>
  <c r="J75" i="3" s="1"/>
  <c r="J246" i="3"/>
  <c r="BE246" i="3" s="1"/>
  <c r="BI244" i="3"/>
  <c r="BH244" i="3"/>
  <c r="BG244" i="3"/>
  <c r="BF244" i="3"/>
  <c r="T244" i="3"/>
  <c r="R244" i="3"/>
  <c r="P244" i="3"/>
  <c r="BK244" i="3"/>
  <c r="J244" i="3"/>
  <c r="BE244" i="3" s="1"/>
  <c r="BI243" i="3"/>
  <c r="BH243" i="3"/>
  <c r="BG243" i="3"/>
  <c r="BF243" i="3"/>
  <c r="T243" i="3"/>
  <c r="R243" i="3"/>
  <c r="P243" i="3"/>
  <c r="BK243" i="3"/>
  <c r="J243" i="3"/>
  <c r="BE243" i="3"/>
  <c r="BI242" i="3"/>
  <c r="BH242" i="3"/>
  <c r="BG242" i="3"/>
  <c r="BF242" i="3"/>
  <c r="T242" i="3"/>
  <c r="R242" i="3"/>
  <c r="P242" i="3"/>
  <c r="BK242" i="3"/>
  <c r="J242" i="3"/>
  <c r="BE242" i="3"/>
  <c r="BI241" i="3"/>
  <c r="BH241" i="3"/>
  <c r="BG241" i="3"/>
  <c r="BF241" i="3"/>
  <c r="T241" i="3"/>
  <c r="R241" i="3"/>
  <c r="P241" i="3"/>
  <c r="BK241" i="3"/>
  <c r="J241" i="3"/>
  <c r="BE241" i="3"/>
  <c r="BI240" i="3"/>
  <c r="BH240" i="3"/>
  <c r="BG240" i="3"/>
  <c r="BF240" i="3"/>
  <c r="T240" i="3"/>
  <c r="R240" i="3"/>
  <c r="P240" i="3"/>
  <c r="BK240" i="3"/>
  <c r="J240" i="3"/>
  <c r="BE240" i="3"/>
  <c r="BI239" i="3"/>
  <c r="BH239" i="3"/>
  <c r="BG239" i="3"/>
  <c r="BF239" i="3"/>
  <c r="T239" i="3"/>
  <c r="R239" i="3"/>
  <c r="P239" i="3"/>
  <c r="BK239" i="3"/>
  <c r="J239" i="3"/>
  <c r="BE239" i="3"/>
  <c r="BI238" i="3"/>
  <c r="BH238" i="3"/>
  <c r="BG238" i="3"/>
  <c r="BF238" i="3"/>
  <c r="T238" i="3"/>
  <c r="R238" i="3"/>
  <c r="P238" i="3"/>
  <c r="BK238" i="3"/>
  <c r="J238" i="3"/>
  <c r="BE238" i="3"/>
  <c r="BI237" i="3"/>
  <c r="BH237" i="3"/>
  <c r="BG237" i="3"/>
  <c r="BF237" i="3"/>
  <c r="T237" i="3"/>
  <c r="R237" i="3"/>
  <c r="P237" i="3"/>
  <c r="BK237" i="3"/>
  <c r="J237" i="3"/>
  <c r="BE237" i="3"/>
  <c r="BI236" i="3"/>
  <c r="BH236" i="3"/>
  <c r="BG236" i="3"/>
  <c r="BF236" i="3"/>
  <c r="T236" i="3"/>
  <c r="R236" i="3"/>
  <c r="P236" i="3"/>
  <c r="BK236" i="3"/>
  <c r="J236" i="3"/>
  <c r="BE236" i="3"/>
  <c r="BI235" i="3"/>
  <c r="BH235" i="3"/>
  <c r="BG235" i="3"/>
  <c r="BF235" i="3"/>
  <c r="T235" i="3"/>
  <c r="R235" i="3"/>
  <c r="P235" i="3"/>
  <c r="BK235" i="3"/>
  <c r="J235" i="3"/>
  <c r="BE235" i="3"/>
  <c r="BI234" i="3"/>
  <c r="BH234" i="3"/>
  <c r="BG234" i="3"/>
  <c r="BF234" i="3"/>
  <c r="T234" i="3"/>
  <c r="R234" i="3"/>
  <c r="P234" i="3"/>
  <c r="BK234" i="3"/>
  <c r="J234" i="3"/>
  <c r="BE234" i="3"/>
  <c r="BI233" i="3"/>
  <c r="BH233" i="3"/>
  <c r="BG233" i="3"/>
  <c r="BF233" i="3"/>
  <c r="T233" i="3"/>
  <c r="R233" i="3"/>
  <c r="P233" i="3"/>
  <c r="BK233" i="3"/>
  <c r="J233" i="3"/>
  <c r="BE233" i="3"/>
  <c r="BI232" i="3"/>
  <c r="BH232" i="3"/>
  <c r="BG232" i="3"/>
  <c r="BF232" i="3"/>
  <c r="T232" i="3"/>
  <c r="R232" i="3"/>
  <c r="P232" i="3"/>
  <c r="BK232" i="3"/>
  <c r="J232" i="3"/>
  <c r="BE232" i="3"/>
  <c r="BI231" i="3"/>
  <c r="BH231" i="3"/>
  <c r="BG231" i="3"/>
  <c r="BF231" i="3"/>
  <c r="T231" i="3"/>
  <c r="R231" i="3"/>
  <c r="P231" i="3"/>
  <c r="BK231" i="3"/>
  <c r="J231" i="3"/>
  <c r="BE231" i="3"/>
  <c r="BI230" i="3"/>
  <c r="BH230" i="3"/>
  <c r="BG230" i="3"/>
  <c r="BF230" i="3"/>
  <c r="T230" i="3"/>
  <c r="R230" i="3"/>
  <c r="P230" i="3"/>
  <c r="BK230" i="3"/>
  <c r="J230" i="3"/>
  <c r="BE230" i="3"/>
  <c r="BI229" i="3"/>
  <c r="BH229" i="3"/>
  <c r="BG229" i="3"/>
  <c r="BF229" i="3"/>
  <c r="T229" i="3"/>
  <c r="T228" i="3"/>
  <c r="R229" i="3"/>
  <c r="R228" i="3"/>
  <c r="P229" i="3"/>
  <c r="P228" i="3"/>
  <c r="BK229" i="3"/>
  <c r="BK228" i="3"/>
  <c r="J228" i="3" s="1"/>
  <c r="J74" i="3" s="1"/>
  <c r="J229" i="3"/>
  <c r="BE229" i="3" s="1"/>
  <c r="BI227" i="3"/>
  <c r="BH227" i="3"/>
  <c r="BG227" i="3"/>
  <c r="BF227" i="3"/>
  <c r="T227" i="3"/>
  <c r="R227" i="3"/>
  <c r="P227" i="3"/>
  <c r="BK227" i="3"/>
  <c r="J227" i="3"/>
  <c r="BE227" i="3"/>
  <c r="BI226" i="3"/>
  <c r="BH226" i="3"/>
  <c r="BG226" i="3"/>
  <c r="BF226" i="3"/>
  <c r="T226" i="3"/>
  <c r="R226" i="3"/>
  <c r="P226" i="3"/>
  <c r="BK226" i="3"/>
  <c r="J226" i="3"/>
  <c r="BE226" i="3"/>
  <c r="BI225" i="3"/>
  <c r="BH225" i="3"/>
  <c r="BG225" i="3"/>
  <c r="BF225" i="3"/>
  <c r="T225" i="3"/>
  <c r="R225" i="3"/>
  <c r="P225" i="3"/>
  <c r="BK225" i="3"/>
  <c r="J225" i="3"/>
  <c r="BE225" i="3"/>
  <c r="BI224" i="3"/>
  <c r="BH224" i="3"/>
  <c r="BG224" i="3"/>
  <c r="BF224" i="3"/>
  <c r="T224" i="3"/>
  <c r="R224" i="3"/>
  <c r="P224" i="3"/>
  <c r="BK224" i="3"/>
  <c r="J224" i="3"/>
  <c r="BE224" i="3"/>
  <c r="BI223" i="3"/>
  <c r="BH223" i="3"/>
  <c r="BG223" i="3"/>
  <c r="BF223" i="3"/>
  <c r="T223" i="3"/>
  <c r="R223" i="3"/>
  <c r="P223" i="3"/>
  <c r="BK223" i="3"/>
  <c r="J223" i="3"/>
  <c r="BE223" i="3" s="1"/>
  <c r="BI222" i="3"/>
  <c r="BH222" i="3"/>
  <c r="BG222" i="3"/>
  <c r="BF222" i="3"/>
  <c r="T222" i="3"/>
  <c r="R222" i="3"/>
  <c r="P222" i="3"/>
  <c r="BK222" i="3"/>
  <c r="J222" i="3"/>
  <c r="BE222" i="3"/>
  <c r="BI221" i="3"/>
  <c r="BH221" i="3"/>
  <c r="BG221" i="3"/>
  <c r="BF221" i="3"/>
  <c r="T221" i="3"/>
  <c r="R221" i="3"/>
  <c r="P221" i="3"/>
  <c r="BK221" i="3"/>
  <c r="J221" i="3"/>
  <c r="BE221" i="3"/>
  <c r="BI220" i="3"/>
  <c r="BH220" i="3"/>
  <c r="BG220" i="3"/>
  <c r="BF220" i="3"/>
  <c r="T220" i="3"/>
  <c r="R220" i="3"/>
  <c r="P220" i="3"/>
  <c r="BK220" i="3"/>
  <c r="J220" i="3"/>
  <c r="BE220" i="3"/>
  <c r="BI219" i="3"/>
  <c r="BH219" i="3"/>
  <c r="BG219" i="3"/>
  <c r="BF219" i="3"/>
  <c r="T219" i="3"/>
  <c r="T218" i="3"/>
  <c r="R219" i="3"/>
  <c r="R218" i="3"/>
  <c r="P219" i="3"/>
  <c r="P218" i="3"/>
  <c r="BK219" i="3"/>
  <c r="BK218" i="3" s="1"/>
  <c r="J218" i="3" s="1"/>
  <c r="J73" i="3" s="1"/>
  <c r="J219" i="3"/>
  <c r="BE219" i="3"/>
  <c r="BI217" i="3"/>
  <c r="BH217" i="3"/>
  <c r="BG217" i="3"/>
  <c r="BF217" i="3"/>
  <c r="T217" i="3"/>
  <c r="R217" i="3"/>
  <c r="P217" i="3"/>
  <c r="BK217" i="3"/>
  <c r="J217" i="3"/>
  <c r="BE217" i="3"/>
  <c r="BI216" i="3"/>
  <c r="BH216" i="3"/>
  <c r="BG216" i="3"/>
  <c r="BF216" i="3"/>
  <c r="T216" i="3"/>
  <c r="R216" i="3"/>
  <c r="P216" i="3"/>
  <c r="BK216" i="3"/>
  <c r="J216" i="3"/>
  <c r="BE216" i="3"/>
  <c r="BI215" i="3"/>
  <c r="BH215" i="3"/>
  <c r="BG215" i="3"/>
  <c r="BF215" i="3"/>
  <c r="T215" i="3"/>
  <c r="R215" i="3"/>
  <c r="P215" i="3"/>
  <c r="BK215" i="3"/>
  <c r="J215" i="3"/>
  <c r="BE215" i="3"/>
  <c r="BI214" i="3"/>
  <c r="BH214" i="3"/>
  <c r="BG214" i="3"/>
  <c r="BF214" i="3"/>
  <c r="T214" i="3"/>
  <c r="R214" i="3"/>
  <c r="P214" i="3"/>
  <c r="BK214" i="3"/>
  <c r="J214" i="3"/>
  <c r="BE214" i="3" s="1"/>
  <c r="BI213" i="3"/>
  <c r="BH213" i="3"/>
  <c r="BG213" i="3"/>
  <c r="BF213" i="3"/>
  <c r="T213" i="3"/>
  <c r="R213" i="3"/>
  <c r="P213" i="3"/>
  <c r="BK213" i="3"/>
  <c r="J213" i="3"/>
  <c r="BE213" i="3"/>
  <c r="BI212" i="3"/>
  <c r="BH212" i="3"/>
  <c r="BG212" i="3"/>
  <c r="BF212" i="3"/>
  <c r="T212" i="3"/>
  <c r="R212" i="3"/>
  <c r="P212" i="3"/>
  <c r="BK212" i="3"/>
  <c r="J212" i="3"/>
  <c r="BE212" i="3"/>
  <c r="BI211" i="3"/>
  <c r="BH211" i="3"/>
  <c r="BG211" i="3"/>
  <c r="BF211" i="3"/>
  <c r="T211" i="3"/>
  <c r="R211" i="3"/>
  <c r="P211" i="3"/>
  <c r="BK211" i="3"/>
  <c r="J211" i="3"/>
  <c r="BE211" i="3"/>
  <c r="BI210" i="3"/>
  <c r="BH210" i="3"/>
  <c r="BG210" i="3"/>
  <c r="BF210" i="3"/>
  <c r="T210" i="3"/>
  <c r="R210" i="3"/>
  <c r="P210" i="3"/>
  <c r="BK210" i="3"/>
  <c r="J210" i="3"/>
  <c r="BE210" i="3"/>
  <c r="BI209" i="3"/>
  <c r="BH209" i="3"/>
  <c r="BG209" i="3"/>
  <c r="BF209" i="3"/>
  <c r="T209" i="3"/>
  <c r="R209" i="3"/>
  <c r="P209" i="3"/>
  <c r="BK209" i="3"/>
  <c r="J209" i="3"/>
  <c r="BE209" i="3"/>
  <c r="BI208" i="3"/>
  <c r="BH208" i="3"/>
  <c r="BG208" i="3"/>
  <c r="BF208" i="3"/>
  <c r="T208" i="3"/>
  <c r="R208" i="3"/>
  <c r="P208" i="3"/>
  <c r="BK208" i="3"/>
  <c r="J208" i="3"/>
  <c r="BE208" i="3" s="1"/>
  <c r="BI207" i="3"/>
  <c r="BH207" i="3"/>
  <c r="BG207" i="3"/>
  <c r="BF207" i="3"/>
  <c r="T207" i="3"/>
  <c r="R207" i="3"/>
  <c r="P207" i="3"/>
  <c r="BK207" i="3"/>
  <c r="J207" i="3"/>
  <c r="BE207" i="3"/>
  <c r="BI206" i="3"/>
  <c r="BH206" i="3"/>
  <c r="BG206" i="3"/>
  <c r="BF206" i="3"/>
  <c r="T206" i="3"/>
  <c r="R206" i="3"/>
  <c r="P206" i="3"/>
  <c r="BK206" i="3"/>
  <c r="J206" i="3"/>
  <c r="BE206" i="3"/>
  <c r="BI205" i="3"/>
  <c r="BH205" i="3"/>
  <c r="BG205" i="3"/>
  <c r="BF205" i="3"/>
  <c r="T205" i="3"/>
  <c r="R205" i="3"/>
  <c r="P205" i="3"/>
  <c r="BK205" i="3"/>
  <c r="J205" i="3"/>
  <c r="BE205" i="3"/>
  <c r="BI204" i="3"/>
  <c r="BH204" i="3"/>
  <c r="BG204" i="3"/>
  <c r="BF204" i="3"/>
  <c r="T204" i="3"/>
  <c r="R204" i="3"/>
  <c r="P204" i="3"/>
  <c r="BK204" i="3"/>
  <c r="J204" i="3"/>
  <c r="BE204" i="3"/>
  <c r="BI203" i="3"/>
  <c r="BH203" i="3"/>
  <c r="BG203" i="3"/>
  <c r="BF203" i="3"/>
  <c r="T203" i="3"/>
  <c r="R203" i="3"/>
  <c r="P203" i="3"/>
  <c r="BK203" i="3"/>
  <c r="J203" i="3"/>
  <c r="BE203" i="3"/>
  <c r="BI202" i="3"/>
  <c r="BH202" i="3"/>
  <c r="BG202" i="3"/>
  <c r="BF202" i="3"/>
  <c r="T202" i="3"/>
  <c r="T201" i="3" s="1"/>
  <c r="R202" i="3"/>
  <c r="R201" i="3" s="1"/>
  <c r="P202" i="3"/>
  <c r="P201" i="3"/>
  <c r="BK202" i="3"/>
  <c r="J202" i="3"/>
  <c r="BE202" i="3"/>
  <c r="BI200" i="3"/>
  <c r="BH200" i="3"/>
  <c r="BG200" i="3"/>
  <c r="BF200" i="3"/>
  <c r="T200" i="3"/>
  <c r="R200" i="3"/>
  <c r="P200" i="3"/>
  <c r="BK200" i="3"/>
  <c r="J200" i="3"/>
  <c r="BE200" i="3"/>
  <c r="BI199" i="3"/>
  <c r="BH199" i="3"/>
  <c r="BG199" i="3"/>
  <c r="BF199" i="3"/>
  <c r="T199" i="3"/>
  <c r="R199" i="3"/>
  <c r="P199" i="3"/>
  <c r="BK199" i="3"/>
  <c r="J199" i="3"/>
  <c r="BE199" i="3"/>
  <c r="BI198" i="3"/>
  <c r="BH198" i="3"/>
  <c r="BG198" i="3"/>
  <c r="BF198" i="3"/>
  <c r="T198" i="3"/>
  <c r="R198" i="3"/>
  <c r="P198" i="3"/>
  <c r="BK198" i="3"/>
  <c r="J198" i="3"/>
  <c r="BE198" i="3"/>
  <c r="BI197" i="3"/>
  <c r="BH197" i="3"/>
  <c r="BG197" i="3"/>
  <c r="BF197" i="3"/>
  <c r="T197" i="3"/>
  <c r="R197" i="3"/>
  <c r="P197" i="3"/>
  <c r="BK197" i="3"/>
  <c r="J197" i="3"/>
  <c r="BE197" i="3"/>
  <c r="BI196" i="3"/>
  <c r="BH196" i="3"/>
  <c r="BG196" i="3"/>
  <c r="BF196" i="3"/>
  <c r="T196" i="3"/>
  <c r="R196" i="3"/>
  <c r="P196" i="3"/>
  <c r="BK196" i="3"/>
  <c r="J196" i="3"/>
  <c r="BE196" i="3"/>
  <c r="BI195" i="3"/>
  <c r="BH195" i="3"/>
  <c r="BG195" i="3"/>
  <c r="BF195" i="3"/>
  <c r="T195" i="3"/>
  <c r="R195" i="3"/>
  <c r="P195" i="3"/>
  <c r="BK195" i="3"/>
  <c r="J195" i="3"/>
  <c r="BE195" i="3"/>
  <c r="BI194" i="3"/>
  <c r="BH194" i="3"/>
  <c r="BG194" i="3"/>
  <c r="BF194" i="3"/>
  <c r="T194" i="3"/>
  <c r="R194" i="3"/>
  <c r="P194" i="3"/>
  <c r="BK194" i="3"/>
  <c r="J194" i="3"/>
  <c r="BE194" i="3"/>
  <c r="BI193" i="3"/>
  <c r="BH193" i="3"/>
  <c r="BG193" i="3"/>
  <c r="BF193" i="3"/>
  <c r="T193" i="3"/>
  <c r="R193" i="3"/>
  <c r="P193" i="3"/>
  <c r="BK193" i="3"/>
  <c r="J193" i="3"/>
  <c r="BE193" i="3"/>
  <c r="BI192" i="3"/>
  <c r="BH192" i="3"/>
  <c r="BG192" i="3"/>
  <c r="BF192" i="3"/>
  <c r="T192" i="3"/>
  <c r="R192" i="3"/>
  <c r="P192" i="3"/>
  <c r="BK192" i="3"/>
  <c r="J192" i="3"/>
  <c r="BE192" i="3"/>
  <c r="BI191" i="3"/>
  <c r="BH191" i="3"/>
  <c r="BG191" i="3"/>
  <c r="BF191" i="3"/>
  <c r="T191" i="3"/>
  <c r="R191" i="3"/>
  <c r="P191" i="3"/>
  <c r="BK191" i="3"/>
  <c r="J191" i="3"/>
  <c r="BE191" i="3"/>
  <c r="BI190" i="3"/>
  <c r="BH190" i="3"/>
  <c r="BG190" i="3"/>
  <c r="BF190" i="3"/>
  <c r="T190" i="3"/>
  <c r="R190" i="3"/>
  <c r="P190" i="3"/>
  <c r="BK190" i="3"/>
  <c r="J190" i="3"/>
  <c r="BE190" i="3"/>
  <c r="BI189" i="3"/>
  <c r="BH189" i="3"/>
  <c r="BG189" i="3"/>
  <c r="BF189" i="3"/>
  <c r="T189" i="3"/>
  <c r="R189" i="3"/>
  <c r="P189" i="3"/>
  <c r="BK189" i="3"/>
  <c r="J189" i="3"/>
  <c r="BE189" i="3"/>
  <c r="BI188" i="3"/>
  <c r="BH188" i="3"/>
  <c r="BG188" i="3"/>
  <c r="BF188" i="3"/>
  <c r="T188" i="3"/>
  <c r="R188" i="3"/>
  <c r="P188" i="3"/>
  <c r="BK188" i="3"/>
  <c r="J188" i="3"/>
  <c r="BE188" i="3"/>
  <c r="BI187" i="3"/>
  <c r="BH187" i="3"/>
  <c r="BG187" i="3"/>
  <c r="BF187" i="3"/>
  <c r="T187" i="3"/>
  <c r="R187" i="3"/>
  <c r="P187" i="3"/>
  <c r="BK187" i="3"/>
  <c r="J187" i="3"/>
  <c r="BE187" i="3"/>
  <c r="BI186" i="3"/>
  <c r="BH186" i="3"/>
  <c r="BG186" i="3"/>
  <c r="BF186" i="3"/>
  <c r="T186" i="3"/>
  <c r="T185" i="3"/>
  <c r="R186" i="3"/>
  <c r="R185" i="3"/>
  <c r="P186" i="3"/>
  <c r="P185" i="3"/>
  <c r="BK186" i="3"/>
  <c r="J186" i="3"/>
  <c r="BE186" i="3" s="1"/>
  <c r="BI184" i="3"/>
  <c r="BH184" i="3"/>
  <c r="BG184" i="3"/>
  <c r="BF184" i="3"/>
  <c r="T184" i="3"/>
  <c r="R184" i="3"/>
  <c r="P184" i="3"/>
  <c r="BK184" i="3"/>
  <c r="J184" i="3"/>
  <c r="BE184" i="3"/>
  <c r="BI183" i="3"/>
  <c r="BH183" i="3"/>
  <c r="BG183" i="3"/>
  <c r="BF183" i="3"/>
  <c r="T183" i="3"/>
  <c r="R183" i="3"/>
  <c r="P183" i="3"/>
  <c r="BK183" i="3"/>
  <c r="J183" i="3"/>
  <c r="BE183" i="3"/>
  <c r="BI182" i="3"/>
  <c r="BH182" i="3"/>
  <c r="BG182" i="3"/>
  <c r="BF182" i="3"/>
  <c r="T182" i="3"/>
  <c r="R182" i="3"/>
  <c r="P182" i="3"/>
  <c r="BK182" i="3"/>
  <c r="J182" i="3"/>
  <c r="BE182" i="3"/>
  <c r="BI181" i="3"/>
  <c r="BH181" i="3"/>
  <c r="BG181" i="3"/>
  <c r="BF181" i="3"/>
  <c r="T181" i="3"/>
  <c r="R181" i="3"/>
  <c r="P181" i="3"/>
  <c r="BK181" i="3"/>
  <c r="J181" i="3"/>
  <c r="BE181" i="3"/>
  <c r="BI180" i="3"/>
  <c r="BH180" i="3"/>
  <c r="BG180" i="3"/>
  <c r="BF180" i="3"/>
  <c r="T180" i="3"/>
  <c r="R180" i="3"/>
  <c r="P180" i="3"/>
  <c r="BK180" i="3"/>
  <c r="J180" i="3"/>
  <c r="BE180" i="3"/>
  <c r="BI179" i="3"/>
  <c r="BH179" i="3"/>
  <c r="BG179" i="3"/>
  <c r="BF179" i="3"/>
  <c r="T179" i="3"/>
  <c r="R179" i="3"/>
  <c r="P179" i="3"/>
  <c r="BK179" i="3"/>
  <c r="J179" i="3"/>
  <c r="BE179" i="3" s="1"/>
  <c r="BI178" i="3"/>
  <c r="BH178" i="3"/>
  <c r="BG178" i="3"/>
  <c r="BF178" i="3"/>
  <c r="T178" i="3"/>
  <c r="R178" i="3"/>
  <c r="P178" i="3"/>
  <c r="BK178" i="3"/>
  <c r="J178" i="3"/>
  <c r="BE178" i="3"/>
  <c r="BI177" i="3"/>
  <c r="BH177" i="3"/>
  <c r="BG177" i="3"/>
  <c r="BF177" i="3"/>
  <c r="T177" i="3"/>
  <c r="R177" i="3"/>
  <c r="P177" i="3"/>
  <c r="BK177" i="3"/>
  <c r="J177" i="3"/>
  <c r="BE177" i="3"/>
  <c r="BI176" i="3"/>
  <c r="BH176" i="3"/>
  <c r="BG176" i="3"/>
  <c r="BF176" i="3"/>
  <c r="T176" i="3"/>
  <c r="R176" i="3"/>
  <c r="P176" i="3"/>
  <c r="BK176" i="3"/>
  <c r="J176" i="3"/>
  <c r="BE176" i="3"/>
  <c r="BI175" i="3"/>
  <c r="BH175" i="3"/>
  <c r="BG175" i="3"/>
  <c r="BF175" i="3"/>
  <c r="T175" i="3"/>
  <c r="T174" i="3"/>
  <c r="R175" i="3"/>
  <c r="R174" i="3"/>
  <c r="P175" i="3"/>
  <c r="P174" i="3"/>
  <c r="BK175" i="3"/>
  <c r="J175" i="3"/>
  <c r="BE175" i="3" s="1"/>
  <c r="BI173" i="3"/>
  <c r="BH173" i="3"/>
  <c r="BG173" i="3"/>
  <c r="BF173" i="3"/>
  <c r="T173" i="3"/>
  <c r="R173" i="3"/>
  <c r="P173" i="3"/>
  <c r="BK173" i="3"/>
  <c r="J173" i="3"/>
  <c r="BE173" i="3"/>
  <c r="BI172" i="3"/>
  <c r="BH172" i="3"/>
  <c r="BG172" i="3"/>
  <c r="BF172" i="3"/>
  <c r="T172" i="3"/>
  <c r="R172" i="3"/>
  <c r="P172" i="3"/>
  <c r="BK172" i="3"/>
  <c r="J172" i="3"/>
  <c r="BE172" i="3"/>
  <c r="BI171" i="3"/>
  <c r="BH171" i="3"/>
  <c r="BG171" i="3"/>
  <c r="BF171" i="3"/>
  <c r="T171" i="3"/>
  <c r="R171" i="3"/>
  <c r="P171" i="3"/>
  <c r="BK171" i="3"/>
  <c r="J171" i="3"/>
  <c r="BE171" i="3"/>
  <c r="BI170" i="3"/>
  <c r="BH170" i="3"/>
  <c r="BG170" i="3"/>
  <c r="BF170" i="3"/>
  <c r="T170" i="3"/>
  <c r="R170" i="3"/>
  <c r="P170" i="3"/>
  <c r="BK170" i="3"/>
  <c r="J170" i="3"/>
  <c r="BE170" i="3"/>
  <c r="BI169" i="3"/>
  <c r="BH169" i="3"/>
  <c r="BG169" i="3"/>
  <c r="BF169" i="3"/>
  <c r="T169" i="3"/>
  <c r="R169" i="3"/>
  <c r="P169" i="3"/>
  <c r="BK169" i="3"/>
  <c r="J169" i="3"/>
  <c r="BE169" i="3"/>
  <c r="BI168" i="3"/>
  <c r="BH168" i="3"/>
  <c r="BG168" i="3"/>
  <c r="BF168" i="3"/>
  <c r="T168" i="3"/>
  <c r="R168" i="3"/>
  <c r="P168" i="3"/>
  <c r="BK168" i="3"/>
  <c r="J168" i="3"/>
  <c r="BE168" i="3"/>
  <c r="BI167" i="3"/>
  <c r="BH167" i="3"/>
  <c r="BG167" i="3"/>
  <c r="BF167" i="3"/>
  <c r="T167" i="3"/>
  <c r="R167" i="3"/>
  <c r="P167" i="3"/>
  <c r="BK167" i="3"/>
  <c r="J167" i="3"/>
  <c r="BE167" i="3"/>
  <c r="BI166" i="3"/>
  <c r="BH166" i="3"/>
  <c r="BG166" i="3"/>
  <c r="BF166" i="3"/>
  <c r="T166" i="3"/>
  <c r="R166" i="3"/>
  <c r="P166" i="3"/>
  <c r="BK166" i="3"/>
  <c r="J166" i="3"/>
  <c r="BE166" i="3"/>
  <c r="BI165" i="3"/>
  <c r="BH165" i="3"/>
  <c r="BG165" i="3"/>
  <c r="BF165" i="3"/>
  <c r="T165" i="3"/>
  <c r="R165" i="3"/>
  <c r="P165" i="3"/>
  <c r="BK165" i="3"/>
  <c r="J165" i="3"/>
  <c r="BE165" i="3"/>
  <c r="BI164" i="3"/>
  <c r="BH164" i="3"/>
  <c r="BG164" i="3"/>
  <c r="BF164" i="3"/>
  <c r="T164" i="3"/>
  <c r="R164" i="3"/>
  <c r="P164" i="3"/>
  <c r="BK164" i="3"/>
  <c r="J164" i="3"/>
  <c r="BE164" i="3"/>
  <c r="BI163" i="3"/>
  <c r="BH163" i="3"/>
  <c r="BG163" i="3"/>
  <c r="BF163" i="3"/>
  <c r="T163" i="3"/>
  <c r="R163" i="3"/>
  <c r="P163" i="3"/>
  <c r="BK163" i="3"/>
  <c r="J163" i="3"/>
  <c r="BE163" i="3"/>
  <c r="BI162" i="3"/>
  <c r="BH162" i="3"/>
  <c r="BG162" i="3"/>
  <c r="BF162" i="3"/>
  <c r="T162" i="3"/>
  <c r="R162" i="3"/>
  <c r="P162" i="3"/>
  <c r="BK162" i="3"/>
  <c r="J162" i="3"/>
  <c r="BE162" i="3"/>
  <c r="BI161" i="3"/>
  <c r="BH161" i="3"/>
  <c r="BG161" i="3"/>
  <c r="BF161" i="3"/>
  <c r="T161" i="3"/>
  <c r="R161" i="3"/>
  <c r="P161" i="3"/>
  <c r="BK161" i="3"/>
  <c r="J161" i="3"/>
  <c r="BE161" i="3"/>
  <c r="BI160" i="3"/>
  <c r="BH160" i="3"/>
  <c r="BG160" i="3"/>
  <c r="BF160" i="3"/>
  <c r="T160" i="3"/>
  <c r="R160" i="3"/>
  <c r="P160" i="3"/>
  <c r="BK160" i="3"/>
  <c r="J160" i="3"/>
  <c r="BE160" i="3"/>
  <c r="BI159" i="3"/>
  <c r="BH159" i="3"/>
  <c r="BG159" i="3"/>
  <c r="BF159" i="3"/>
  <c r="T159" i="3"/>
  <c r="R159" i="3"/>
  <c r="P159" i="3"/>
  <c r="BK159" i="3"/>
  <c r="J159" i="3"/>
  <c r="BE159" i="3" s="1"/>
  <c r="BI158" i="3"/>
  <c r="BH158" i="3"/>
  <c r="BG158" i="3"/>
  <c r="BF158" i="3"/>
  <c r="T158" i="3"/>
  <c r="T157" i="3"/>
  <c r="R158" i="3"/>
  <c r="R157" i="3"/>
  <c r="P158" i="3"/>
  <c r="P157" i="3"/>
  <c r="BK158" i="3"/>
  <c r="J158" i="3"/>
  <c r="BE158" i="3" s="1"/>
  <c r="BI156" i="3"/>
  <c r="BH156" i="3"/>
  <c r="BG156" i="3"/>
  <c r="BF156" i="3"/>
  <c r="T156" i="3"/>
  <c r="R156" i="3"/>
  <c r="P156" i="3"/>
  <c r="BK156" i="3"/>
  <c r="J156" i="3"/>
  <c r="BE156" i="3"/>
  <c r="BI155" i="3"/>
  <c r="BH155" i="3"/>
  <c r="BG155" i="3"/>
  <c r="BF155" i="3"/>
  <c r="T155" i="3"/>
  <c r="R155" i="3"/>
  <c r="P155" i="3"/>
  <c r="BK155" i="3"/>
  <c r="J155" i="3"/>
  <c r="BE155" i="3" s="1"/>
  <c r="BI154" i="3"/>
  <c r="BH154" i="3"/>
  <c r="BG154" i="3"/>
  <c r="BF154" i="3"/>
  <c r="T154" i="3"/>
  <c r="R154" i="3"/>
  <c r="P154" i="3"/>
  <c r="BK154" i="3"/>
  <c r="J154" i="3"/>
  <c r="BE154" i="3"/>
  <c r="BI153" i="3"/>
  <c r="BH153" i="3"/>
  <c r="BG153" i="3"/>
  <c r="BF153" i="3"/>
  <c r="T153" i="3"/>
  <c r="R153" i="3"/>
  <c r="P153" i="3"/>
  <c r="BK153" i="3"/>
  <c r="J153" i="3"/>
  <c r="BE153" i="3"/>
  <c r="BI152" i="3"/>
  <c r="BH152" i="3"/>
  <c r="BG152" i="3"/>
  <c r="BF152" i="3"/>
  <c r="T152" i="3"/>
  <c r="R152" i="3"/>
  <c r="P152" i="3"/>
  <c r="BK152" i="3"/>
  <c r="J152" i="3"/>
  <c r="BE152" i="3"/>
  <c r="BI151" i="3"/>
  <c r="BH151" i="3"/>
  <c r="BG151" i="3"/>
  <c r="BF151" i="3"/>
  <c r="T151" i="3"/>
  <c r="R151" i="3"/>
  <c r="P151" i="3"/>
  <c r="BK151" i="3"/>
  <c r="J151" i="3"/>
  <c r="BE151" i="3"/>
  <c r="BI150" i="3"/>
  <c r="BH150" i="3"/>
  <c r="BG150" i="3"/>
  <c r="BF150" i="3"/>
  <c r="T150" i="3"/>
  <c r="R150" i="3"/>
  <c r="P150" i="3"/>
  <c r="BK150" i="3"/>
  <c r="J150" i="3"/>
  <c r="BE150" i="3"/>
  <c r="BI149" i="3"/>
  <c r="BH149" i="3"/>
  <c r="BG149" i="3"/>
  <c r="BF149" i="3"/>
  <c r="T149" i="3"/>
  <c r="R149" i="3"/>
  <c r="P149" i="3"/>
  <c r="BK149" i="3"/>
  <c r="J149" i="3"/>
  <c r="BE149" i="3"/>
  <c r="BI148" i="3"/>
  <c r="BH148" i="3"/>
  <c r="BG148" i="3"/>
  <c r="BF148" i="3"/>
  <c r="T148" i="3"/>
  <c r="R148" i="3"/>
  <c r="P148" i="3"/>
  <c r="BK148" i="3"/>
  <c r="J148" i="3"/>
  <c r="BE148" i="3" s="1"/>
  <c r="BI147" i="3"/>
  <c r="BH147" i="3"/>
  <c r="BG147" i="3"/>
  <c r="BF147" i="3"/>
  <c r="T147" i="3"/>
  <c r="R147" i="3"/>
  <c r="P147" i="3"/>
  <c r="BK147" i="3"/>
  <c r="J147" i="3"/>
  <c r="BE147" i="3"/>
  <c r="BI146" i="3"/>
  <c r="BH146" i="3"/>
  <c r="BG146" i="3"/>
  <c r="BF146" i="3"/>
  <c r="T146" i="3"/>
  <c r="R146" i="3"/>
  <c r="P146" i="3"/>
  <c r="BK146" i="3"/>
  <c r="J146" i="3"/>
  <c r="BE146" i="3"/>
  <c r="BI145" i="3"/>
  <c r="BH145" i="3"/>
  <c r="BG145" i="3"/>
  <c r="BF145" i="3"/>
  <c r="T145" i="3"/>
  <c r="R145" i="3"/>
  <c r="P145" i="3"/>
  <c r="BK145" i="3"/>
  <c r="J145" i="3"/>
  <c r="BE145" i="3"/>
  <c r="BI144" i="3"/>
  <c r="BH144" i="3"/>
  <c r="BG144" i="3"/>
  <c r="BF144" i="3"/>
  <c r="T144" i="3"/>
  <c r="R144" i="3"/>
  <c r="P144" i="3"/>
  <c r="BK144" i="3"/>
  <c r="J144" i="3"/>
  <c r="BE144" i="3"/>
  <c r="BI143" i="3"/>
  <c r="BH143" i="3"/>
  <c r="BG143" i="3"/>
  <c r="BF143" i="3"/>
  <c r="T143" i="3"/>
  <c r="R143" i="3"/>
  <c r="P143" i="3"/>
  <c r="BK143" i="3"/>
  <c r="J143" i="3"/>
  <c r="BE143" i="3"/>
  <c r="BI142" i="3"/>
  <c r="BH142" i="3"/>
  <c r="BG142" i="3"/>
  <c r="BF142" i="3"/>
  <c r="T142" i="3"/>
  <c r="T141" i="3" s="1"/>
  <c r="R142" i="3"/>
  <c r="R141" i="3"/>
  <c r="P142" i="3"/>
  <c r="P141" i="3"/>
  <c r="BK142" i="3"/>
  <c r="J142" i="3"/>
  <c r="BE142" i="3" s="1"/>
  <c r="BI140" i="3"/>
  <c r="BH140" i="3"/>
  <c r="BG140" i="3"/>
  <c r="BF140" i="3"/>
  <c r="T140" i="3"/>
  <c r="R140" i="3"/>
  <c r="P140" i="3"/>
  <c r="BK140" i="3"/>
  <c r="J140" i="3"/>
  <c r="BE140" i="3"/>
  <c r="BI139" i="3"/>
  <c r="BH139" i="3"/>
  <c r="BG139" i="3"/>
  <c r="BF139" i="3"/>
  <c r="T139" i="3"/>
  <c r="R139" i="3"/>
  <c r="P139" i="3"/>
  <c r="BK139" i="3"/>
  <c r="J139" i="3"/>
  <c r="BE139" i="3"/>
  <c r="BI138" i="3"/>
  <c r="BH138" i="3"/>
  <c r="BG138" i="3"/>
  <c r="BF138" i="3"/>
  <c r="T138" i="3"/>
  <c r="R138" i="3"/>
  <c r="P138" i="3"/>
  <c r="BK138" i="3"/>
  <c r="J138" i="3"/>
  <c r="BE138" i="3"/>
  <c r="BI137" i="3"/>
  <c r="BH137" i="3"/>
  <c r="BG137" i="3"/>
  <c r="BF137" i="3"/>
  <c r="T137" i="3"/>
  <c r="R137" i="3"/>
  <c r="P137" i="3"/>
  <c r="BK137" i="3"/>
  <c r="J137" i="3"/>
  <c r="BE137" i="3" s="1"/>
  <c r="BI136" i="3"/>
  <c r="BH136" i="3"/>
  <c r="BG136" i="3"/>
  <c r="BF136" i="3"/>
  <c r="T136" i="3"/>
  <c r="R136" i="3"/>
  <c r="P136" i="3"/>
  <c r="BK136" i="3"/>
  <c r="J136" i="3"/>
  <c r="BE136" i="3"/>
  <c r="BI135" i="3"/>
  <c r="BH135" i="3"/>
  <c r="BG135" i="3"/>
  <c r="BF135" i="3"/>
  <c r="T135" i="3"/>
  <c r="R135" i="3"/>
  <c r="P135" i="3"/>
  <c r="BK135" i="3"/>
  <c r="J135" i="3"/>
  <c r="BE135" i="3"/>
  <c r="BI134" i="3"/>
  <c r="BH134" i="3"/>
  <c r="BG134" i="3"/>
  <c r="BF134" i="3"/>
  <c r="T134" i="3"/>
  <c r="R134" i="3"/>
  <c r="P134" i="3"/>
  <c r="BK134" i="3"/>
  <c r="J134" i="3"/>
  <c r="BE134" i="3"/>
  <c r="BI133" i="3"/>
  <c r="BH133" i="3"/>
  <c r="BG133" i="3"/>
  <c r="BF133" i="3"/>
  <c r="T133" i="3"/>
  <c r="R133" i="3"/>
  <c r="P133" i="3"/>
  <c r="BK133" i="3"/>
  <c r="J133" i="3"/>
  <c r="BE133" i="3"/>
  <c r="BI132" i="3"/>
  <c r="BH132" i="3"/>
  <c r="BG132" i="3"/>
  <c r="BF132" i="3"/>
  <c r="T132" i="3"/>
  <c r="T131" i="3" s="1"/>
  <c r="R132" i="3"/>
  <c r="R131" i="3" s="1"/>
  <c r="P132" i="3"/>
  <c r="P131" i="3"/>
  <c r="BK132" i="3"/>
  <c r="J132" i="3"/>
  <c r="BE132" i="3" s="1"/>
  <c r="BI130" i="3"/>
  <c r="BH130" i="3"/>
  <c r="BG130" i="3"/>
  <c r="BF130" i="3"/>
  <c r="T130" i="3"/>
  <c r="R130" i="3"/>
  <c r="P130" i="3"/>
  <c r="BK130" i="3"/>
  <c r="J130" i="3"/>
  <c r="BE130" i="3" s="1"/>
  <c r="BI129" i="3"/>
  <c r="BH129" i="3"/>
  <c r="BG129" i="3"/>
  <c r="BF129" i="3"/>
  <c r="T129" i="3"/>
  <c r="R129" i="3"/>
  <c r="P129" i="3"/>
  <c r="BK129" i="3"/>
  <c r="J129" i="3"/>
  <c r="BE129" i="3"/>
  <c r="BI128" i="3"/>
  <c r="BH128" i="3"/>
  <c r="BG128" i="3"/>
  <c r="BF128" i="3"/>
  <c r="T128" i="3"/>
  <c r="R128" i="3"/>
  <c r="P128" i="3"/>
  <c r="BK128" i="3"/>
  <c r="J128" i="3"/>
  <c r="BE128" i="3"/>
  <c r="BI127" i="3"/>
  <c r="BH127" i="3"/>
  <c r="BG127" i="3"/>
  <c r="BF127" i="3"/>
  <c r="T127" i="3"/>
  <c r="R127" i="3"/>
  <c r="P127" i="3"/>
  <c r="BK127" i="3"/>
  <c r="J127" i="3"/>
  <c r="BE127" i="3"/>
  <c r="BI126" i="3"/>
  <c r="BH126" i="3"/>
  <c r="BG126" i="3"/>
  <c r="BF126" i="3"/>
  <c r="T126" i="3"/>
  <c r="R126" i="3"/>
  <c r="P126" i="3"/>
  <c r="BK126" i="3"/>
  <c r="J126" i="3"/>
  <c r="BE126" i="3"/>
  <c r="BI125" i="3"/>
  <c r="BH125" i="3"/>
  <c r="BG125" i="3"/>
  <c r="BF125" i="3"/>
  <c r="T125" i="3"/>
  <c r="R125" i="3"/>
  <c r="P125" i="3"/>
  <c r="BK125" i="3"/>
  <c r="J125" i="3"/>
  <c r="BE125" i="3"/>
  <c r="BI124" i="3"/>
  <c r="BH124" i="3"/>
  <c r="BG124" i="3"/>
  <c r="BF124" i="3"/>
  <c r="T124" i="3"/>
  <c r="R124" i="3"/>
  <c r="P124" i="3"/>
  <c r="BK124" i="3"/>
  <c r="J124" i="3"/>
  <c r="BE124" i="3"/>
  <c r="BI123" i="3"/>
  <c r="BH123" i="3"/>
  <c r="BG123" i="3"/>
  <c r="BF123" i="3"/>
  <c r="T123" i="3"/>
  <c r="R123" i="3"/>
  <c r="P123" i="3"/>
  <c r="BK123" i="3"/>
  <c r="J123" i="3"/>
  <c r="BE123" i="3"/>
  <c r="BI122" i="3"/>
  <c r="BH122" i="3"/>
  <c r="BG122" i="3"/>
  <c r="BF122" i="3"/>
  <c r="T122" i="3"/>
  <c r="R122" i="3"/>
  <c r="P122" i="3"/>
  <c r="BK122" i="3"/>
  <c r="J122" i="3"/>
  <c r="BE122" i="3"/>
  <c r="BI121" i="3"/>
  <c r="BH121" i="3"/>
  <c r="BG121" i="3"/>
  <c r="BF121" i="3"/>
  <c r="T121" i="3"/>
  <c r="R121" i="3"/>
  <c r="P121" i="3"/>
  <c r="BK121" i="3"/>
  <c r="J121" i="3"/>
  <c r="BE121" i="3"/>
  <c r="BI120" i="3"/>
  <c r="BH120" i="3"/>
  <c r="BG120" i="3"/>
  <c r="BF120" i="3"/>
  <c r="T120" i="3"/>
  <c r="R120" i="3"/>
  <c r="P120" i="3"/>
  <c r="BK120" i="3"/>
  <c r="J120" i="3"/>
  <c r="BE120" i="3"/>
  <c r="BI119" i="3"/>
  <c r="BH119" i="3"/>
  <c r="BG119" i="3"/>
  <c r="BF119" i="3"/>
  <c r="T119" i="3"/>
  <c r="R119" i="3"/>
  <c r="P119" i="3"/>
  <c r="BK119" i="3"/>
  <c r="J119" i="3"/>
  <c r="BE119" i="3" s="1"/>
  <c r="BI118" i="3"/>
  <c r="BH118" i="3"/>
  <c r="BG118" i="3"/>
  <c r="BF118" i="3"/>
  <c r="T118" i="3"/>
  <c r="R118" i="3"/>
  <c r="P118" i="3"/>
  <c r="BK118" i="3"/>
  <c r="J118" i="3"/>
  <c r="BE118" i="3"/>
  <c r="BI117" i="3"/>
  <c r="BH117" i="3"/>
  <c r="BG117" i="3"/>
  <c r="BF117" i="3"/>
  <c r="T117" i="3"/>
  <c r="R117" i="3"/>
  <c r="P117" i="3"/>
  <c r="BK117" i="3"/>
  <c r="J117" i="3"/>
  <c r="BE117" i="3"/>
  <c r="BI116" i="3"/>
  <c r="BH116" i="3"/>
  <c r="BG116" i="3"/>
  <c r="BF116" i="3"/>
  <c r="T116" i="3"/>
  <c r="R116" i="3"/>
  <c r="P116" i="3"/>
  <c r="BK116" i="3"/>
  <c r="J116" i="3"/>
  <c r="BE116" i="3"/>
  <c r="BI115" i="3"/>
  <c r="BH115" i="3"/>
  <c r="BG115" i="3"/>
  <c r="BF115" i="3"/>
  <c r="T115" i="3"/>
  <c r="T114" i="3" s="1"/>
  <c r="R115" i="3"/>
  <c r="R114" i="3"/>
  <c r="P115" i="3"/>
  <c r="P114" i="3"/>
  <c r="BK115" i="3"/>
  <c r="BK114" i="3" s="1"/>
  <c r="J114" i="3" s="1"/>
  <c r="J66" i="3" s="1"/>
  <c r="J115" i="3"/>
  <c r="BE115" i="3"/>
  <c r="BI113" i="3"/>
  <c r="BH113" i="3"/>
  <c r="BG113" i="3"/>
  <c r="BF113" i="3"/>
  <c r="T113" i="3"/>
  <c r="R113" i="3"/>
  <c r="P113" i="3"/>
  <c r="BK113" i="3"/>
  <c r="J113" i="3"/>
  <c r="BE113" i="3" s="1"/>
  <c r="BI112" i="3"/>
  <c r="BH112" i="3"/>
  <c r="BG112" i="3"/>
  <c r="BF112" i="3"/>
  <c r="T112" i="3"/>
  <c r="R112" i="3"/>
  <c r="P112" i="3"/>
  <c r="BK112" i="3"/>
  <c r="J112" i="3"/>
  <c r="BE112" i="3"/>
  <c r="BI111" i="3"/>
  <c r="BH111" i="3"/>
  <c r="BG111" i="3"/>
  <c r="BF111" i="3"/>
  <c r="T111" i="3"/>
  <c r="R111" i="3"/>
  <c r="P111" i="3"/>
  <c r="BK111" i="3"/>
  <c r="J111" i="3"/>
  <c r="BE111" i="3" s="1"/>
  <c r="BI110" i="3"/>
  <c r="BH110" i="3"/>
  <c r="BG110" i="3"/>
  <c r="BF110" i="3"/>
  <c r="T110" i="3"/>
  <c r="R110" i="3"/>
  <c r="P110" i="3"/>
  <c r="BK110" i="3"/>
  <c r="J110" i="3"/>
  <c r="BE110" i="3"/>
  <c r="BI109" i="3"/>
  <c r="BH109" i="3"/>
  <c r="BG109" i="3"/>
  <c r="BF109" i="3"/>
  <c r="T109" i="3"/>
  <c r="R109" i="3"/>
  <c r="P109" i="3"/>
  <c r="BK109" i="3"/>
  <c r="J109" i="3"/>
  <c r="BE109" i="3" s="1"/>
  <c r="BI108" i="3"/>
  <c r="BH108" i="3"/>
  <c r="BG108" i="3"/>
  <c r="BF108" i="3"/>
  <c r="T108" i="3"/>
  <c r="R108" i="3"/>
  <c r="P108" i="3"/>
  <c r="BK108" i="3"/>
  <c r="J108" i="3"/>
  <c r="BE108" i="3"/>
  <c r="BI107" i="3"/>
  <c r="BH107" i="3"/>
  <c r="BG107" i="3"/>
  <c r="BF107" i="3"/>
  <c r="T107" i="3"/>
  <c r="R107" i="3"/>
  <c r="P107" i="3"/>
  <c r="BK107" i="3"/>
  <c r="J107" i="3"/>
  <c r="BE107" i="3" s="1"/>
  <c r="BI106" i="3"/>
  <c r="BH106" i="3"/>
  <c r="BG106" i="3"/>
  <c r="BF106" i="3"/>
  <c r="T106" i="3"/>
  <c r="R106" i="3"/>
  <c r="P106" i="3"/>
  <c r="BK106" i="3"/>
  <c r="J106" i="3"/>
  <c r="BE106" i="3"/>
  <c r="BI105" i="3"/>
  <c r="BH105" i="3"/>
  <c r="BG105" i="3"/>
  <c r="BF105" i="3"/>
  <c r="T105" i="3"/>
  <c r="R105" i="3"/>
  <c r="P105" i="3"/>
  <c r="BK105" i="3"/>
  <c r="J105" i="3"/>
  <c r="BE105" i="3" s="1"/>
  <c r="BI104" i="3"/>
  <c r="BH104" i="3"/>
  <c r="BG104" i="3"/>
  <c r="BF104" i="3"/>
  <c r="T104" i="3"/>
  <c r="R104" i="3"/>
  <c r="P104" i="3"/>
  <c r="BK104" i="3"/>
  <c r="J104" i="3"/>
  <c r="BE104" i="3" s="1"/>
  <c r="BI103" i="3"/>
  <c r="BH103" i="3"/>
  <c r="BG103" i="3"/>
  <c r="BF103" i="3"/>
  <c r="T103" i="3"/>
  <c r="R103" i="3"/>
  <c r="P103" i="3"/>
  <c r="BK103" i="3"/>
  <c r="J103" i="3"/>
  <c r="BE103" i="3" s="1"/>
  <c r="BI102" i="3"/>
  <c r="BH102" i="3"/>
  <c r="BG102" i="3"/>
  <c r="BF102" i="3"/>
  <c r="T102" i="3"/>
  <c r="T101" i="3" s="1"/>
  <c r="T100" i="3" s="1"/>
  <c r="R102" i="3"/>
  <c r="R101" i="3" s="1"/>
  <c r="R100" i="3" s="1"/>
  <c r="P102" i="3"/>
  <c r="P101" i="3"/>
  <c r="P100" i="3" s="1"/>
  <c r="AU55" i="1" s="1"/>
  <c r="AU54" i="1" s="1"/>
  <c r="BK102" i="3"/>
  <c r="J102" i="3"/>
  <c r="BE102" i="3"/>
  <c r="F94" i="3"/>
  <c r="E92" i="3"/>
  <c r="F57" i="3"/>
  <c r="E55" i="3"/>
  <c r="J25" i="3"/>
  <c r="E25" i="3"/>
  <c r="J59" i="3" s="1"/>
  <c r="J24" i="3"/>
  <c r="J22" i="3"/>
  <c r="E22" i="3"/>
  <c r="F97" i="3" s="1"/>
  <c r="F60" i="3"/>
  <c r="J21" i="3"/>
  <c r="J19" i="3"/>
  <c r="E19" i="3"/>
  <c r="F96" i="3"/>
  <c r="F59" i="3"/>
  <c r="J18" i="3"/>
  <c r="J16" i="3"/>
  <c r="J94" i="3"/>
  <c r="J57" i="3"/>
  <c r="E7" i="3"/>
  <c r="E86" i="3" s="1"/>
  <c r="E49" i="3"/>
  <c r="AY53" i="1"/>
  <c r="AX53" i="1"/>
  <c r="BI500" i="2"/>
  <c r="BH500" i="2"/>
  <c r="BG500" i="2"/>
  <c r="BF500" i="2"/>
  <c r="T500" i="2"/>
  <c r="R500" i="2"/>
  <c r="P500" i="2"/>
  <c r="BK500" i="2"/>
  <c r="J500" i="2"/>
  <c r="BE500" i="2"/>
  <c r="BI499" i="2"/>
  <c r="BH499" i="2"/>
  <c r="BG499" i="2"/>
  <c r="BF499" i="2"/>
  <c r="T499" i="2"/>
  <c r="R499" i="2"/>
  <c r="P499" i="2"/>
  <c r="BK499" i="2"/>
  <c r="J499" i="2"/>
  <c r="BE499" i="2" s="1"/>
  <c r="BI498" i="2"/>
  <c r="BH498" i="2"/>
  <c r="BG498" i="2"/>
  <c r="BF498" i="2"/>
  <c r="T498" i="2"/>
  <c r="R498" i="2"/>
  <c r="P498" i="2"/>
  <c r="BK498" i="2"/>
  <c r="J498" i="2"/>
  <c r="BE498" i="2"/>
  <c r="BI497" i="2"/>
  <c r="BH497" i="2"/>
  <c r="BG497" i="2"/>
  <c r="BF497" i="2"/>
  <c r="T497" i="2"/>
  <c r="R497" i="2"/>
  <c r="P497" i="2"/>
  <c r="BK497" i="2"/>
  <c r="J497" i="2"/>
  <c r="BE497" i="2"/>
  <c r="BI496" i="2"/>
  <c r="BH496" i="2"/>
  <c r="BG496" i="2"/>
  <c r="BF496" i="2"/>
  <c r="T496" i="2"/>
  <c r="R496" i="2"/>
  <c r="P496" i="2"/>
  <c r="BK496" i="2"/>
  <c r="J496" i="2"/>
  <c r="BE496" i="2"/>
  <c r="BI495" i="2"/>
  <c r="BH495" i="2"/>
  <c r="BG495" i="2"/>
  <c r="BF495" i="2"/>
  <c r="T495" i="2"/>
  <c r="R495" i="2"/>
  <c r="P495" i="2"/>
  <c r="BK495" i="2"/>
  <c r="J495" i="2"/>
  <c r="BE495" i="2"/>
  <c r="BI494" i="2"/>
  <c r="BH494" i="2"/>
  <c r="BG494" i="2"/>
  <c r="BF494" i="2"/>
  <c r="T494" i="2"/>
  <c r="R494" i="2"/>
  <c r="P494" i="2"/>
  <c r="BK494" i="2"/>
  <c r="J494" i="2"/>
  <c r="BE494" i="2"/>
  <c r="BI493" i="2"/>
  <c r="BH493" i="2"/>
  <c r="BG493" i="2"/>
  <c r="BF493" i="2"/>
  <c r="T493" i="2"/>
  <c r="R493" i="2"/>
  <c r="P493" i="2"/>
  <c r="BK493" i="2"/>
  <c r="J493" i="2"/>
  <c r="BE493" i="2"/>
  <c r="BI492" i="2"/>
  <c r="BH492" i="2"/>
  <c r="BG492" i="2"/>
  <c r="BF492" i="2"/>
  <c r="T492" i="2"/>
  <c r="R492" i="2"/>
  <c r="P492" i="2"/>
  <c r="BK492" i="2"/>
  <c r="J492" i="2"/>
  <c r="BE492" i="2"/>
  <c r="BI491" i="2"/>
  <c r="BH491" i="2"/>
  <c r="BG491" i="2"/>
  <c r="BF491" i="2"/>
  <c r="T491" i="2"/>
  <c r="R491" i="2"/>
  <c r="P491" i="2"/>
  <c r="BK491" i="2"/>
  <c r="J491" i="2"/>
  <c r="BE491" i="2"/>
  <c r="BI490" i="2"/>
  <c r="BH490" i="2"/>
  <c r="BG490" i="2"/>
  <c r="BF490" i="2"/>
  <c r="T490" i="2"/>
  <c r="R490" i="2"/>
  <c r="P490" i="2"/>
  <c r="BK490" i="2"/>
  <c r="J490" i="2"/>
  <c r="BE490" i="2"/>
  <c r="BI489" i="2"/>
  <c r="BH489" i="2"/>
  <c r="BG489" i="2"/>
  <c r="BF489" i="2"/>
  <c r="T489" i="2"/>
  <c r="R489" i="2"/>
  <c r="P489" i="2"/>
  <c r="BK489" i="2"/>
  <c r="J489" i="2"/>
  <c r="BE489" i="2"/>
  <c r="BI488" i="2"/>
  <c r="BH488" i="2"/>
  <c r="BG488" i="2"/>
  <c r="BF488" i="2"/>
  <c r="T488" i="2"/>
  <c r="R488" i="2"/>
  <c r="P488" i="2"/>
  <c r="BK488" i="2"/>
  <c r="J488" i="2"/>
  <c r="BE488" i="2"/>
  <c r="BI487" i="2"/>
  <c r="BH487" i="2"/>
  <c r="BG487" i="2"/>
  <c r="BF487" i="2"/>
  <c r="T487" i="2"/>
  <c r="R487" i="2"/>
  <c r="P487" i="2"/>
  <c r="BK487" i="2"/>
  <c r="J487" i="2"/>
  <c r="BE487" i="2"/>
  <c r="BI486" i="2"/>
  <c r="BH486" i="2"/>
  <c r="BG486" i="2"/>
  <c r="BF486" i="2"/>
  <c r="T486" i="2"/>
  <c r="R486" i="2"/>
  <c r="P486" i="2"/>
  <c r="BK486" i="2"/>
  <c r="J486" i="2"/>
  <c r="BE486" i="2"/>
  <c r="BI485" i="2"/>
  <c r="BH485" i="2"/>
  <c r="BG485" i="2"/>
  <c r="BF485" i="2"/>
  <c r="T485" i="2"/>
  <c r="R485" i="2"/>
  <c r="P485" i="2"/>
  <c r="BK485" i="2"/>
  <c r="J485" i="2"/>
  <c r="BE485" i="2"/>
  <c r="BI484" i="2"/>
  <c r="BH484" i="2"/>
  <c r="BG484" i="2"/>
  <c r="BF484" i="2"/>
  <c r="T484" i="2"/>
  <c r="R484" i="2"/>
  <c r="P484" i="2"/>
  <c r="BK484" i="2"/>
  <c r="J484" i="2"/>
  <c r="BE484" i="2"/>
  <c r="BI483" i="2"/>
  <c r="BH483" i="2"/>
  <c r="BG483" i="2"/>
  <c r="BF483" i="2"/>
  <c r="T483" i="2"/>
  <c r="R483" i="2"/>
  <c r="P483" i="2"/>
  <c r="BK483" i="2"/>
  <c r="J483" i="2"/>
  <c r="BE483" i="2"/>
  <c r="BI482" i="2"/>
  <c r="BH482" i="2"/>
  <c r="BG482" i="2"/>
  <c r="BF482" i="2"/>
  <c r="T482" i="2"/>
  <c r="R482" i="2"/>
  <c r="P482" i="2"/>
  <c r="BK482" i="2"/>
  <c r="J482" i="2"/>
  <c r="BE482" i="2"/>
  <c r="BI481" i="2"/>
  <c r="BH481" i="2"/>
  <c r="BG481" i="2"/>
  <c r="BF481" i="2"/>
  <c r="T481" i="2"/>
  <c r="R481" i="2"/>
  <c r="P481" i="2"/>
  <c r="BK481" i="2"/>
  <c r="J481" i="2"/>
  <c r="BE481" i="2"/>
  <c r="BI480" i="2"/>
  <c r="BH480" i="2"/>
  <c r="BG480" i="2"/>
  <c r="BF480" i="2"/>
  <c r="T480" i="2"/>
  <c r="R480" i="2"/>
  <c r="P480" i="2"/>
  <c r="BK480" i="2"/>
  <c r="J480" i="2"/>
  <c r="BE480" i="2"/>
  <c r="BI479" i="2"/>
  <c r="BH479" i="2"/>
  <c r="BG479" i="2"/>
  <c r="BF479" i="2"/>
  <c r="T479" i="2"/>
  <c r="R479" i="2"/>
  <c r="P479" i="2"/>
  <c r="BK479" i="2"/>
  <c r="J479" i="2"/>
  <c r="BE479" i="2"/>
  <c r="BI478" i="2"/>
  <c r="BH478" i="2"/>
  <c r="BG478" i="2"/>
  <c r="BF478" i="2"/>
  <c r="T478" i="2"/>
  <c r="R478" i="2"/>
  <c r="P478" i="2"/>
  <c r="BK478" i="2"/>
  <c r="J478" i="2"/>
  <c r="BE478" i="2"/>
  <c r="BI477" i="2"/>
  <c r="BH477" i="2"/>
  <c r="BG477" i="2"/>
  <c r="BF477" i="2"/>
  <c r="T477" i="2"/>
  <c r="R477" i="2"/>
  <c r="P477" i="2"/>
  <c r="BK477" i="2"/>
  <c r="J477" i="2"/>
  <c r="BE477" i="2"/>
  <c r="BI476" i="2"/>
  <c r="BH476" i="2"/>
  <c r="BG476" i="2"/>
  <c r="BF476" i="2"/>
  <c r="T476" i="2"/>
  <c r="R476" i="2"/>
  <c r="P476" i="2"/>
  <c r="BK476" i="2"/>
  <c r="J476" i="2"/>
  <c r="BE476" i="2"/>
  <c r="BI475" i="2"/>
  <c r="BH475" i="2"/>
  <c r="BG475" i="2"/>
  <c r="BF475" i="2"/>
  <c r="T475" i="2"/>
  <c r="R475" i="2"/>
  <c r="P475" i="2"/>
  <c r="BK475" i="2"/>
  <c r="J475" i="2"/>
  <c r="BE475" i="2"/>
  <c r="BI474" i="2"/>
  <c r="BH474" i="2"/>
  <c r="BG474" i="2"/>
  <c r="BF474" i="2"/>
  <c r="T474" i="2"/>
  <c r="R474" i="2"/>
  <c r="P474" i="2"/>
  <c r="BK474" i="2"/>
  <c r="J474" i="2"/>
  <c r="BE474" i="2"/>
  <c r="BI473" i="2"/>
  <c r="BH473" i="2"/>
  <c r="BG473" i="2"/>
  <c r="BF473" i="2"/>
  <c r="T473" i="2"/>
  <c r="R473" i="2"/>
  <c r="P473" i="2"/>
  <c r="BK473" i="2"/>
  <c r="J473" i="2"/>
  <c r="BE473" i="2"/>
  <c r="BI472" i="2"/>
  <c r="BH472" i="2"/>
  <c r="BG472" i="2"/>
  <c r="BF472" i="2"/>
  <c r="T472" i="2"/>
  <c r="R472" i="2"/>
  <c r="P472" i="2"/>
  <c r="BK472" i="2"/>
  <c r="J472" i="2"/>
  <c r="BE472" i="2"/>
  <c r="BI471" i="2"/>
  <c r="BH471" i="2"/>
  <c r="BG471" i="2"/>
  <c r="BF471" i="2"/>
  <c r="T471" i="2"/>
  <c r="R471" i="2"/>
  <c r="P471" i="2"/>
  <c r="BK471" i="2"/>
  <c r="J471" i="2"/>
  <c r="BE471" i="2"/>
  <c r="BI470" i="2"/>
  <c r="BH470" i="2"/>
  <c r="BG470" i="2"/>
  <c r="BF470" i="2"/>
  <c r="T470" i="2"/>
  <c r="R470" i="2"/>
  <c r="P470" i="2"/>
  <c r="BK470" i="2"/>
  <c r="J470" i="2"/>
  <c r="BE470" i="2"/>
  <c r="BI469" i="2"/>
  <c r="BH469" i="2"/>
  <c r="BG469" i="2"/>
  <c r="BF469" i="2"/>
  <c r="T469" i="2"/>
  <c r="T468" i="2"/>
  <c r="R469" i="2"/>
  <c r="R468" i="2"/>
  <c r="P469" i="2"/>
  <c r="P468" i="2"/>
  <c r="BK469" i="2"/>
  <c r="BK468" i="2"/>
  <c r="J468" i="2" s="1"/>
  <c r="J67" i="2" s="1"/>
  <c r="J469" i="2"/>
  <c r="BE469" i="2" s="1"/>
  <c r="BI467" i="2"/>
  <c r="BH467" i="2"/>
  <c r="BG467" i="2"/>
  <c r="BF467" i="2"/>
  <c r="T467" i="2"/>
  <c r="R467" i="2"/>
  <c r="P467" i="2"/>
  <c r="BK467" i="2"/>
  <c r="J467" i="2"/>
  <c r="BE467" i="2"/>
  <c r="BI466" i="2"/>
  <c r="BH466" i="2"/>
  <c r="BG466" i="2"/>
  <c r="BF466" i="2"/>
  <c r="T466" i="2"/>
  <c r="R466" i="2"/>
  <c r="P466" i="2"/>
  <c r="BK466" i="2"/>
  <c r="J466" i="2"/>
  <c r="BE466" i="2"/>
  <c r="BI465" i="2"/>
  <c r="BH465" i="2"/>
  <c r="BG465" i="2"/>
  <c r="BF465" i="2"/>
  <c r="T465" i="2"/>
  <c r="R465" i="2"/>
  <c r="P465" i="2"/>
  <c r="BK465" i="2"/>
  <c r="J465" i="2"/>
  <c r="BE465" i="2"/>
  <c r="BI464" i="2"/>
  <c r="BH464" i="2"/>
  <c r="BG464" i="2"/>
  <c r="BF464" i="2"/>
  <c r="T464" i="2"/>
  <c r="R464" i="2"/>
  <c r="P464" i="2"/>
  <c r="BK464" i="2"/>
  <c r="J464" i="2"/>
  <c r="BE464" i="2"/>
  <c r="BI463" i="2"/>
  <c r="BH463" i="2"/>
  <c r="BG463" i="2"/>
  <c r="BF463" i="2"/>
  <c r="T463" i="2"/>
  <c r="R463" i="2"/>
  <c r="P463" i="2"/>
  <c r="BK463" i="2"/>
  <c r="J463" i="2"/>
  <c r="BE463" i="2"/>
  <c r="BI462" i="2"/>
  <c r="BH462" i="2"/>
  <c r="BG462" i="2"/>
  <c r="BF462" i="2"/>
  <c r="T462" i="2"/>
  <c r="R462" i="2"/>
  <c r="P462" i="2"/>
  <c r="BK462" i="2"/>
  <c r="J462" i="2"/>
  <c r="BE462" i="2"/>
  <c r="BI461" i="2"/>
  <c r="BH461" i="2"/>
  <c r="BG461" i="2"/>
  <c r="BF461" i="2"/>
  <c r="T461" i="2"/>
  <c r="R461" i="2"/>
  <c r="P461" i="2"/>
  <c r="BK461" i="2"/>
  <c r="J461" i="2"/>
  <c r="BE461" i="2"/>
  <c r="BI460" i="2"/>
  <c r="BH460" i="2"/>
  <c r="BG460" i="2"/>
  <c r="BF460" i="2"/>
  <c r="T460" i="2"/>
  <c r="R460" i="2"/>
  <c r="P460" i="2"/>
  <c r="BK460" i="2"/>
  <c r="J460" i="2"/>
  <c r="BE460" i="2"/>
  <c r="BI459" i="2"/>
  <c r="BH459" i="2"/>
  <c r="BG459" i="2"/>
  <c r="BF459" i="2"/>
  <c r="T459" i="2"/>
  <c r="R459" i="2"/>
  <c r="P459" i="2"/>
  <c r="BK459" i="2"/>
  <c r="J459" i="2"/>
  <c r="BE459" i="2"/>
  <c r="BI458" i="2"/>
  <c r="BH458" i="2"/>
  <c r="BG458" i="2"/>
  <c r="BF458" i="2"/>
  <c r="T458" i="2"/>
  <c r="R458" i="2"/>
  <c r="P458" i="2"/>
  <c r="BK458" i="2"/>
  <c r="J458" i="2"/>
  <c r="BE458" i="2"/>
  <c r="BI457" i="2"/>
  <c r="BH457" i="2"/>
  <c r="BG457" i="2"/>
  <c r="BF457" i="2"/>
  <c r="T457" i="2"/>
  <c r="T456" i="2"/>
  <c r="R457" i="2"/>
  <c r="R456" i="2"/>
  <c r="P457" i="2"/>
  <c r="P456" i="2"/>
  <c r="BK457" i="2"/>
  <c r="BK456" i="2"/>
  <c r="J456" i="2" s="1"/>
  <c r="J66" i="2" s="1"/>
  <c r="J457" i="2"/>
  <c r="BE457" i="2" s="1"/>
  <c r="BI455" i="2"/>
  <c r="BH455" i="2"/>
  <c r="BG455" i="2"/>
  <c r="BF455" i="2"/>
  <c r="T455" i="2"/>
  <c r="R455" i="2"/>
  <c r="P455" i="2"/>
  <c r="BK455" i="2"/>
  <c r="J455" i="2"/>
  <c r="BE455" i="2"/>
  <c r="BI454" i="2"/>
  <c r="BH454" i="2"/>
  <c r="BG454" i="2"/>
  <c r="BF454" i="2"/>
  <c r="T454" i="2"/>
  <c r="R454" i="2"/>
  <c r="P454" i="2"/>
  <c r="BK454" i="2"/>
  <c r="J454" i="2"/>
  <c r="BE454" i="2"/>
  <c r="BI453" i="2"/>
  <c r="BH453" i="2"/>
  <c r="BG453" i="2"/>
  <c r="BF453" i="2"/>
  <c r="T453" i="2"/>
  <c r="R453" i="2"/>
  <c r="P453" i="2"/>
  <c r="BK453" i="2"/>
  <c r="J453" i="2"/>
  <c r="BE453" i="2"/>
  <c r="BI452" i="2"/>
  <c r="BH452" i="2"/>
  <c r="BG452" i="2"/>
  <c r="BF452" i="2"/>
  <c r="T452" i="2"/>
  <c r="R452" i="2"/>
  <c r="P452" i="2"/>
  <c r="BK452" i="2"/>
  <c r="J452" i="2"/>
  <c r="BE452" i="2"/>
  <c r="BI451" i="2"/>
  <c r="BH451" i="2"/>
  <c r="BG451" i="2"/>
  <c r="BF451" i="2"/>
  <c r="T451" i="2"/>
  <c r="R451" i="2"/>
  <c r="P451" i="2"/>
  <c r="BK451" i="2"/>
  <c r="J451" i="2"/>
  <c r="BE451" i="2"/>
  <c r="BI450" i="2"/>
  <c r="BH450" i="2"/>
  <c r="BG450" i="2"/>
  <c r="BF450" i="2"/>
  <c r="T450" i="2"/>
  <c r="R450" i="2"/>
  <c r="P450" i="2"/>
  <c r="BK450" i="2"/>
  <c r="J450" i="2"/>
  <c r="BE450" i="2"/>
  <c r="BI449" i="2"/>
  <c r="BH449" i="2"/>
  <c r="BG449" i="2"/>
  <c r="BF449" i="2"/>
  <c r="T449" i="2"/>
  <c r="R449" i="2"/>
  <c r="P449" i="2"/>
  <c r="BK449" i="2"/>
  <c r="J449" i="2"/>
  <c r="BE449" i="2"/>
  <c r="BI448" i="2"/>
  <c r="BH448" i="2"/>
  <c r="BG448" i="2"/>
  <c r="BF448" i="2"/>
  <c r="T448" i="2"/>
  <c r="R448" i="2"/>
  <c r="P448" i="2"/>
  <c r="BK448" i="2"/>
  <c r="J448" i="2"/>
  <c r="BE448" i="2"/>
  <c r="BI447" i="2"/>
  <c r="BH447" i="2"/>
  <c r="BG447" i="2"/>
  <c r="BF447" i="2"/>
  <c r="T447" i="2"/>
  <c r="R447" i="2"/>
  <c r="P447" i="2"/>
  <c r="BK447" i="2"/>
  <c r="J447" i="2"/>
  <c r="BE447" i="2"/>
  <c r="BI446" i="2"/>
  <c r="BH446" i="2"/>
  <c r="BG446" i="2"/>
  <c r="BF446" i="2"/>
  <c r="T446" i="2"/>
  <c r="R446" i="2"/>
  <c r="P446" i="2"/>
  <c r="BK446" i="2"/>
  <c r="J446" i="2"/>
  <c r="BE446" i="2"/>
  <c r="BI445" i="2"/>
  <c r="BH445" i="2"/>
  <c r="BG445" i="2"/>
  <c r="BF445" i="2"/>
  <c r="T445" i="2"/>
  <c r="R445" i="2"/>
  <c r="P445" i="2"/>
  <c r="BK445" i="2"/>
  <c r="J445" i="2"/>
  <c r="BE445" i="2"/>
  <c r="BI444" i="2"/>
  <c r="BH444" i="2"/>
  <c r="BG444" i="2"/>
  <c r="BF444" i="2"/>
  <c r="T444" i="2"/>
  <c r="R444" i="2"/>
  <c r="P444" i="2"/>
  <c r="BK444" i="2"/>
  <c r="J444" i="2"/>
  <c r="BE444" i="2"/>
  <c r="BI443" i="2"/>
  <c r="BH443" i="2"/>
  <c r="BG443" i="2"/>
  <c r="BF443" i="2"/>
  <c r="T443" i="2"/>
  <c r="R443" i="2"/>
  <c r="P443" i="2"/>
  <c r="BK443" i="2"/>
  <c r="J443" i="2"/>
  <c r="BE443" i="2"/>
  <c r="BI442" i="2"/>
  <c r="BH442" i="2"/>
  <c r="BG442" i="2"/>
  <c r="BF442" i="2"/>
  <c r="T442" i="2"/>
  <c r="R442" i="2"/>
  <c r="P442" i="2"/>
  <c r="BK442" i="2"/>
  <c r="J442" i="2"/>
  <c r="BE442" i="2"/>
  <c r="BI441" i="2"/>
  <c r="BH441" i="2"/>
  <c r="BG441" i="2"/>
  <c r="BF441" i="2"/>
  <c r="T441" i="2"/>
  <c r="R441" i="2"/>
  <c r="P441" i="2"/>
  <c r="BK441" i="2"/>
  <c r="J441" i="2"/>
  <c r="BE441" i="2"/>
  <c r="BI440" i="2"/>
  <c r="BH440" i="2"/>
  <c r="BG440" i="2"/>
  <c r="BF440" i="2"/>
  <c r="T440" i="2"/>
  <c r="R440" i="2"/>
  <c r="P440" i="2"/>
  <c r="BK440" i="2"/>
  <c r="J440" i="2"/>
  <c r="BE440" i="2"/>
  <c r="BI439" i="2"/>
  <c r="BH439" i="2"/>
  <c r="BG439" i="2"/>
  <c r="BF439" i="2"/>
  <c r="T439" i="2"/>
  <c r="R439" i="2"/>
  <c r="P439" i="2"/>
  <c r="BK439" i="2"/>
  <c r="J439" i="2"/>
  <c r="BE439" i="2"/>
  <c r="BI438" i="2"/>
  <c r="BH438" i="2"/>
  <c r="BG438" i="2"/>
  <c r="BF438" i="2"/>
  <c r="T438" i="2"/>
  <c r="T437" i="2"/>
  <c r="R438" i="2"/>
  <c r="R437" i="2"/>
  <c r="P438" i="2"/>
  <c r="P437" i="2"/>
  <c r="BK438" i="2"/>
  <c r="BK437" i="2"/>
  <c r="J437" i="2" s="1"/>
  <c r="J65" i="2" s="1"/>
  <c r="J438" i="2"/>
  <c r="BE438" i="2" s="1"/>
  <c r="BI435" i="2"/>
  <c r="BH435" i="2"/>
  <c r="BG435" i="2"/>
  <c r="BF435" i="2"/>
  <c r="T435" i="2"/>
  <c r="R435" i="2"/>
  <c r="P435" i="2"/>
  <c r="BK435" i="2"/>
  <c r="J435" i="2"/>
  <c r="BE435" i="2"/>
  <c r="BI433" i="2"/>
  <c r="BH433" i="2"/>
  <c r="BG433" i="2"/>
  <c r="BF433" i="2"/>
  <c r="T433" i="2"/>
  <c r="R433" i="2"/>
  <c r="P433" i="2"/>
  <c r="BK433" i="2"/>
  <c r="J433" i="2"/>
  <c r="BE433" i="2"/>
  <c r="BI432" i="2"/>
  <c r="BH432" i="2"/>
  <c r="BG432" i="2"/>
  <c r="BF432" i="2"/>
  <c r="T432" i="2"/>
  <c r="R432" i="2"/>
  <c r="P432" i="2"/>
  <c r="BK432" i="2"/>
  <c r="J432" i="2"/>
  <c r="BE432" i="2"/>
  <c r="BI431" i="2"/>
  <c r="BH431" i="2"/>
  <c r="BG431" i="2"/>
  <c r="BF431" i="2"/>
  <c r="T431" i="2"/>
  <c r="R431" i="2"/>
  <c r="P431" i="2"/>
  <c r="BK431" i="2"/>
  <c r="J431" i="2"/>
  <c r="BE431" i="2"/>
  <c r="BI430" i="2"/>
  <c r="BH430" i="2"/>
  <c r="BG430" i="2"/>
  <c r="BF430" i="2"/>
  <c r="T430" i="2"/>
  <c r="R430" i="2"/>
  <c r="P430" i="2"/>
  <c r="BK430" i="2"/>
  <c r="J430" i="2"/>
  <c r="BE430" i="2"/>
  <c r="BI429" i="2"/>
  <c r="BH429" i="2"/>
  <c r="BG429" i="2"/>
  <c r="BF429" i="2"/>
  <c r="T429" i="2"/>
  <c r="R429" i="2"/>
  <c r="P429" i="2"/>
  <c r="BK429" i="2"/>
  <c r="J429" i="2"/>
  <c r="BE429" i="2"/>
  <c r="BI428" i="2"/>
  <c r="BH428" i="2"/>
  <c r="BG428" i="2"/>
  <c r="BF428" i="2"/>
  <c r="T428" i="2"/>
  <c r="R428" i="2"/>
  <c r="P428" i="2"/>
  <c r="BK428" i="2"/>
  <c r="J428" i="2"/>
  <c r="BE428" i="2"/>
  <c r="BI427" i="2"/>
  <c r="BH427" i="2"/>
  <c r="BG427" i="2"/>
  <c r="BF427" i="2"/>
  <c r="T427" i="2"/>
  <c r="R427" i="2"/>
  <c r="P427" i="2"/>
  <c r="BK427" i="2"/>
  <c r="J427" i="2"/>
  <c r="BE427" i="2"/>
  <c r="BI426" i="2"/>
  <c r="BH426" i="2"/>
  <c r="BG426" i="2"/>
  <c r="BF426" i="2"/>
  <c r="T426" i="2"/>
  <c r="R426" i="2"/>
  <c r="P426" i="2"/>
  <c r="BK426" i="2"/>
  <c r="J426" i="2"/>
  <c r="BE426" i="2"/>
  <c r="BI425" i="2"/>
  <c r="BH425" i="2"/>
  <c r="BG425" i="2"/>
  <c r="BF425" i="2"/>
  <c r="T425" i="2"/>
  <c r="R425" i="2"/>
  <c r="P425" i="2"/>
  <c r="BK425" i="2"/>
  <c r="J425" i="2"/>
  <c r="BE425" i="2"/>
  <c r="BI424" i="2"/>
  <c r="BH424" i="2"/>
  <c r="BG424" i="2"/>
  <c r="BF424" i="2"/>
  <c r="T424" i="2"/>
  <c r="R424" i="2"/>
  <c r="P424" i="2"/>
  <c r="BK424" i="2"/>
  <c r="J424" i="2"/>
  <c r="BE424" i="2"/>
  <c r="BI423" i="2"/>
  <c r="BH423" i="2"/>
  <c r="BG423" i="2"/>
  <c r="BF423" i="2"/>
  <c r="T423" i="2"/>
  <c r="R423" i="2"/>
  <c r="P423" i="2"/>
  <c r="BK423" i="2"/>
  <c r="J423" i="2"/>
  <c r="BE423" i="2"/>
  <c r="BI422" i="2"/>
  <c r="BH422" i="2"/>
  <c r="BG422" i="2"/>
  <c r="BF422" i="2"/>
  <c r="T422" i="2"/>
  <c r="R422" i="2"/>
  <c r="P422" i="2"/>
  <c r="BK422" i="2"/>
  <c r="J422" i="2"/>
  <c r="BE422" i="2"/>
  <c r="BI421" i="2"/>
  <c r="BH421" i="2"/>
  <c r="BG421" i="2"/>
  <c r="BF421" i="2"/>
  <c r="T421" i="2"/>
  <c r="R421" i="2"/>
  <c r="P421" i="2"/>
  <c r="BK421" i="2"/>
  <c r="J421" i="2"/>
  <c r="BE421" i="2"/>
  <c r="BI420" i="2"/>
  <c r="BH420" i="2"/>
  <c r="BG420" i="2"/>
  <c r="BF420" i="2"/>
  <c r="T420" i="2"/>
  <c r="R420" i="2"/>
  <c r="P420" i="2"/>
  <c r="BK420" i="2"/>
  <c r="J420" i="2"/>
  <c r="BE420" i="2"/>
  <c r="BI419" i="2"/>
  <c r="BH419" i="2"/>
  <c r="BG419" i="2"/>
  <c r="BF419" i="2"/>
  <c r="T419" i="2"/>
  <c r="R419" i="2"/>
  <c r="P419" i="2"/>
  <c r="BK419" i="2"/>
  <c r="J419" i="2"/>
  <c r="BE419" i="2"/>
  <c r="BI418" i="2"/>
  <c r="BH418" i="2"/>
  <c r="BG418" i="2"/>
  <c r="BF418" i="2"/>
  <c r="T418" i="2"/>
  <c r="R418" i="2"/>
  <c r="P418" i="2"/>
  <c r="BK418" i="2"/>
  <c r="J418" i="2"/>
  <c r="BE418" i="2"/>
  <c r="BI417" i="2"/>
  <c r="BH417" i="2"/>
  <c r="BG417" i="2"/>
  <c r="BF417" i="2"/>
  <c r="T417" i="2"/>
  <c r="R417" i="2"/>
  <c r="P417" i="2"/>
  <c r="BK417" i="2"/>
  <c r="J417" i="2"/>
  <c r="BE417" i="2"/>
  <c r="BI416" i="2"/>
  <c r="BH416" i="2"/>
  <c r="BG416" i="2"/>
  <c r="BF416" i="2"/>
  <c r="T416" i="2"/>
  <c r="R416" i="2"/>
  <c r="P416" i="2"/>
  <c r="BK416" i="2"/>
  <c r="J416" i="2"/>
  <c r="BE416" i="2"/>
  <c r="BI415" i="2"/>
  <c r="BH415" i="2"/>
  <c r="BG415" i="2"/>
  <c r="BF415" i="2"/>
  <c r="T415" i="2"/>
  <c r="R415" i="2"/>
  <c r="P415" i="2"/>
  <c r="BK415" i="2"/>
  <c r="J415" i="2"/>
  <c r="BE415" i="2" s="1"/>
  <c r="BI414" i="2"/>
  <c r="BH414" i="2"/>
  <c r="BG414" i="2"/>
  <c r="BF414" i="2"/>
  <c r="T414" i="2"/>
  <c r="R414" i="2"/>
  <c r="P414" i="2"/>
  <c r="BK414" i="2"/>
  <c r="J414" i="2"/>
  <c r="BE414" i="2"/>
  <c r="BI413" i="2"/>
  <c r="BH413" i="2"/>
  <c r="BG413" i="2"/>
  <c r="BF413" i="2"/>
  <c r="T413" i="2"/>
  <c r="R413" i="2"/>
  <c r="P413" i="2"/>
  <c r="BK413" i="2"/>
  <c r="J413" i="2"/>
  <c r="BE413" i="2"/>
  <c r="BI412" i="2"/>
  <c r="BH412" i="2"/>
  <c r="BG412" i="2"/>
  <c r="BF412" i="2"/>
  <c r="T412" i="2"/>
  <c r="R412" i="2"/>
  <c r="P412" i="2"/>
  <c r="BK412" i="2"/>
  <c r="J412" i="2"/>
  <c r="BE412" i="2"/>
  <c r="BI411" i="2"/>
  <c r="BH411" i="2"/>
  <c r="BG411" i="2"/>
  <c r="BF411" i="2"/>
  <c r="T411" i="2"/>
  <c r="R411" i="2"/>
  <c r="P411" i="2"/>
  <c r="BK411" i="2"/>
  <c r="J411" i="2"/>
  <c r="BE411" i="2"/>
  <c r="BI410" i="2"/>
  <c r="BH410" i="2"/>
  <c r="BG410" i="2"/>
  <c r="BF410" i="2"/>
  <c r="T410" i="2"/>
  <c r="R410" i="2"/>
  <c r="P410" i="2"/>
  <c r="BK410" i="2"/>
  <c r="J410" i="2"/>
  <c r="BE410" i="2"/>
  <c r="BI409" i="2"/>
  <c r="BH409" i="2"/>
  <c r="BG409" i="2"/>
  <c r="BF409" i="2"/>
  <c r="T409" i="2"/>
  <c r="R409" i="2"/>
  <c r="P409" i="2"/>
  <c r="BK409" i="2"/>
  <c r="J409" i="2"/>
  <c r="BE409" i="2"/>
  <c r="BI408" i="2"/>
  <c r="BH408" i="2"/>
  <c r="BG408" i="2"/>
  <c r="BF408" i="2"/>
  <c r="T408" i="2"/>
  <c r="R408" i="2"/>
  <c r="P408" i="2"/>
  <c r="BK408" i="2"/>
  <c r="J408" i="2"/>
  <c r="BE408" i="2"/>
  <c r="BI407" i="2"/>
  <c r="BH407" i="2"/>
  <c r="BG407" i="2"/>
  <c r="BF407" i="2"/>
  <c r="T407" i="2"/>
  <c r="R407" i="2"/>
  <c r="P407" i="2"/>
  <c r="BK407" i="2"/>
  <c r="J407" i="2"/>
  <c r="BE407" i="2"/>
  <c r="BI406" i="2"/>
  <c r="BH406" i="2"/>
  <c r="BG406" i="2"/>
  <c r="BF406" i="2"/>
  <c r="T406" i="2"/>
  <c r="R406" i="2"/>
  <c r="P406" i="2"/>
  <c r="BK406" i="2"/>
  <c r="J406" i="2"/>
  <c r="BE406" i="2"/>
  <c r="BI405" i="2"/>
  <c r="BH405" i="2"/>
  <c r="BG405" i="2"/>
  <c r="BF405" i="2"/>
  <c r="T405" i="2"/>
  <c r="R405" i="2"/>
  <c r="P405" i="2"/>
  <c r="BK405" i="2"/>
  <c r="J405" i="2"/>
  <c r="BE405" i="2"/>
  <c r="BI404" i="2"/>
  <c r="BH404" i="2"/>
  <c r="BG404" i="2"/>
  <c r="BF404" i="2"/>
  <c r="T404" i="2"/>
  <c r="R404" i="2"/>
  <c r="P404" i="2"/>
  <c r="BK404" i="2"/>
  <c r="J404" i="2"/>
  <c r="BE404" i="2"/>
  <c r="BI403" i="2"/>
  <c r="BH403" i="2"/>
  <c r="BG403" i="2"/>
  <c r="BF403" i="2"/>
  <c r="T403" i="2"/>
  <c r="T402" i="2" s="1"/>
  <c r="R403" i="2"/>
  <c r="R402" i="2"/>
  <c r="P403" i="2"/>
  <c r="P402" i="2"/>
  <c r="BK403" i="2"/>
  <c r="BK402" i="2"/>
  <c r="J402" i="2" s="1"/>
  <c r="J64" i="2" s="1"/>
  <c r="J403" i="2"/>
  <c r="BE403" i="2" s="1"/>
  <c r="BI401" i="2"/>
  <c r="BH401" i="2"/>
  <c r="BG401" i="2"/>
  <c r="BF401" i="2"/>
  <c r="T401" i="2"/>
  <c r="R401" i="2"/>
  <c r="P401" i="2"/>
  <c r="BK401" i="2"/>
  <c r="J401" i="2"/>
  <c r="BE401" i="2"/>
  <c r="BI400" i="2"/>
  <c r="BH400" i="2"/>
  <c r="BG400" i="2"/>
  <c r="BF400" i="2"/>
  <c r="T400" i="2"/>
  <c r="R400" i="2"/>
  <c r="P400" i="2"/>
  <c r="BK400" i="2"/>
  <c r="J400" i="2"/>
  <c r="BE400" i="2"/>
  <c r="BI399" i="2"/>
  <c r="BH399" i="2"/>
  <c r="BG399" i="2"/>
  <c r="BF399" i="2"/>
  <c r="T399" i="2"/>
  <c r="R399" i="2"/>
  <c r="P399" i="2"/>
  <c r="BK399" i="2"/>
  <c r="J399" i="2"/>
  <c r="BE399" i="2"/>
  <c r="BI398" i="2"/>
  <c r="BH398" i="2"/>
  <c r="BG398" i="2"/>
  <c r="BF398" i="2"/>
  <c r="T398" i="2"/>
  <c r="R398" i="2"/>
  <c r="P398" i="2"/>
  <c r="BK398" i="2"/>
  <c r="J398" i="2"/>
  <c r="BE398" i="2"/>
  <c r="BI397" i="2"/>
  <c r="BH397" i="2"/>
  <c r="BG397" i="2"/>
  <c r="BF397" i="2"/>
  <c r="T397" i="2"/>
  <c r="R397" i="2"/>
  <c r="P397" i="2"/>
  <c r="BK397" i="2"/>
  <c r="J397" i="2"/>
  <c r="BE397" i="2"/>
  <c r="BI396" i="2"/>
  <c r="BH396" i="2"/>
  <c r="BG396" i="2"/>
  <c r="BF396" i="2"/>
  <c r="T396" i="2"/>
  <c r="R396" i="2"/>
  <c r="P396" i="2"/>
  <c r="BK396" i="2"/>
  <c r="J396" i="2"/>
  <c r="BE396" i="2"/>
  <c r="BI395" i="2"/>
  <c r="BH395" i="2"/>
  <c r="BG395" i="2"/>
  <c r="BF395" i="2"/>
  <c r="T395" i="2"/>
  <c r="R395" i="2"/>
  <c r="P395" i="2"/>
  <c r="BK395" i="2"/>
  <c r="J395" i="2"/>
  <c r="BE395" i="2"/>
  <c r="BI394" i="2"/>
  <c r="BH394" i="2"/>
  <c r="BG394" i="2"/>
  <c r="BF394" i="2"/>
  <c r="T394" i="2"/>
  <c r="R394" i="2"/>
  <c r="P394" i="2"/>
  <c r="BK394" i="2"/>
  <c r="J394" i="2"/>
  <c r="BE394" i="2"/>
  <c r="BI393" i="2"/>
  <c r="BH393" i="2"/>
  <c r="BG393" i="2"/>
  <c r="BF393" i="2"/>
  <c r="T393" i="2"/>
  <c r="R393" i="2"/>
  <c r="P393" i="2"/>
  <c r="BK393" i="2"/>
  <c r="J393" i="2"/>
  <c r="BE393" i="2"/>
  <c r="BI392" i="2"/>
  <c r="BH392" i="2"/>
  <c r="BG392" i="2"/>
  <c r="BF392" i="2"/>
  <c r="T392" i="2"/>
  <c r="R392" i="2"/>
  <c r="P392" i="2"/>
  <c r="BK392" i="2"/>
  <c r="J392" i="2"/>
  <c r="BE392" i="2"/>
  <c r="BI391" i="2"/>
  <c r="BH391" i="2"/>
  <c r="BG391" i="2"/>
  <c r="BF391" i="2"/>
  <c r="T391" i="2"/>
  <c r="R391" i="2"/>
  <c r="P391" i="2"/>
  <c r="BK391" i="2"/>
  <c r="J391" i="2"/>
  <c r="BE391" i="2"/>
  <c r="BI390" i="2"/>
  <c r="BH390" i="2"/>
  <c r="BG390" i="2"/>
  <c r="BF390" i="2"/>
  <c r="T390" i="2"/>
  <c r="R390" i="2"/>
  <c r="P390" i="2"/>
  <c r="BK390" i="2"/>
  <c r="J390" i="2"/>
  <c r="BE390" i="2"/>
  <c r="BI389" i="2"/>
  <c r="BH389" i="2"/>
  <c r="BG389" i="2"/>
  <c r="BF389" i="2"/>
  <c r="T389" i="2"/>
  <c r="R389" i="2"/>
  <c r="P389" i="2"/>
  <c r="BK389" i="2"/>
  <c r="J389" i="2"/>
  <c r="BE389" i="2"/>
  <c r="BI388" i="2"/>
  <c r="BH388" i="2"/>
  <c r="BG388" i="2"/>
  <c r="BF388" i="2"/>
  <c r="T388" i="2"/>
  <c r="R388" i="2"/>
  <c r="P388" i="2"/>
  <c r="BK388" i="2"/>
  <c r="J388" i="2"/>
  <c r="BE388" i="2"/>
  <c r="BI387" i="2"/>
  <c r="BH387" i="2"/>
  <c r="BG387" i="2"/>
  <c r="BF387" i="2"/>
  <c r="T387" i="2"/>
  <c r="R387" i="2"/>
  <c r="P387" i="2"/>
  <c r="BK387" i="2"/>
  <c r="J387" i="2"/>
  <c r="BE387" i="2"/>
  <c r="BI386" i="2"/>
  <c r="BH386" i="2"/>
  <c r="BG386" i="2"/>
  <c r="BF386" i="2"/>
  <c r="T386" i="2"/>
  <c r="R386" i="2"/>
  <c r="P386" i="2"/>
  <c r="BK386" i="2"/>
  <c r="J386" i="2"/>
  <c r="BE386" i="2"/>
  <c r="BI385" i="2"/>
  <c r="BH385" i="2"/>
  <c r="BG385" i="2"/>
  <c r="BF385" i="2"/>
  <c r="T385" i="2"/>
  <c r="R385" i="2"/>
  <c r="P385" i="2"/>
  <c r="BK385" i="2"/>
  <c r="J385" i="2"/>
  <c r="BE385" i="2"/>
  <c r="BI384" i="2"/>
  <c r="BH384" i="2"/>
  <c r="BG384" i="2"/>
  <c r="BF384" i="2"/>
  <c r="T384" i="2"/>
  <c r="R384" i="2"/>
  <c r="P384" i="2"/>
  <c r="BK384" i="2"/>
  <c r="J384" i="2"/>
  <c r="BE384" i="2"/>
  <c r="BI383" i="2"/>
  <c r="BH383" i="2"/>
  <c r="BG383" i="2"/>
  <c r="BF383" i="2"/>
  <c r="T383" i="2"/>
  <c r="R383" i="2"/>
  <c r="P383" i="2"/>
  <c r="BK383" i="2"/>
  <c r="J383" i="2"/>
  <c r="BE383" i="2"/>
  <c r="BI382" i="2"/>
  <c r="BH382" i="2"/>
  <c r="BG382" i="2"/>
  <c r="BF382" i="2"/>
  <c r="T382" i="2"/>
  <c r="R382" i="2"/>
  <c r="P382" i="2"/>
  <c r="BK382" i="2"/>
  <c r="J382" i="2"/>
  <c r="BE382" i="2"/>
  <c r="BI381" i="2"/>
  <c r="BH381" i="2"/>
  <c r="BG381" i="2"/>
  <c r="BF381" i="2"/>
  <c r="T381" i="2"/>
  <c r="R381" i="2"/>
  <c r="P381" i="2"/>
  <c r="BK381" i="2"/>
  <c r="J381" i="2"/>
  <c r="BE381" i="2"/>
  <c r="BI380" i="2"/>
  <c r="BH380" i="2"/>
  <c r="BG380" i="2"/>
  <c r="BF380" i="2"/>
  <c r="T380" i="2"/>
  <c r="R380" i="2"/>
  <c r="P380" i="2"/>
  <c r="BK380" i="2"/>
  <c r="J380" i="2"/>
  <c r="BE380" i="2"/>
  <c r="BI379" i="2"/>
  <c r="BH379" i="2"/>
  <c r="BG379" i="2"/>
  <c r="BF379" i="2"/>
  <c r="T379" i="2"/>
  <c r="R379" i="2"/>
  <c r="P379" i="2"/>
  <c r="BK379" i="2"/>
  <c r="J379" i="2"/>
  <c r="BE379" i="2"/>
  <c r="BI378" i="2"/>
  <c r="BH378" i="2"/>
  <c r="BG378" i="2"/>
  <c r="BF378" i="2"/>
  <c r="T378" i="2"/>
  <c r="R378" i="2"/>
  <c r="P378" i="2"/>
  <c r="BK378" i="2"/>
  <c r="J378" i="2"/>
  <c r="BE378" i="2"/>
  <c r="BI377" i="2"/>
  <c r="BH377" i="2"/>
  <c r="BG377" i="2"/>
  <c r="BF377" i="2"/>
  <c r="T377" i="2"/>
  <c r="R377" i="2"/>
  <c r="P377" i="2"/>
  <c r="BK377" i="2"/>
  <c r="J377" i="2"/>
  <c r="BE377" i="2"/>
  <c r="BI376" i="2"/>
  <c r="BH376" i="2"/>
  <c r="BG376" i="2"/>
  <c r="BF376" i="2"/>
  <c r="T376" i="2"/>
  <c r="R376" i="2"/>
  <c r="P376" i="2"/>
  <c r="BK376" i="2"/>
  <c r="J376" i="2"/>
  <c r="BE376" i="2"/>
  <c r="BI375" i="2"/>
  <c r="BH375" i="2"/>
  <c r="BG375" i="2"/>
  <c r="BF375" i="2"/>
  <c r="T375" i="2"/>
  <c r="R375" i="2"/>
  <c r="P375" i="2"/>
  <c r="BK375" i="2"/>
  <c r="J375" i="2"/>
  <c r="BE375" i="2"/>
  <c r="BI374" i="2"/>
  <c r="BH374" i="2"/>
  <c r="BG374" i="2"/>
  <c r="BF374" i="2"/>
  <c r="T374" i="2"/>
  <c r="R374" i="2"/>
  <c r="P374" i="2"/>
  <c r="BK374" i="2"/>
  <c r="J374" i="2"/>
  <c r="BE374" i="2"/>
  <c r="BI373" i="2"/>
  <c r="BH373" i="2"/>
  <c r="BG373" i="2"/>
  <c r="BF373" i="2"/>
  <c r="T373" i="2"/>
  <c r="R373" i="2"/>
  <c r="P373" i="2"/>
  <c r="BK373" i="2"/>
  <c r="J373" i="2"/>
  <c r="BE373" i="2"/>
  <c r="BI372" i="2"/>
  <c r="BH372" i="2"/>
  <c r="BG372" i="2"/>
  <c r="BF372" i="2"/>
  <c r="T372" i="2"/>
  <c r="R372" i="2"/>
  <c r="P372" i="2"/>
  <c r="BK372" i="2"/>
  <c r="J372" i="2"/>
  <c r="BE372" i="2"/>
  <c r="BI371" i="2"/>
  <c r="BH371" i="2"/>
  <c r="BG371" i="2"/>
  <c r="BF371" i="2"/>
  <c r="T371" i="2"/>
  <c r="R371" i="2"/>
  <c r="P371" i="2"/>
  <c r="BK371" i="2"/>
  <c r="J371" i="2"/>
  <c r="BE371" i="2"/>
  <c r="BI370" i="2"/>
  <c r="BH370" i="2"/>
  <c r="BG370" i="2"/>
  <c r="BF370" i="2"/>
  <c r="T370" i="2"/>
  <c r="R370" i="2"/>
  <c r="P370" i="2"/>
  <c r="BK370" i="2"/>
  <c r="J370" i="2"/>
  <c r="BE370" i="2"/>
  <c r="BI369" i="2"/>
  <c r="BH369" i="2"/>
  <c r="BG369" i="2"/>
  <c r="BF369" i="2"/>
  <c r="T369" i="2"/>
  <c r="R369" i="2"/>
  <c r="P369" i="2"/>
  <c r="BK369" i="2"/>
  <c r="J369" i="2"/>
  <c r="BE369" i="2"/>
  <c r="BI368" i="2"/>
  <c r="BH368" i="2"/>
  <c r="BG368" i="2"/>
  <c r="BF368" i="2"/>
  <c r="T368" i="2"/>
  <c r="R368" i="2"/>
  <c r="P368" i="2"/>
  <c r="BK368" i="2"/>
  <c r="J368" i="2"/>
  <c r="BE368" i="2"/>
  <c r="BI367" i="2"/>
  <c r="BH367" i="2"/>
  <c r="BG367" i="2"/>
  <c r="BF367" i="2"/>
  <c r="T367" i="2"/>
  <c r="R367" i="2"/>
  <c r="P367" i="2"/>
  <c r="BK367" i="2"/>
  <c r="J367" i="2"/>
  <c r="BE367" i="2"/>
  <c r="BI366" i="2"/>
  <c r="BH366" i="2"/>
  <c r="BG366" i="2"/>
  <c r="BF366" i="2"/>
  <c r="T366" i="2"/>
  <c r="R366" i="2"/>
  <c r="P366" i="2"/>
  <c r="BK366" i="2"/>
  <c r="J366" i="2"/>
  <c r="BE366" i="2"/>
  <c r="BI365" i="2"/>
  <c r="BH365" i="2"/>
  <c r="BG365" i="2"/>
  <c r="BF365" i="2"/>
  <c r="T365" i="2"/>
  <c r="R365" i="2"/>
  <c r="P365" i="2"/>
  <c r="BK365" i="2"/>
  <c r="J365" i="2"/>
  <c r="BE365" i="2"/>
  <c r="BI364" i="2"/>
  <c r="BH364" i="2"/>
  <c r="BG364" i="2"/>
  <c r="BF364" i="2"/>
  <c r="T364" i="2"/>
  <c r="R364" i="2"/>
  <c r="P364" i="2"/>
  <c r="BK364" i="2"/>
  <c r="J364" i="2"/>
  <c r="BE364" i="2"/>
  <c r="BI363" i="2"/>
  <c r="BH363" i="2"/>
  <c r="BG363" i="2"/>
  <c r="BF363" i="2"/>
  <c r="T363" i="2"/>
  <c r="T362" i="2"/>
  <c r="R363" i="2"/>
  <c r="R362" i="2"/>
  <c r="P363" i="2"/>
  <c r="P362" i="2"/>
  <c r="BK363" i="2"/>
  <c r="BK362" i="2"/>
  <c r="J362" i="2" s="1"/>
  <c r="J63" i="2" s="1"/>
  <c r="J363" i="2"/>
  <c r="BE363" i="2" s="1"/>
  <c r="BI361" i="2"/>
  <c r="BH361" i="2"/>
  <c r="BG361" i="2"/>
  <c r="BF361" i="2"/>
  <c r="T361" i="2"/>
  <c r="R361" i="2"/>
  <c r="P361" i="2"/>
  <c r="BK361" i="2"/>
  <c r="J361" i="2"/>
  <c r="BE361" i="2"/>
  <c r="BI360" i="2"/>
  <c r="BH360" i="2"/>
  <c r="BG360" i="2"/>
  <c r="BF360" i="2"/>
  <c r="T360" i="2"/>
  <c r="R360" i="2"/>
  <c r="P360" i="2"/>
  <c r="BK360" i="2"/>
  <c r="J360" i="2"/>
  <c r="BE360" i="2"/>
  <c r="BI359" i="2"/>
  <c r="BH359" i="2"/>
  <c r="BG359" i="2"/>
  <c r="BF359" i="2"/>
  <c r="T359" i="2"/>
  <c r="R359" i="2"/>
  <c r="P359" i="2"/>
  <c r="BK359" i="2"/>
  <c r="J359" i="2"/>
  <c r="BE359" i="2"/>
  <c r="BI358" i="2"/>
  <c r="BH358" i="2"/>
  <c r="BG358" i="2"/>
  <c r="BF358" i="2"/>
  <c r="T358" i="2"/>
  <c r="R358" i="2"/>
  <c r="P358" i="2"/>
  <c r="BK358" i="2"/>
  <c r="J358" i="2"/>
  <c r="BE358" i="2"/>
  <c r="BI357" i="2"/>
  <c r="BH357" i="2"/>
  <c r="BG357" i="2"/>
  <c r="BF357" i="2"/>
  <c r="T357" i="2"/>
  <c r="R357" i="2"/>
  <c r="P357" i="2"/>
  <c r="BK357" i="2"/>
  <c r="J357" i="2"/>
  <c r="BE357" i="2"/>
  <c r="BI356" i="2"/>
  <c r="BH356" i="2"/>
  <c r="BG356" i="2"/>
  <c r="BF356" i="2"/>
  <c r="T356" i="2"/>
  <c r="R356" i="2"/>
  <c r="P356" i="2"/>
  <c r="BK356" i="2"/>
  <c r="J356" i="2"/>
  <c r="BE356" i="2"/>
  <c r="BI355" i="2"/>
  <c r="BH355" i="2"/>
  <c r="BG355" i="2"/>
  <c r="BF355" i="2"/>
  <c r="T355" i="2"/>
  <c r="R355" i="2"/>
  <c r="P355" i="2"/>
  <c r="BK355" i="2"/>
  <c r="J355" i="2"/>
  <c r="BE355" i="2"/>
  <c r="BI354" i="2"/>
  <c r="BH354" i="2"/>
  <c r="BG354" i="2"/>
  <c r="BF354" i="2"/>
  <c r="T354" i="2"/>
  <c r="R354" i="2"/>
  <c r="P354" i="2"/>
  <c r="BK354" i="2"/>
  <c r="J354" i="2"/>
  <c r="BE354" i="2"/>
  <c r="BI353" i="2"/>
  <c r="BH353" i="2"/>
  <c r="BG353" i="2"/>
  <c r="BF353" i="2"/>
  <c r="T353" i="2"/>
  <c r="R353" i="2"/>
  <c r="P353" i="2"/>
  <c r="BK353" i="2"/>
  <c r="J353" i="2"/>
  <c r="BE353" i="2"/>
  <c r="BI352" i="2"/>
  <c r="BH352" i="2"/>
  <c r="BG352" i="2"/>
  <c r="BF352" i="2"/>
  <c r="T352" i="2"/>
  <c r="R352" i="2"/>
  <c r="P352" i="2"/>
  <c r="BK352" i="2"/>
  <c r="J352" i="2"/>
  <c r="BE352" i="2"/>
  <c r="BI351" i="2"/>
  <c r="BH351" i="2"/>
  <c r="BG351" i="2"/>
  <c r="BF351" i="2"/>
  <c r="T351" i="2"/>
  <c r="R351" i="2"/>
  <c r="P351" i="2"/>
  <c r="BK351" i="2"/>
  <c r="J351" i="2"/>
  <c r="BE351" i="2"/>
  <c r="BI350" i="2"/>
  <c r="BH350" i="2"/>
  <c r="BG350" i="2"/>
  <c r="BF350" i="2"/>
  <c r="T350" i="2"/>
  <c r="R350" i="2"/>
  <c r="P350" i="2"/>
  <c r="BK350" i="2"/>
  <c r="J350" i="2"/>
  <c r="BE350" i="2"/>
  <c r="BI349" i="2"/>
  <c r="BH349" i="2"/>
  <c r="BG349" i="2"/>
  <c r="BF349" i="2"/>
  <c r="T349" i="2"/>
  <c r="R349" i="2"/>
  <c r="P349" i="2"/>
  <c r="BK349" i="2"/>
  <c r="J349" i="2"/>
  <c r="BE349" i="2"/>
  <c r="BI348" i="2"/>
  <c r="BH348" i="2"/>
  <c r="BG348" i="2"/>
  <c r="BF348" i="2"/>
  <c r="T348" i="2"/>
  <c r="R348" i="2"/>
  <c r="P348" i="2"/>
  <c r="BK348" i="2"/>
  <c r="J348" i="2"/>
  <c r="BE348" i="2"/>
  <c r="BI347" i="2"/>
  <c r="BH347" i="2"/>
  <c r="BG347" i="2"/>
  <c r="BF347" i="2"/>
  <c r="T347" i="2"/>
  <c r="R347" i="2"/>
  <c r="P347" i="2"/>
  <c r="BK347" i="2"/>
  <c r="J347" i="2"/>
  <c r="BE347" i="2"/>
  <c r="BI346" i="2"/>
  <c r="BH346" i="2"/>
  <c r="BG346" i="2"/>
  <c r="BF346" i="2"/>
  <c r="T346" i="2"/>
  <c r="R346" i="2"/>
  <c r="P346" i="2"/>
  <c r="BK346" i="2"/>
  <c r="J346" i="2"/>
  <c r="BE346" i="2"/>
  <c r="BI345" i="2"/>
  <c r="BH345" i="2"/>
  <c r="BG345" i="2"/>
  <c r="BF345" i="2"/>
  <c r="T345" i="2"/>
  <c r="R345" i="2"/>
  <c r="P345" i="2"/>
  <c r="BK345" i="2"/>
  <c r="J345" i="2"/>
  <c r="BE345" i="2"/>
  <c r="BI344" i="2"/>
  <c r="BH344" i="2"/>
  <c r="BG344" i="2"/>
  <c r="BF344" i="2"/>
  <c r="T344" i="2"/>
  <c r="R344" i="2"/>
  <c r="P344" i="2"/>
  <c r="BK344" i="2"/>
  <c r="J344" i="2"/>
  <c r="BE344" i="2"/>
  <c r="BI343" i="2"/>
  <c r="BH343" i="2"/>
  <c r="BG343" i="2"/>
  <c r="BF343" i="2"/>
  <c r="T343" i="2"/>
  <c r="R343" i="2"/>
  <c r="P343" i="2"/>
  <c r="BK343" i="2"/>
  <c r="J343" i="2"/>
  <c r="BE343" i="2"/>
  <c r="BI342" i="2"/>
  <c r="BH342" i="2"/>
  <c r="BG342" i="2"/>
  <c r="BF342" i="2"/>
  <c r="T342" i="2"/>
  <c r="R342" i="2"/>
  <c r="P342" i="2"/>
  <c r="BK342" i="2"/>
  <c r="J342" i="2"/>
  <c r="BE342" i="2"/>
  <c r="BI341" i="2"/>
  <c r="BH341" i="2"/>
  <c r="BG341" i="2"/>
  <c r="BF341" i="2"/>
  <c r="T341" i="2"/>
  <c r="R341" i="2"/>
  <c r="P341" i="2"/>
  <c r="BK341" i="2"/>
  <c r="J341" i="2"/>
  <c r="BE341" i="2"/>
  <c r="BI340" i="2"/>
  <c r="BH340" i="2"/>
  <c r="BG340" i="2"/>
  <c r="BF340" i="2"/>
  <c r="T340" i="2"/>
  <c r="R340" i="2"/>
  <c r="P340" i="2"/>
  <c r="BK340" i="2"/>
  <c r="J340" i="2"/>
  <c r="BE340" i="2" s="1"/>
  <c r="BI339" i="2"/>
  <c r="BH339" i="2"/>
  <c r="BG339" i="2"/>
  <c r="BF339" i="2"/>
  <c r="T339" i="2"/>
  <c r="R339" i="2"/>
  <c r="P339" i="2"/>
  <c r="BK339" i="2"/>
  <c r="J339" i="2"/>
  <c r="BE339" i="2"/>
  <c r="BI338" i="2"/>
  <c r="BH338" i="2"/>
  <c r="BG338" i="2"/>
  <c r="BF338" i="2"/>
  <c r="T338" i="2"/>
  <c r="R338" i="2"/>
  <c r="P338" i="2"/>
  <c r="BK338" i="2"/>
  <c r="J338" i="2"/>
  <c r="BE338" i="2"/>
  <c r="BI337" i="2"/>
  <c r="BH337" i="2"/>
  <c r="BG337" i="2"/>
  <c r="BF337" i="2"/>
  <c r="T337" i="2"/>
  <c r="R337" i="2"/>
  <c r="P337" i="2"/>
  <c r="BK337" i="2"/>
  <c r="J337" i="2"/>
  <c r="BE337" i="2"/>
  <c r="BI336" i="2"/>
  <c r="BH336" i="2"/>
  <c r="BG336" i="2"/>
  <c r="BF336" i="2"/>
  <c r="T336" i="2"/>
  <c r="R336" i="2"/>
  <c r="P336" i="2"/>
  <c r="BK336" i="2"/>
  <c r="J336" i="2"/>
  <c r="BE336" i="2"/>
  <c r="BI335" i="2"/>
  <c r="BH335" i="2"/>
  <c r="BG335" i="2"/>
  <c r="BF335" i="2"/>
  <c r="T335" i="2"/>
  <c r="R335" i="2"/>
  <c r="P335" i="2"/>
  <c r="BK335" i="2"/>
  <c r="J335" i="2"/>
  <c r="BE335" i="2" s="1"/>
  <c r="BI334" i="2"/>
  <c r="BH334" i="2"/>
  <c r="BG334" i="2"/>
  <c r="BF334" i="2"/>
  <c r="T334" i="2"/>
  <c r="R334" i="2"/>
  <c r="P334" i="2"/>
  <c r="BK334" i="2"/>
  <c r="J334" i="2"/>
  <c r="BE334" i="2"/>
  <c r="BI333" i="2"/>
  <c r="BH333" i="2"/>
  <c r="BG333" i="2"/>
  <c r="BF333" i="2"/>
  <c r="T333" i="2"/>
  <c r="R333" i="2"/>
  <c r="P333" i="2"/>
  <c r="BK333" i="2"/>
  <c r="J333" i="2"/>
  <c r="BE333" i="2"/>
  <c r="BI332" i="2"/>
  <c r="BH332" i="2"/>
  <c r="BG332" i="2"/>
  <c r="BF332" i="2"/>
  <c r="T332" i="2"/>
  <c r="R332" i="2"/>
  <c r="P332" i="2"/>
  <c r="BK332" i="2"/>
  <c r="J332" i="2"/>
  <c r="BE332" i="2"/>
  <c r="BI331" i="2"/>
  <c r="BH331" i="2"/>
  <c r="BG331" i="2"/>
  <c r="BF331" i="2"/>
  <c r="T331" i="2"/>
  <c r="R331" i="2"/>
  <c r="P331" i="2"/>
  <c r="BK331" i="2"/>
  <c r="J331" i="2"/>
  <c r="BE331" i="2"/>
  <c r="BI330" i="2"/>
  <c r="BH330" i="2"/>
  <c r="BG330" i="2"/>
  <c r="BF330" i="2"/>
  <c r="T330" i="2"/>
  <c r="R330" i="2"/>
  <c r="P330" i="2"/>
  <c r="BK330" i="2"/>
  <c r="J330" i="2"/>
  <c r="BE330" i="2"/>
  <c r="BI329" i="2"/>
  <c r="BH329" i="2"/>
  <c r="BG329" i="2"/>
  <c r="BF329" i="2"/>
  <c r="T329" i="2"/>
  <c r="R329" i="2"/>
  <c r="P329" i="2"/>
  <c r="BK329" i="2"/>
  <c r="J329" i="2"/>
  <c r="BE329" i="2"/>
  <c r="BI328" i="2"/>
  <c r="BH328" i="2"/>
  <c r="BG328" i="2"/>
  <c r="BF328" i="2"/>
  <c r="T328" i="2"/>
  <c r="R328" i="2"/>
  <c r="P328" i="2"/>
  <c r="BK328" i="2"/>
  <c r="J328" i="2"/>
  <c r="BE328" i="2"/>
  <c r="BI327" i="2"/>
  <c r="BH327" i="2"/>
  <c r="BG327" i="2"/>
  <c r="BF327" i="2"/>
  <c r="T327" i="2"/>
  <c r="R327" i="2"/>
  <c r="P327" i="2"/>
  <c r="BK327" i="2"/>
  <c r="J327" i="2"/>
  <c r="BE327" i="2"/>
  <c r="BI326" i="2"/>
  <c r="BH326" i="2"/>
  <c r="BG326" i="2"/>
  <c r="BF326" i="2"/>
  <c r="T326" i="2"/>
  <c r="R326" i="2"/>
  <c r="P326" i="2"/>
  <c r="BK326" i="2"/>
  <c r="J326" i="2"/>
  <c r="BE326" i="2"/>
  <c r="BI325" i="2"/>
  <c r="BH325" i="2"/>
  <c r="BG325" i="2"/>
  <c r="BF325" i="2"/>
  <c r="T325" i="2"/>
  <c r="R325" i="2"/>
  <c r="P325" i="2"/>
  <c r="BK325" i="2"/>
  <c r="J325" i="2"/>
  <c r="BE325" i="2"/>
  <c r="BI324" i="2"/>
  <c r="BH324" i="2"/>
  <c r="BG324" i="2"/>
  <c r="BF324" i="2"/>
  <c r="T324" i="2"/>
  <c r="R324" i="2"/>
  <c r="P324" i="2"/>
  <c r="BK324" i="2"/>
  <c r="J324" i="2"/>
  <c r="BE324" i="2"/>
  <c r="BI323" i="2"/>
  <c r="BH323" i="2"/>
  <c r="BG323" i="2"/>
  <c r="BF323" i="2"/>
  <c r="T323" i="2"/>
  <c r="R323" i="2"/>
  <c r="P323" i="2"/>
  <c r="BK323" i="2"/>
  <c r="J323" i="2"/>
  <c r="BE323" i="2"/>
  <c r="BI322" i="2"/>
  <c r="BH322" i="2"/>
  <c r="BG322" i="2"/>
  <c r="BF322" i="2"/>
  <c r="T322" i="2"/>
  <c r="R322" i="2"/>
  <c r="P322" i="2"/>
  <c r="BK322" i="2"/>
  <c r="J322" i="2"/>
  <c r="BE322" i="2"/>
  <c r="BI321" i="2"/>
  <c r="BH321" i="2"/>
  <c r="BG321" i="2"/>
  <c r="BF321" i="2"/>
  <c r="T321" i="2"/>
  <c r="R321" i="2"/>
  <c r="P321" i="2"/>
  <c r="BK321" i="2"/>
  <c r="J321" i="2"/>
  <c r="BE321" i="2"/>
  <c r="BI320" i="2"/>
  <c r="BH320" i="2"/>
  <c r="BG320" i="2"/>
  <c r="BF320" i="2"/>
  <c r="T320" i="2"/>
  <c r="R320" i="2"/>
  <c r="P320" i="2"/>
  <c r="BK320" i="2"/>
  <c r="J320" i="2"/>
  <c r="BE320" i="2"/>
  <c r="BI319" i="2"/>
  <c r="BH319" i="2"/>
  <c r="BG319" i="2"/>
  <c r="BF319" i="2"/>
  <c r="T319" i="2"/>
  <c r="R319" i="2"/>
  <c r="P319" i="2"/>
  <c r="BK319" i="2"/>
  <c r="J319" i="2"/>
  <c r="BE319" i="2"/>
  <c r="BI318" i="2"/>
  <c r="BH318" i="2"/>
  <c r="BG318" i="2"/>
  <c r="BF318" i="2"/>
  <c r="T318" i="2"/>
  <c r="R318" i="2"/>
  <c r="P318" i="2"/>
  <c r="BK318" i="2"/>
  <c r="J318" i="2"/>
  <c r="BE318" i="2"/>
  <c r="BI317" i="2"/>
  <c r="BH317" i="2"/>
  <c r="BG317" i="2"/>
  <c r="BF317" i="2"/>
  <c r="T317" i="2"/>
  <c r="R317" i="2"/>
  <c r="P317" i="2"/>
  <c r="BK317" i="2"/>
  <c r="J317" i="2"/>
  <c r="BE317" i="2"/>
  <c r="BI316" i="2"/>
  <c r="BH316" i="2"/>
  <c r="BG316" i="2"/>
  <c r="BF316" i="2"/>
  <c r="T316" i="2"/>
  <c r="R316" i="2"/>
  <c r="P316" i="2"/>
  <c r="BK316" i="2"/>
  <c r="J316" i="2"/>
  <c r="BE316" i="2"/>
  <c r="BI315" i="2"/>
  <c r="BH315" i="2"/>
  <c r="BG315" i="2"/>
  <c r="BF315" i="2"/>
  <c r="T315" i="2"/>
  <c r="R315" i="2"/>
  <c r="P315" i="2"/>
  <c r="BK315" i="2"/>
  <c r="J315" i="2"/>
  <c r="BE315" i="2"/>
  <c r="BI314" i="2"/>
  <c r="BH314" i="2"/>
  <c r="BG314" i="2"/>
  <c r="BF314" i="2"/>
  <c r="T314" i="2"/>
  <c r="R314" i="2"/>
  <c r="P314" i="2"/>
  <c r="BK314" i="2"/>
  <c r="J314" i="2"/>
  <c r="BE314" i="2"/>
  <c r="BI313" i="2"/>
  <c r="BH313" i="2"/>
  <c r="BG313" i="2"/>
  <c r="BF313" i="2"/>
  <c r="T313" i="2"/>
  <c r="R313" i="2"/>
  <c r="P313" i="2"/>
  <c r="BK313" i="2"/>
  <c r="J313" i="2"/>
  <c r="BE313" i="2"/>
  <c r="BI312" i="2"/>
  <c r="BH312" i="2"/>
  <c r="BG312" i="2"/>
  <c r="BF312" i="2"/>
  <c r="T312" i="2"/>
  <c r="R312" i="2"/>
  <c r="P312" i="2"/>
  <c r="BK312" i="2"/>
  <c r="J312" i="2"/>
  <c r="BE312" i="2"/>
  <c r="BI311" i="2"/>
  <c r="BH311" i="2"/>
  <c r="BG311" i="2"/>
  <c r="BF311" i="2"/>
  <c r="T311" i="2"/>
  <c r="R311" i="2"/>
  <c r="P311" i="2"/>
  <c r="BK311" i="2"/>
  <c r="J311" i="2"/>
  <c r="BE311" i="2"/>
  <c r="BI310" i="2"/>
  <c r="BH310" i="2"/>
  <c r="BG310" i="2"/>
  <c r="BF310" i="2"/>
  <c r="T310" i="2"/>
  <c r="R310" i="2"/>
  <c r="P310" i="2"/>
  <c r="BK310" i="2"/>
  <c r="J310" i="2"/>
  <c r="BE310" i="2"/>
  <c r="BI309" i="2"/>
  <c r="BH309" i="2"/>
  <c r="BG309" i="2"/>
  <c r="BF309" i="2"/>
  <c r="T309" i="2"/>
  <c r="R309" i="2"/>
  <c r="P309" i="2"/>
  <c r="BK309" i="2"/>
  <c r="J309" i="2"/>
  <c r="BE309" i="2"/>
  <c r="BI308" i="2"/>
  <c r="BH308" i="2"/>
  <c r="BG308" i="2"/>
  <c r="BF308" i="2"/>
  <c r="T308" i="2"/>
  <c r="R308" i="2"/>
  <c r="P308" i="2"/>
  <c r="BK308" i="2"/>
  <c r="J308" i="2"/>
  <c r="BE308" i="2"/>
  <c r="BI307" i="2"/>
  <c r="BH307" i="2"/>
  <c r="BG307" i="2"/>
  <c r="BF307" i="2"/>
  <c r="T307" i="2"/>
  <c r="R307" i="2"/>
  <c r="P307" i="2"/>
  <c r="BK307" i="2"/>
  <c r="J307" i="2"/>
  <c r="BE307" i="2"/>
  <c r="BI306" i="2"/>
  <c r="BH306" i="2"/>
  <c r="BG306" i="2"/>
  <c r="BF306" i="2"/>
  <c r="T306" i="2"/>
  <c r="R306" i="2"/>
  <c r="P306" i="2"/>
  <c r="BK306" i="2"/>
  <c r="J306" i="2"/>
  <c r="BE306" i="2"/>
  <c r="BI305" i="2"/>
  <c r="BH305" i="2"/>
  <c r="BG305" i="2"/>
  <c r="BF305" i="2"/>
  <c r="T305" i="2"/>
  <c r="R305" i="2"/>
  <c r="P305" i="2"/>
  <c r="BK305" i="2"/>
  <c r="J305" i="2"/>
  <c r="BE305" i="2"/>
  <c r="BI304" i="2"/>
  <c r="BH304" i="2"/>
  <c r="BG304" i="2"/>
  <c r="BF304" i="2"/>
  <c r="T304" i="2"/>
  <c r="R304" i="2"/>
  <c r="P304" i="2"/>
  <c r="BK304" i="2"/>
  <c r="J304" i="2"/>
  <c r="BE304" i="2"/>
  <c r="BI303" i="2"/>
  <c r="BH303" i="2"/>
  <c r="BG303" i="2"/>
  <c r="BF303" i="2"/>
  <c r="T303" i="2"/>
  <c r="R303" i="2"/>
  <c r="P303" i="2"/>
  <c r="BK303" i="2"/>
  <c r="J303" i="2"/>
  <c r="BE303" i="2"/>
  <c r="BI302" i="2"/>
  <c r="BH302" i="2"/>
  <c r="BG302" i="2"/>
  <c r="BF302" i="2"/>
  <c r="T302" i="2"/>
  <c r="R302" i="2"/>
  <c r="P302" i="2"/>
  <c r="BK302" i="2"/>
  <c r="J302" i="2"/>
  <c r="BE302" i="2"/>
  <c r="BI301" i="2"/>
  <c r="BH301" i="2"/>
  <c r="BG301" i="2"/>
  <c r="BF301" i="2"/>
  <c r="T301" i="2"/>
  <c r="R301" i="2"/>
  <c r="P301" i="2"/>
  <c r="BK301" i="2"/>
  <c r="J301" i="2"/>
  <c r="BE301" i="2"/>
  <c r="BI300" i="2"/>
  <c r="BH300" i="2"/>
  <c r="BG300" i="2"/>
  <c r="BF300" i="2"/>
  <c r="T300" i="2"/>
  <c r="R300" i="2"/>
  <c r="P300" i="2"/>
  <c r="BK300" i="2"/>
  <c r="J300" i="2"/>
  <c r="BE300" i="2"/>
  <c r="BI299" i="2"/>
  <c r="BH299" i="2"/>
  <c r="BG299" i="2"/>
  <c r="BF299" i="2"/>
  <c r="T299" i="2"/>
  <c r="R299" i="2"/>
  <c r="P299" i="2"/>
  <c r="BK299" i="2"/>
  <c r="J299" i="2"/>
  <c r="BE299" i="2"/>
  <c r="BI298" i="2"/>
  <c r="BH298" i="2"/>
  <c r="BG298" i="2"/>
  <c r="BF298" i="2"/>
  <c r="T298" i="2"/>
  <c r="R298" i="2"/>
  <c r="P298" i="2"/>
  <c r="BK298" i="2"/>
  <c r="J298" i="2"/>
  <c r="BE298" i="2"/>
  <c r="BI297" i="2"/>
  <c r="BH297" i="2"/>
  <c r="BG297" i="2"/>
  <c r="BF297" i="2"/>
  <c r="T297" i="2"/>
  <c r="R297" i="2"/>
  <c r="P297" i="2"/>
  <c r="BK297" i="2"/>
  <c r="J297" i="2"/>
  <c r="BE297" i="2"/>
  <c r="BI296" i="2"/>
  <c r="BH296" i="2"/>
  <c r="BG296" i="2"/>
  <c r="BF296" i="2"/>
  <c r="T296" i="2"/>
  <c r="R296" i="2"/>
  <c r="P296" i="2"/>
  <c r="BK296" i="2"/>
  <c r="J296" i="2"/>
  <c r="BE296" i="2"/>
  <c r="BI295" i="2"/>
  <c r="BH295" i="2"/>
  <c r="BG295" i="2"/>
  <c r="BF295" i="2"/>
  <c r="T295" i="2"/>
  <c r="R295" i="2"/>
  <c r="P295" i="2"/>
  <c r="BK295" i="2"/>
  <c r="J295" i="2"/>
  <c r="BE295" i="2"/>
  <c r="BI294" i="2"/>
  <c r="BH294" i="2"/>
  <c r="BG294" i="2"/>
  <c r="BF294" i="2"/>
  <c r="T294" i="2"/>
  <c r="R294" i="2"/>
  <c r="P294" i="2"/>
  <c r="BK294" i="2"/>
  <c r="J294" i="2"/>
  <c r="BE294" i="2"/>
  <c r="BI293" i="2"/>
  <c r="BH293" i="2"/>
  <c r="BG293" i="2"/>
  <c r="BF293" i="2"/>
  <c r="T293" i="2"/>
  <c r="R293" i="2"/>
  <c r="P293" i="2"/>
  <c r="BK293" i="2"/>
  <c r="J293" i="2"/>
  <c r="BE293" i="2"/>
  <c r="BI292" i="2"/>
  <c r="BH292" i="2"/>
  <c r="BG292" i="2"/>
  <c r="BF292" i="2"/>
  <c r="T292" i="2"/>
  <c r="R292" i="2"/>
  <c r="P292" i="2"/>
  <c r="BK292" i="2"/>
  <c r="J292" i="2"/>
  <c r="BE292" i="2"/>
  <c r="BI291" i="2"/>
  <c r="BH291" i="2"/>
  <c r="BG291" i="2"/>
  <c r="BF291" i="2"/>
  <c r="T291" i="2"/>
  <c r="R291" i="2"/>
  <c r="P291" i="2"/>
  <c r="BK291" i="2"/>
  <c r="J291" i="2"/>
  <c r="BE291" i="2"/>
  <c r="BI290" i="2"/>
  <c r="BH290" i="2"/>
  <c r="BG290" i="2"/>
  <c r="BF290" i="2"/>
  <c r="T290" i="2"/>
  <c r="R290" i="2"/>
  <c r="P290" i="2"/>
  <c r="BK290" i="2"/>
  <c r="J290" i="2"/>
  <c r="BE290" i="2"/>
  <c r="BI289" i="2"/>
  <c r="BH289" i="2"/>
  <c r="BG289" i="2"/>
  <c r="BF289" i="2"/>
  <c r="T289" i="2"/>
  <c r="R289" i="2"/>
  <c r="P289" i="2"/>
  <c r="BK289" i="2"/>
  <c r="J289" i="2"/>
  <c r="BE289" i="2"/>
  <c r="BI288" i="2"/>
  <c r="BH288" i="2"/>
  <c r="BG288" i="2"/>
  <c r="BF288" i="2"/>
  <c r="T288" i="2"/>
  <c r="R288" i="2"/>
  <c r="P288" i="2"/>
  <c r="BK288" i="2"/>
  <c r="J288" i="2"/>
  <c r="BE288" i="2"/>
  <c r="BI287" i="2"/>
  <c r="BH287" i="2"/>
  <c r="BG287" i="2"/>
  <c r="BF287" i="2"/>
  <c r="T287" i="2"/>
  <c r="R287" i="2"/>
  <c r="P287" i="2"/>
  <c r="BK287" i="2"/>
  <c r="J287" i="2"/>
  <c r="BE287" i="2"/>
  <c r="BI286" i="2"/>
  <c r="BH286" i="2"/>
  <c r="BG286" i="2"/>
  <c r="BF286" i="2"/>
  <c r="T286" i="2"/>
  <c r="R286" i="2"/>
  <c r="P286" i="2"/>
  <c r="BK286" i="2"/>
  <c r="J286" i="2"/>
  <c r="BE286" i="2"/>
  <c r="BI285" i="2"/>
  <c r="BH285" i="2"/>
  <c r="BG285" i="2"/>
  <c r="BF285" i="2"/>
  <c r="T285" i="2"/>
  <c r="R285" i="2"/>
  <c r="P285" i="2"/>
  <c r="BK285" i="2"/>
  <c r="J285" i="2"/>
  <c r="BE285" i="2"/>
  <c r="BI284" i="2"/>
  <c r="BH284" i="2"/>
  <c r="BG284" i="2"/>
  <c r="BF284" i="2"/>
  <c r="T284" i="2"/>
  <c r="R284" i="2"/>
  <c r="P284" i="2"/>
  <c r="BK284" i="2"/>
  <c r="J284" i="2"/>
  <c r="BE284" i="2"/>
  <c r="BI283" i="2"/>
  <c r="BH283" i="2"/>
  <c r="BG283" i="2"/>
  <c r="BF283" i="2"/>
  <c r="T283" i="2"/>
  <c r="R283" i="2"/>
  <c r="P283" i="2"/>
  <c r="BK283" i="2"/>
  <c r="J283" i="2"/>
  <c r="BE283" i="2"/>
  <c r="BI282" i="2"/>
  <c r="BH282" i="2"/>
  <c r="BG282" i="2"/>
  <c r="BF282" i="2"/>
  <c r="T282" i="2"/>
  <c r="R282" i="2"/>
  <c r="P282" i="2"/>
  <c r="BK282" i="2"/>
  <c r="J282" i="2"/>
  <c r="BE282" i="2"/>
  <c r="BI281" i="2"/>
  <c r="BH281" i="2"/>
  <c r="BG281" i="2"/>
  <c r="BF281" i="2"/>
  <c r="T281" i="2"/>
  <c r="R281" i="2"/>
  <c r="P281" i="2"/>
  <c r="BK281" i="2"/>
  <c r="J281" i="2"/>
  <c r="BE281" i="2"/>
  <c r="BI280" i="2"/>
  <c r="BH280" i="2"/>
  <c r="BG280" i="2"/>
  <c r="BF280" i="2"/>
  <c r="T280" i="2"/>
  <c r="R280" i="2"/>
  <c r="P280" i="2"/>
  <c r="BK280" i="2"/>
  <c r="J280" i="2"/>
  <c r="BE280" i="2"/>
  <c r="BI279" i="2"/>
  <c r="BH279" i="2"/>
  <c r="BG279" i="2"/>
  <c r="BF279" i="2"/>
  <c r="T279" i="2"/>
  <c r="R279" i="2"/>
  <c r="P279" i="2"/>
  <c r="BK279" i="2"/>
  <c r="J279" i="2"/>
  <c r="BE279" i="2"/>
  <c r="BI278" i="2"/>
  <c r="BH278" i="2"/>
  <c r="BG278" i="2"/>
  <c r="BF278" i="2"/>
  <c r="T278" i="2"/>
  <c r="R278" i="2"/>
  <c r="P278" i="2"/>
  <c r="BK278" i="2"/>
  <c r="J278" i="2"/>
  <c r="BE278" i="2"/>
  <c r="BI277" i="2"/>
  <c r="BH277" i="2"/>
  <c r="BG277" i="2"/>
  <c r="BF277" i="2"/>
  <c r="T277" i="2"/>
  <c r="R277" i="2"/>
  <c r="P277" i="2"/>
  <c r="BK277" i="2"/>
  <c r="J277" i="2"/>
  <c r="BE277" i="2"/>
  <c r="BI276" i="2"/>
  <c r="BH276" i="2"/>
  <c r="BG276" i="2"/>
  <c r="BF276" i="2"/>
  <c r="T276" i="2"/>
  <c r="R276" i="2"/>
  <c r="P276" i="2"/>
  <c r="BK276" i="2"/>
  <c r="J276" i="2"/>
  <c r="BE276" i="2"/>
  <c r="BI275" i="2"/>
  <c r="BH275" i="2"/>
  <c r="BG275" i="2"/>
  <c r="BF275" i="2"/>
  <c r="T275" i="2"/>
  <c r="R275" i="2"/>
  <c r="P275" i="2"/>
  <c r="BK275" i="2"/>
  <c r="J275" i="2"/>
  <c r="BE275" i="2"/>
  <c r="BI274" i="2"/>
  <c r="BH274" i="2"/>
  <c r="BG274" i="2"/>
  <c r="BF274" i="2"/>
  <c r="T274" i="2"/>
  <c r="R274" i="2"/>
  <c r="P274" i="2"/>
  <c r="BK274" i="2"/>
  <c r="J274" i="2"/>
  <c r="BE274" i="2"/>
  <c r="BI273" i="2"/>
  <c r="BH273" i="2"/>
  <c r="BG273" i="2"/>
  <c r="BF273" i="2"/>
  <c r="T273" i="2"/>
  <c r="R273" i="2"/>
  <c r="P273" i="2"/>
  <c r="BK273" i="2"/>
  <c r="J273" i="2"/>
  <c r="BE273" i="2"/>
  <c r="BI272" i="2"/>
  <c r="BH272" i="2"/>
  <c r="BG272" i="2"/>
  <c r="BF272" i="2"/>
  <c r="T272" i="2"/>
  <c r="R272" i="2"/>
  <c r="P272" i="2"/>
  <c r="BK272" i="2"/>
  <c r="J272" i="2"/>
  <c r="BE272" i="2"/>
  <c r="BI271" i="2"/>
  <c r="BH271" i="2"/>
  <c r="BG271" i="2"/>
  <c r="BF271" i="2"/>
  <c r="T271" i="2"/>
  <c r="R271" i="2"/>
  <c r="P271" i="2"/>
  <c r="BK271" i="2"/>
  <c r="J271" i="2"/>
  <c r="BE271" i="2"/>
  <c r="BI270" i="2"/>
  <c r="BH270" i="2"/>
  <c r="BG270" i="2"/>
  <c r="BF270" i="2"/>
  <c r="T270" i="2"/>
  <c r="R270" i="2"/>
  <c r="P270" i="2"/>
  <c r="BK270" i="2"/>
  <c r="J270" i="2"/>
  <c r="BE270" i="2"/>
  <c r="BI269" i="2"/>
  <c r="BH269" i="2"/>
  <c r="BG269" i="2"/>
  <c r="BF269" i="2"/>
  <c r="T269" i="2"/>
  <c r="R269" i="2"/>
  <c r="P269" i="2"/>
  <c r="BK269" i="2"/>
  <c r="J269" i="2"/>
  <c r="BE269" i="2"/>
  <c r="BI268" i="2"/>
  <c r="BH268" i="2"/>
  <c r="BG268" i="2"/>
  <c r="BF268" i="2"/>
  <c r="T268" i="2"/>
  <c r="R268" i="2"/>
  <c r="P268" i="2"/>
  <c r="BK268" i="2"/>
  <c r="J268" i="2"/>
  <c r="BE268" i="2"/>
  <c r="BI267" i="2"/>
  <c r="BH267" i="2"/>
  <c r="BG267" i="2"/>
  <c r="BF267" i="2"/>
  <c r="T267" i="2"/>
  <c r="R267" i="2"/>
  <c r="P267" i="2"/>
  <c r="BK267" i="2"/>
  <c r="J267" i="2"/>
  <c r="BE267" i="2"/>
  <c r="BI266" i="2"/>
  <c r="BH266" i="2"/>
  <c r="BG266" i="2"/>
  <c r="BF266" i="2"/>
  <c r="T266" i="2"/>
  <c r="R266" i="2"/>
  <c r="P266" i="2"/>
  <c r="BK266" i="2"/>
  <c r="J266" i="2"/>
  <c r="BE266" i="2" s="1"/>
  <c r="BI265" i="2"/>
  <c r="BH265" i="2"/>
  <c r="BG265" i="2"/>
  <c r="BF265" i="2"/>
  <c r="T265" i="2"/>
  <c r="R265" i="2"/>
  <c r="P265" i="2"/>
  <c r="BK265" i="2"/>
  <c r="J265" i="2"/>
  <c r="BE265" i="2"/>
  <c r="BI264" i="2"/>
  <c r="BH264" i="2"/>
  <c r="BG264" i="2"/>
  <c r="BF264" i="2"/>
  <c r="T264" i="2"/>
  <c r="R264" i="2"/>
  <c r="P264" i="2"/>
  <c r="BK264" i="2"/>
  <c r="J264" i="2"/>
  <c r="BE264" i="2"/>
  <c r="BI263" i="2"/>
  <c r="BH263" i="2"/>
  <c r="BG263" i="2"/>
  <c r="BF263" i="2"/>
  <c r="T263" i="2"/>
  <c r="R263" i="2"/>
  <c r="P263" i="2"/>
  <c r="BK263" i="2"/>
  <c r="J263" i="2"/>
  <c r="BE263" i="2"/>
  <c r="BI262" i="2"/>
  <c r="BH262" i="2"/>
  <c r="BG262" i="2"/>
  <c r="BF262" i="2"/>
  <c r="T262" i="2"/>
  <c r="R262" i="2"/>
  <c r="P262" i="2"/>
  <c r="BK262" i="2"/>
  <c r="J262" i="2"/>
  <c r="BE262" i="2"/>
  <c r="BI261" i="2"/>
  <c r="BH261" i="2"/>
  <c r="BG261" i="2"/>
  <c r="BF261" i="2"/>
  <c r="T261" i="2"/>
  <c r="R261" i="2"/>
  <c r="P261" i="2"/>
  <c r="BK261" i="2"/>
  <c r="J261" i="2"/>
  <c r="BE261" i="2"/>
  <c r="BI260" i="2"/>
  <c r="BH260" i="2"/>
  <c r="BG260" i="2"/>
  <c r="BF260" i="2"/>
  <c r="T260" i="2"/>
  <c r="R260" i="2"/>
  <c r="P260" i="2"/>
  <c r="BK260" i="2"/>
  <c r="J260" i="2"/>
  <c r="BE260" i="2"/>
  <c r="BI259" i="2"/>
  <c r="BH259" i="2"/>
  <c r="BG259" i="2"/>
  <c r="BF259" i="2"/>
  <c r="T259" i="2"/>
  <c r="R259" i="2"/>
  <c r="P259" i="2"/>
  <c r="BK259" i="2"/>
  <c r="J259" i="2"/>
  <c r="BE259" i="2"/>
  <c r="BI258" i="2"/>
  <c r="BH258" i="2"/>
  <c r="BG258" i="2"/>
  <c r="BF258" i="2"/>
  <c r="T258" i="2"/>
  <c r="R258" i="2"/>
  <c r="P258" i="2"/>
  <c r="BK258" i="2"/>
  <c r="J258" i="2"/>
  <c r="BE258" i="2"/>
  <c r="BI257" i="2"/>
  <c r="BH257" i="2"/>
  <c r="BG257" i="2"/>
  <c r="BF257" i="2"/>
  <c r="T257" i="2"/>
  <c r="R257" i="2"/>
  <c r="P257" i="2"/>
  <c r="BK257" i="2"/>
  <c r="J257" i="2"/>
  <c r="BE257" i="2"/>
  <c r="BI256" i="2"/>
  <c r="BH256" i="2"/>
  <c r="BG256" i="2"/>
  <c r="BF256" i="2"/>
  <c r="T256" i="2"/>
  <c r="R256" i="2"/>
  <c r="P256" i="2"/>
  <c r="BK256" i="2"/>
  <c r="J256" i="2"/>
  <c r="BE256" i="2"/>
  <c r="BI255" i="2"/>
  <c r="BH255" i="2"/>
  <c r="BG255" i="2"/>
  <c r="BF255" i="2"/>
  <c r="T255" i="2"/>
  <c r="R255" i="2"/>
  <c r="P255" i="2"/>
  <c r="BK255" i="2"/>
  <c r="J255" i="2"/>
  <c r="BE255" i="2"/>
  <c r="BI254" i="2"/>
  <c r="BH254" i="2"/>
  <c r="BG254" i="2"/>
  <c r="BF254" i="2"/>
  <c r="T254" i="2"/>
  <c r="R254" i="2"/>
  <c r="P254" i="2"/>
  <c r="BK254" i="2"/>
  <c r="J254" i="2"/>
  <c r="BE254" i="2"/>
  <c r="BI253" i="2"/>
  <c r="BH253" i="2"/>
  <c r="BG253" i="2"/>
  <c r="BF253" i="2"/>
  <c r="T253" i="2"/>
  <c r="R253" i="2"/>
  <c r="P253" i="2"/>
  <c r="BK253" i="2"/>
  <c r="J253" i="2"/>
  <c r="BE253" i="2"/>
  <c r="BI252" i="2"/>
  <c r="BH252" i="2"/>
  <c r="BG252" i="2"/>
  <c r="BF252" i="2"/>
  <c r="T252" i="2"/>
  <c r="R252" i="2"/>
  <c r="P252" i="2"/>
  <c r="BK252" i="2"/>
  <c r="J252" i="2"/>
  <c r="BE252" i="2"/>
  <c r="BI251" i="2"/>
  <c r="BH251" i="2"/>
  <c r="BG251" i="2"/>
  <c r="BF251" i="2"/>
  <c r="T251" i="2"/>
  <c r="R251" i="2"/>
  <c r="P251" i="2"/>
  <c r="BK251" i="2"/>
  <c r="J251" i="2"/>
  <c r="BE251" i="2"/>
  <c r="BI250" i="2"/>
  <c r="BH250" i="2"/>
  <c r="BG250" i="2"/>
  <c r="BF250" i="2"/>
  <c r="T250" i="2"/>
  <c r="R250" i="2"/>
  <c r="P250" i="2"/>
  <c r="BK250" i="2"/>
  <c r="J250" i="2"/>
  <c r="BE250" i="2"/>
  <c r="BI249" i="2"/>
  <c r="BH249" i="2"/>
  <c r="BG249" i="2"/>
  <c r="BF249" i="2"/>
  <c r="T249" i="2"/>
  <c r="R249" i="2"/>
  <c r="P249" i="2"/>
  <c r="BK249" i="2"/>
  <c r="J249" i="2"/>
  <c r="BE249" i="2"/>
  <c r="BI248" i="2"/>
  <c r="BH248" i="2"/>
  <c r="BG248" i="2"/>
  <c r="BF248" i="2"/>
  <c r="T248" i="2"/>
  <c r="R248" i="2"/>
  <c r="P248" i="2"/>
  <c r="BK248" i="2"/>
  <c r="J248" i="2"/>
  <c r="BE248" i="2"/>
  <c r="BI247" i="2"/>
  <c r="BH247" i="2"/>
  <c r="BG247" i="2"/>
  <c r="BF247" i="2"/>
  <c r="T247" i="2"/>
  <c r="R247" i="2"/>
  <c r="P247" i="2"/>
  <c r="BK247" i="2"/>
  <c r="J247" i="2"/>
  <c r="BE247" i="2"/>
  <c r="BI246" i="2"/>
  <c r="BH246" i="2"/>
  <c r="BG246" i="2"/>
  <c r="BF246" i="2"/>
  <c r="T246" i="2"/>
  <c r="R246" i="2"/>
  <c r="P246" i="2"/>
  <c r="BK246" i="2"/>
  <c r="J246" i="2"/>
  <c r="BE246" i="2"/>
  <c r="BI245" i="2"/>
  <c r="BH245" i="2"/>
  <c r="BG245" i="2"/>
  <c r="BF245" i="2"/>
  <c r="T245" i="2"/>
  <c r="R245" i="2"/>
  <c r="P245" i="2"/>
  <c r="BK245" i="2"/>
  <c r="J245" i="2"/>
  <c r="BE245" i="2"/>
  <c r="BI244" i="2"/>
  <c r="BH244" i="2"/>
  <c r="BG244" i="2"/>
  <c r="BF244" i="2"/>
  <c r="T244" i="2"/>
  <c r="R244" i="2"/>
  <c r="P244" i="2"/>
  <c r="BK244" i="2"/>
  <c r="J244" i="2"/>
  <c r="BE244" i="2"/>
  <c r="BI243" i="2"/>
  <c r="BH243" i="2"/>
  <c r="BG243" i="2"/>
  <c r="BF243" i="2"/>
  <c r="T243" i="2"/>
  <c r="R243" i="2"/>
  <c r="P243" i="2"/>
  <c r="BK243" i="2"/>
  <c r="J243" i="2"/>
  <c r="BE243" i="2"/>
  <c r="BI242" i="2"/>
  <c r="BH242" i="2"/>
  <c r="BG242" i="2"/>
  <c r="BF242" i="2"/>
  <c r="T242" i="2"/>
  <c r="R242" i="2"/>
  <c r="P242" i="2"/>
  <c r="BK242" i="2"/>
  <c r="J242" i="2"/>
  <c r="BE242" i="2"/>
  <c r="BI241" i="2"/>
  <c r="BH241" i="2"/>
  <c r="BG241" i="2"/>
  <c r="BF241" i="2"/>
  <c r="T241" i="2"/>
  <c r="R241" i="2"/>
  <c r="P241" i="2"/>
  <c r="BK241" i="2"/>
  <c r="J241" i="2"/>
  <c r="BE241" i="2"/>
  <c r="BI240" i="2"/>
  <c r="BH240" i="2"/>
  <c r="BG240" i="2"/>
  <c r="BF240" i="2"/>
  <c r="T240" i="2"/>
  <c r="R240" i="2"/>
  <c r="P240" i="2"/>
  <c r="BK240" i="2"/>
  <c r="J240" i="2"/>
  <c r="BE240" i="2"/>
  <c r="BI239" i="2"/>
  <c r="BH239" i="2"/>
  <c r="BG239" i="2"/>
  <c r="BF239" i="2"/>
  <c r="T239" i="2"/>
  <c r="R239" i="2"/>
  <c r="P239" i="2"/>
  <c r="BK239" i="2"/>
  <c r="J239" i="2"/>
  <c r="BE239" i="2" s="1"/>
  <c r="BI238" i="2"/>
  <c r="BH238" i="2"/>
  <c r="BG238" i="2"/>
  <c r="BF238" i="2"/>
  <c r="T238" i="2"/>
  <c r="R238" i="2"/>
  <c r="P238" i="2"/>
  <c r="BK238" i="2"/>
  <c r="J238" i="2"/>
  <c r="BE238" i="2" s="1"/>
  <c r="BI237" i="2"/>
  <c r="BH237" i="2"/>
  <c r="BG237" i="2"/>
  <c r="BF237" i="2"/>
  <c r="T237" i="2"/>
  <c r="R237" i="2"/>
  <c r="P237" i="2"/>
  <c r="BK237" i="2"/>
  <c r="J237" i="2"/>
  <c r="BE237" i="2"/>
  <c r="BI236" i="2"/>
  <c r="BH236" i="2"/>
  <c r="BG236" i="2"/>
  <c r="BF236" i="2"/>
  <c r="T236" i="2"/>
  <c r="R236" i="2"/>
  <c r="P236" i="2"/>
  <c r="BK236" i="2"/>
  <c r="J236" i="2"/>
  <c r="BE236" i="2"/>
  <c r="BI235" i="2"/>
  <c r="BH235" i="2"/>
  <c r="BG235" i="2"/>
  <c r="BF235" i="2"/>
  <c r="T235" i="2"/>
  <c r="R235" i="2"/>
  <c r="P235" i="2"/>
  <c r="BK235" i="2"/>
  <c r="J235" i="2"/>
  <c r="BE235" i="2"/>
  <c r="BI234" i="2"/>
  <c r="BH234" i="2"/>
  <c r="BG234" i="2"/>
  <c r="BF234" i="2"/>
  <c r="T234" i="2"/>
  <c r="R234" i="2"/>
  <c r="P234" i="2"/>
  <c r="BK234" i="2"/>
  <c r="J234" i="2"/>
  <c r="BE234" i="2"/>
  <c r="BI233" i="2"/>
  <c r="BH233" i="2"/>
  <c r="BG233" i="2"/>
  <c r="BF233" i="2"/>
  <c r="T233" i="2"/>
  <c r="R233" i="2"/>
  <c r="P233" i="2"/>
  <c r="BK233" i="2"/>
  <c r="J233" i="2"/>
  <c r="BE233" i="2"/>
  <c r="BI232" i="2"/>
  <c r="BH232" i="2"/>
  <c r="BG232" i="2"/>
  <c r="BF232" i="2"/>
  <c r="T232" i="2"/>
  <c r="R232" i="2"/>
  <c r="P232" i="2"/>
  <c r="BK232" i="2"/>
  <c r="J232" i="2"/>
  <c r="BE232" i="2"/>
  <c r="BI231" i="2"/>
  <c r="BH231" i="2"/>
  <c r="BG231" i="2"/>
  <c r="BF231" i="2"/>
  <c r="T231" i="2"/>
  <c r="R231" i="2"/>
  <c r="P231" i="2"/>
  <c r="BK231" i="2"/>
  <c r="J231" i="2"/>
  <c r="BE231" i="2"/>
  <c r="BI230" i="2"/>
  <c r="BH230" i="2"/>
  <c r="BG230" i="2"/>
  <c r="BF230" i="2"/>
  <c r="T230" i="2"/>
  <c r="R230" i="2"/>
  <c r="P230" i="2"/>
  <c r="BK230" i="2"/>
  <c r="J230" i="2"/>
  <c r="BE230" i="2"/>
  <c r="BI229" i="2"/>
  <c r="BH229" i="2"/>
  <c r="BG229" i="2"/>
  <c r="BF229" i="2"/>
  <c r="T229" i="2"/>
  <c r="R229" i="2"/>
  <c r="P229" i="2"/>
  <c r="BK229" i="2"/>
  <c r="J229" i="2"/>
  <c r="BE229" i="2"/>
  <c r="BI228" i="2"/>
  <c r="BH228" i="2"/>
  <c r="BG228" i="2"/>
  <c r="BF228" i="2"/>
  <c r="T228" i="2"/>
  <c r="R228" i="2"/>
  <c r="P228" i="2"/>
  <c r="BK228" i="2"/>
  <c r="J228" i="2"/>
  <c r="BE228" i="2"/>
  <c r="BI227" i="2"/>
  <c r="BH227" i="2"/>
  <c r="BG227" i="2"/>
  <c r="BF227" i="2"/>
  <c r="T227" i="2"/>
  <c r="R227" i="2"/>
  <c r="P227" i="2"/>
  <c r="BK227" i="2"/>
  <c r="J227" i="2"/>
  <c r="BE227" i="2"/>
  <c r="BI226" i="2"/>
  <c r="BH226" i="2"/>
  <c r="BG226" i="2"/>
  <c r="BF226" i="2"/>
  <c r="T226" i="2"/>
  <c r="R226" i="2"/>
  <c r="P226" i="2"/>
  <c r="BK226" i="2"/>
  <c r="J226" i="2"/>
  <c r="BE226" i="2"/>
  <c r="BI225" i="2"/>
  <c r="BH225" i="2"/>
  <c r="BG225" i="2"/>
  <c r="BF225" i="2"/>
  <c r="T225" i="2"/>
  <c r="R225" i="2"/>
  <c r="P225" i="2"/>
  <c r="BK225" i="2"/>
  <c r="J225" i="2"/>
  <c r="BE225" i="2"/>
  <c r="BI224" i="2"/>
  <c r="BH224" i="2"/>
  <c r="BG224" i="2"/>
  <c r="BF224" i="2"/>
  <c r="T224" i="2"/>
  <c r="R224" i="2"/>
  <c r="P224" i="2"/>
  <c r="BK224" i="2"/>
  <c r="J224" i="2"/>
  <c r="BE224" i="2"/>
  <c r="BI223" i="2"/>
  <c r="BH223" i="2"/>
  <c r="BG223" i="2"/>
  <c r="BF223" i="2"/>
  <c r="T223" i="2"/>
  <c r="R223" i="2"/>
  <c r="P223" i="2"/>
  <c r="BK223" i="2"/>
  <c r="J223" i="2"/>
  <c r="BE223" i="2"/>
  <c r="BI222" i="2"/>
  <c r="BH222" i="2"/>
  <c r="BG222" i="2"/>
  <c r="BF222" i="2"/>
  <c r="T222" i="2"/>
  <c r="R222" i="2"/>
  <c r="P222" i="2"/>
  <c r="BK222" i="2"/>
  <c r="J222" i="2"/>
  <c r="BE222" i="2"/>
  <c r="BI221" i="2"/>
  <c r="BH221" i="2"/>
  <c r="BG221" i="2"/>
  <c r="BF221" i="2"/>
  <c r="T221" i="2"/>
  <c r="R221" i="2"/>
  <c r="P221" i="2"/>
  <c r="BK221" i="2"/>
  <c r="J221" i="2"/>
  <c r="BE221" i="2"/>
  <c r="BI220" i="2"/>
  <c r="BH220" i="2"/>
  <c r="BG220" i="2"/>
  <c r="BF220" i="2"/>
  <c r="T220" i="2"/>
  <c r="R220" i="2"/>
  <c r="P220" i="2"/>
  <c r="BK220" i="2"/>
  <c r="J220" i="2"/>
  <c r="BE220" i="2"/>
  <c r="BI219" i="2"/>
  <c r="BH219" i="2"/>
  <c r="BG219" i="2"/>
  <c r="BF219" i="2"/>
  <c r="T219" i="2"/>
  <c r="R219" i="2"/>
  <c r="P219" i="2"/>
  <c r="BK219" i="2"/>
  <c r="J219" i="2"/>
  <c r="BE219" i="2"/>
  <c r="BI218" i="2"/>
  <c r="BH218" i="2"/>
  <c r="BG218" i="2"/>
  <c r="BF218" i="2"/>
  <c r="T218" i="2"/>
  <c r="R218" i="2"/>
  <c r="P218" i="2"/>
  <c r="BK218" i="2"/>
  <c r="J218" i="2"/>
  <c r="BE218" i="2"/>
  <c r="BI217" i="2"/>
  <c r="BH217" i="2"/>
  <c r="BG217" i="2"/>
  <c r="BF217" i="2"/>
  <c r="T217" i="2"/>
  <c r="R217" i="2"/>
  <c r="P217" i="2"/>
  <c r="BK217" i="2"/>
  <c r="J217" i="2"/>
  <c r="BE217" i="2"/>
  <c r="BI216" i="2"/>
  <c r="BH216" i="2"/>
  <c r="BG216" i="2"/>
  <c r="BF216" i="2"/>
  <c r="T216" i="2"/>
  <c r="R216" i="2"/>
  <c r="P216" i="2"/>
  <c r="BK216" i="2"/>
  <c r="J216" i="2"/>
  <c r="BE216" i="2"/>
  <c r="BI215" i="2"/>
  <c r="BH215" i="2"/>
  <c r="BG215" i="2"/>
  <c r="BF215" i="2"/>
  <c r="T215" i="2"/>
  <c r="R215" i="2"/>
  <c r="P215" i="2"/>
  <c r="BK215" i="2"/>
  <c r="J215" i="2"/>
  <c r="BE215" i="2"/>
  <c r="BI214" i="2"/>
  <c r="BH214" i="2"/>
  <c r="BG214" i="2"/>
  <c r="BF214" i="2"/>
  <c r="T214" i="2"/>
  <c r="R214" i="2"/>
  <c r="P214" i="2"/>
  <c r="BK214" i="2"/>
  <c r="J214" i="2"/>
  <c r="BE214" i="2"/>
  <c r="BI213" i="2"/>
  <c r="BH213" i="2"/>
  <c r="BG213" i="2"/>
  <c r="BF213" i="2"/>
  <c r="T213" i="2"/>
  <c r="R213" i="2"/>
  <c r="P213" i="2"/>
  <c r="BK213" i="2"/>
  <c r="J213" i="2"/>
  <c r="BE213" i="2"/>
  <c r="BI212" i="2"/>
  <c r="BH212" i="2"/>
  <c r="BG212" i="2"/>
  <c r="BF212" i="2"/>
  <c r="T212" i="2"/>
  <c r="R212" i="2"/>
  <c r="P212" i="2"/>
  <c r="BK212" i="2"/>
  <c r="J212" i="2"/>
  <c r="BE212" i="2"/>
  <c r="BI211" i="2"/>
  <c r="BH211" i="2"/>
  <c r="BG211" i="2"/>
  <c r="BF211" i="2"/>
  <c r="T211" i="2"/>
  <c r="R211" i="2"/>
  <c r="P211" i="2"/>
  <c r="BK211" i="2"/>
  <c r="J211" i="2"/>
  <c r="BE211" i="2"/>
  <c r="BI210" i="2"/>
  <c r="BH210" i="2"/>
  <c r="BG210" i="2"/>
  <c r="BF210" i="2"/>
  <c r="T210" i="2"/>
  <c r="R210" i="2"/>
  <c r="P210" i="2"/>
  <c r="BK210" i="2"/>
  <c r="J210" i="2"/>
  <c r="BE210" i="2"/>
  <c r="BI209" i="2"/>
  <c r="BH209" i="2"/>
  <c r="BG209" i="2"/>
  <c r="BF209" i="2"/>
  <c r="T209" i="2"/>
  <c r="R209" i="2"/>
  <c r="P209" i="2"/>
  <c r="BK209" i="2"/>
  <c r="J209" i="2"/>
  <c r="BE209" i="2"/>
  <c r="BI208" i="2"/>
  <c r="BH208" i="2"/>
  <c r="BG208" i="2"/>
  <c r="BF208" i="2"/>
  <c r="T208" i="2"/>
  <c r="R208" i="2"/>
  <c r="P208" i="2"/>
  <c r="BK208" i="2"/>
  <c r="J208" i="2"/>
  <c r="BE208" i="2"/>
  <c r="BI206" i="2"/>
  <c r="BH206" i="2"/>
  <c r="BG206" i="2"/>
  <c r="BF206" i="2"/>
  <c r="T206" i="2"/>
  <c r="R206" i="2"/>
  <c r="P206" i="2"/>
  <c r="BK206" i="2"/>
  <c r="J206" i="2"/>
  <c r="BE206" i="2"/>
  <c r="BI205" i="2"/>
  <c r="BH205" i="2"/>
  <c r="BG205" i="2"/>
  <c r="BF205" i="2"/>
  <c r="T205" i="2"/>
  <c r="R205" i="2"/>
  <c r="P205" i="2"/>
  <c r="BK205" i="2"/>
  <c r="J205" i="2"/>
  <c r="BE205" i="2"/>
  <c r="BI204" i="2"/>
  <c r="BH204" i="2"/>
  <c r="BG204" i="2"/>
  <c r="BF204" i="2"/>
  <c r="T204" i="2"/>
  <c r="R204" i="2"/>
  <c r="P204" i="2"/>
  <c r="BK204" i="2"/>
  <c r="J204" i="2"/>
  <c r="BE204" i="2"/>
  <c r="BI203" i="2"/>
  <c r="BH203" i="2"/>
  <c r="BG203" i="2"/>
  <c r="BF203" i="2"/>
  <c r="T203" i="2"/>
  <c r="R203" i="2"/>
  <c r="P203" i="2"/>
  <c r="BK203" i="2"/>
  <c r="J203" i="2"/>
  <c r="BE203" i="2"/>
  <c r="BI202" i="2"/>
  <c r="BH202" i="2"/>
  <c r="BG202" i="2"/>
  <c r="BF202" i="2"/>
  <c r="T202" i="2"/>
  <c r="R202" i="2"/>
  <c r="P202" i="2"/>
  <c r="BK202" i="2"/>
  <c r="J202" i="2"/>
  <c r="BE202" i="2"/>
  <c r="BI201" i="2"/>
  <c r="BH201" i="2"/>
  <c r="BG201" i="2"/>
  <c r="BF201" i="2"/>
  <c r="T201" i="2"/>
  <c r="R201" i="2"/>
  <c r="P201" i="2"/>
  <c r="BK201" i="2"/>
  <c r="J201" i="2"/>
  <c r="BE201" i="2"/>
  <c r="BI200" i="2"/>
  <c r="BH200" i="2"/>
  <c r="BG200" i="2"/>
  <c r="BF200" i="2"/>
  <c r="T200" i="2"/>
  <c r="R200" i="2"/>
  <c r="P200" i="2"/>
  <c r="BK200" i="2"/>
  <c r="J200" i="2"/>
  <c r="BE200" i="2"/>
  <c r="BI199" i="2"/>
  <c r="BH199" i="2"/>
  <c r="BG199" i="2"/>
  <c r="BF199" i="2"/>
  <c r="T199" i="2"/>
  <c r="R199" i="2"/>
  <c r="P199" i="2"/>
  <c r="BK199" i="2"/>
  <c r="J199" i="2"/>
  <c r="BE199" i="2"/>
  <c r="BI198" i="2"/>
  <c r="BH198" i="2"/>
  <c r="BG198" i="2"/>
  <c r="BF198" i="2"/>
  <c r="T198" i="2"/>
  <c r="R198" i="2"/>
  <c r="P198" i="2"/>
  <c r="BK198" i="2"/>
  <c r="J198" i="2"/>
  <c r="BE198" i="2"/>
  <c r="BI197" i="2"/>
  <c r="BH197" i="2"/>
  <c r="BG197" i="2"/>
  <c r="BF197" i="2"/>
  <c r="T197" i="2"/>
  <c r="R197" i="2"/>
  <c r="P197" i="2"/>
  <c r="BK197" i="2"/>
  <c r="J197" i="2"/>
  <c r="BE197" i="2"/>
  <c r="BI196" i="2"/>
  <c r="BH196" i="2"/>
  <c r="BG196" i="2"/>
  <c r="BF196" i="2"/>
  <c r="T196" i="2"/>
  <c r="R196" i="2"/>
  <c r="P196" i="2"/>
  <c r="BK196" i="2"/>
  <c r="J196" i="2"/>
  <c r="BE196" i="2"/>
  <c r="BI195" i="2"/>
  <c r="BH195" i="2"/>
  <c r="BG195" i="2"/>
  <c r="BF195" i="2"/>
  <c r="T195" i="2"/>
  <c r="R195" i="2"/>
  <c r="P195" i="2"/>
  <c r="BK195" i="2"/>
  <c r="J195" i="2"/>
  <c r="BE195" i="2"/>
  <c r="BI194" i="2"/>
  <c r="BH194" i="2"/>
  <c r="BG194" i="2"/>
  <c r="BF194" i="2"/>
  <c r="T194" i="2"/>
  <c r="R194" i="2"/>
  <c r="P194" i="2"/>
  <c r="BK194" i="2"/>
  <c r="J194" i="2"/>
  <c r="BE194" i="2"/>
  <c r="BI193" i="2"/>
  <c r="BH193" i="2"/>
  <c r="BG193" i="2"/>
  <c r="BF193" i="2"/>
  <c r="T193" i="2"/>
  <c r="R193" i="2"/>
  <c r="P193" i="2"/>
  <c r="BK193" i="2"/>
  <c r="J193" i="2"/>
  <c r="BE193" i="2"/>
  <c r="BI192" i="2"/>
  <c r="BH192" i="2"/>
  <c r="BG192" i="2"/>
  <c r="BF192" i="2"/>
  <c r="T192" i="2"/>
  <c r="R192" i="2"/>
  <c r="P192" i="2"/>
  <c r="BK192" i="2"/>
  <c r="J192" i="2"/>
  <c r="BE192" i="2"/>
  <c r="BI191" i="2"/>
  <c r="BH191" i="2"/>
  <c r="BG191" i="2"/>
  <c r="BF191" i="2"/>
  <c r="T191" i="2"/>
  <c r="R191" i="2"/>
  <c r="P191" i="2"/>
  <c r="BK191" i="2"/>
  <c r="J191" i="2"/>
  <c r="BE191" i="2"/>
  <c r="BI190" i="2"/>
  <c r="BH190" i="2"/>
  <c r="BG190" i="2"/>
  <c r="BF190" i="2"/>
  <c r="T190" i="2"/>
  <c r="R190" i="2"/>
  <c r="P190" i="2"/>
  <c r="BK190" i="2"/>
  <c r="J190" i="2"/>
  <c r="BE190" i="2"/>
  <c r="BI189" i="2"/>
  <c r="BH189" i="2"/>
  <c r="BG189" i="2"/>
  <c r="BF189" i="2"/>
  <c r="T189" i="2"/>
  <c r="R189" i="2"/>
  <c r="P189" i="2"/>
  <c r="BK189" i="2"/>
  <c r="J189" i="2"/>
  <c r="BE189" i="2"/>
  <c r="BI188" i="2"/>
  <c r="BH188" i="2"/>
  <c r="BG188" i="2"/>
  <c r="BF188" i="2"/>
  <c r="T188" i="2"/>
  <c r="R188" i="2"/>
  <c r="P188" i="2"/>
  <c r="BK188" i="2"/>
  <c r="J188" i="2"/>
  <c r="BE188" i="2"/>
  <c r="BI187" i="2"/>
  <c r="BH187" i="2"/>
  <c r="BG187" i="2"/>
  <c r="BF187" i="2"/>
  <c r="T187" i="2"/>
  <c r="R187" i="2"/>
  <c r="P187" i="2"/>
  <c r="BK187" i="2"/>
  <c r="J187" i="2"/>
  <c r="BE187" i="2"/>
  <c r="BI186" i="2"/>
  <c r="BH186" i="2"/>
  <c r="BG186" i="2"/>
  <c r="BF186" i="2"/>
  <c r="T186" i="2"/>
  <c r="R186" i="2"/>
  <c r="P186" i="2"/>
  <c r="BK186" i="2"/>
  <c r="J186" i="2"/>
  <c r="BE186" i="2"/>
  <c r="BI185" i="2"/>
  <c r="BH185" i="2"/>
  <c r="BG185" i="2"/>
  <c r="BF185" i="2"/>
  <c r="T185" i="2"/>
  <c r="R185" i="2"/>
  <c r="P185" i="2"/>
  <c r="BK185" i="2"/>
  <c r="J185" i="2"/>
  <c r="BE185" i="2"/>
  <c r="BI184" i="2"/>
  <c r="BH184" i="2"/>
  <c r="BG184" i="2"/>
  <c r="BF184" i="2"/>
  <c r="T184" i="2"/>
  <c r="R184" i="2"/>
  <c r="P184" i="2"/>
  <c r="BK184" i="2"/>
  <c r="J184" i="2"/>
  <c r="BE184" i="2"/>
  <c r="BI183" i="2"/>
  <c r="BH183" i="2"/>
  <c r="BG183" i="2"/>
  <c r="BF183" i="2"/>
  <c r="T183" i="2"/>
  <c r="R183" i="2"/>
  <c r="P183" i="2"/>
  <c r="BK183" i="2"/>
  <c r="J183" i="2"/>
  <c r="BE183" i="2"/>
  <c r="BI182" i="2"/>
  <c r="BH182" i="2"/>
  <c r="BG182" i="2"/>
  <c r="BF182" i="2"/>
  <c r="T182" i="2"/>
  <c r="R182" i="2"/>
  <c r="P182" i="2"/>
  <c r="BK182" i="2"/>
  <c r="J182" i="2"/>
  <c r="BE182" i="2"/>
  <c r="BI181" i="2"/>
  <c r="BH181" i="2"/>
  <c r="BG181" i="2"/>
  <c r="BF181" i="2"/>
  <c r="T181" i="2"/>
  <c r="R181" i="2"/>
  <c r="P181" i="2"/>
  <c r="BK181" i="2"/>
  <c r="J181" i="2"/>
  <c r="BE181" i="2"/>
  <c r="BI180" i="2"/>
  <c r="BH180" i="2"/>
  <c r="BG180" i="2"/>
  <c r="BF180" i="2"/>
  <c r="T180" i="2"/>
  <c r="R180" i="2"/>
  <c r="P180" i="2"/>
  <c r="BK180" i="2"/>
  <c r="J180" i="2"/>
  <c r="BE180" i="2"/>
  <c r="BI179" i="2"/>
  <c r="BH179" i="2"/>
  <c r="BG179" i="2"/>
  <c r="BF179" i="2"/>
  <c r="T179" i="2"/>
  <c r="R179" i="2"/>
  <c r="P179" i="2"/>
  <c r="BK179" i="2"/>
  <c r="J179" i="2"/>
  <c r="BE179" i="2"/>
  <c r="BI178" i="2"/>
  <c r="BH178" i="2"/>
  <c r="BG178" i="2"/>
  <c r="BF178" i="2"/>
  <c r="T178" i="2"/>
  <c r="R178" i="2"/>
  <c r="P178" i="2"/>
  <c r="BK178" i="2"/>
  <c r="J178" i="2"/>
  <c r="BE178" i="2"/>
  <c r="BI177" i="2"/>
  <c r="BH177" i="2"/>
  <c r="BG177" i="2"/>
  <c r="BF177" i="2"/>
  <c r="T177" i="2"/>
  <c r="R177" i="2"/>
  <c r="P177" i="2"/>
  <c r="BK177" i="2"/>
  <c r="J177" i="2"/>
  <c r="BE177" i="2"/>
  <c r="BI176" i="2"/>
  <c r="BH176" i="2"/>
  <c r="BG176" i="2"/>
  <c r="BF176" i="2"/>
  <c r="T176" i="2"/>
  <c r="R176" i="2"/>
  <c r="P176" i="2"/>
  <c r="BK176" i="2"/>
  <c r="J176" i="2"/>
  <c r="BE176" i="2"/>
  <c r="BI175" i="2"/>
  <c r="BH175" i="2"/>
  <c r="BG175" i="2"/>
  <c r="BF175" i="2"/>
  <c r="T175" i="2"/>
  <c r="R175" i="2"/>
  <c r="P175" i="2"/>
  <c r="BK175" i="2"/>
  <c r="J175" i="2"/>
  <c r="BE175" i="2"/>
  <c r="BI174" i="2"/>
  <c r="BH174" i="2"/>
  <c r="BG174" i="2"/>
  <c r="BF174" i="2"/>
  <c r="T174" i="2"/>
  <c r="R174" i="2"/>
  <c r="P174" i="2"/>
  <c r="BK174" i="2"/>
  <c r="J174" i="2"/>
  <c r="BE174" i="2"/>
  <c r="BI173" i="2"/>
  <c r="BH173" i="2"/>
  <c r="BG173" i="2"/>
  <c r="BF173" i="2"/>
  <c r="T173" i="2"/>
  <c r="R173" i="2"/>
  <c r="P173" i="2"/>
  <c r="BK173" i="2"/>
  <c r="J173" i="2"/>
  <c r="BE173" i="2"/>
  <c r="BI172" i="2"/>
  <c r="BH172" i="2"/>
  <c r="BG172" i="2"/>
  <c r="BF172" i="2"/>
  <c r="T172" i="2"/>
  <c r="R172" i="2"/>
  <c r="P172" i="2"/>
  <c r="BK172" i="2"/>
  <c r="J172" i="2"/>
  <c r="BE172" i="2"/>
  <c r="BI171" i="2"/>
  <c r="BH171" i="2"/>
  <c r="BG171" i="2"/>
  <c r="BF171" i="2"/>
  <c r="T171" i="2"/>
  <c r="R171" i="2"/>
  <c r="P171" i="2"/>
  <c r="BK171" i="2"/>
  <c r="J171" i="2"/>
  <c r="BE171" i="2"/>
  <c r="BI170" i="2"/>
  <c r="BH170" i="2"/>
  <c r="BG170" i="2"/>
  <c r="BF170" i="2"/>
  <c r="T170" i="2"/>
  <c r="R170" i="2"/>
  <c r="P170" i="2"/>
  <c r="BK170" i="2"/>
  <c r="J170" i="2"/>
  <c r="BE170" i="2"/>
  <c r="BI169" i="2"/>
  <c r="BH169" i="2"/>
  <c r="BG169" i="2"/>
  <c r="BF169" i="2"/>
  <c r="T169" i="2"/>
  <c r="R169" i="2"/>
  <c r="P169" i="2"/>
  <c r="BK169" i="2"/>
  <c r="J169" i="2"/>
  <c r="BE169" i="2"/>
  <c r="BI168" i="2"/>
  <c r="BH168" i="2"/>
  <c r="BG168" i="2"/>
  <c r="BF168" i="2"/>
  <c r="T168" i="2"/>
  <c r="R168" i="2"/>
  <c r="P168" i="2"/>
  <c r="BK168" i="2"/>
  <c r="J168" i="2"/>
  <c r="BE168" i="2"/>
  <c r="BI167" i="2"/>
  <c r="BH167" i="2"/>
  <c r="BG167" i="2"/>
  <c r="BF167" i="2"/>
  <c r="T167" i="2"/>
  <c r="R167" i="2"/>
  <c r="P167" i="2"/>
  <c r="BK167" i="2"/>
  <c r="J167" i="2"/>
  <c r="BE167" i="2"/>
  <c r="BI166" i="2"/>
  <c r="BH166" i="2"/>
  <c r="BG166" i="2"/>
  <c r="BF166" i="2"/>
  <c r="T166" i="2"/>
  <c r="R166" i="2"/>
  <c r="P166" i="2"/>
  <c r="BK166" i="2"/>
  <c r="J166" i="2"/>
  <c r="BE166" i="2"/>
  <c r="BI165" i="2"/>
  <c r="BH165" i="2"/>
  <c r="BG165" i="2"/>
  <c r="BF165" i="2"/>
  <c r="T165" i="2"/>
  <c r="R165" i="2"/>
  <c r="P165" i="2"/>
  <c r="BK165" i="2"/>
  <c r="J165" i="2"/>
  <c r="BE165" i="2"/>
  <c r="BI164" i="2"/>
  <c r="BH164" i="2"/>
  <c r="BG164" i="2"/>
  <c r="BF164" i="2"/>
  <c r="T164" i="2"/>
  <c r="R164" i="2"/>
  <c r="P164" i="2"/>
  <c r="BK164" i="2"/>
  <c r="J164" i="2"/>
  <c r="BE164" i="2"/>
  <c r="BI163" i="2"/>
  <c r="BH163" i="2"/>
  <c r="BG163" i="2"/>
  <c r="BF163" i="2"/>
  <c r="T163" i="2"/>
  <c r="R163" i="2"/>
  <c r="P163" i="2"/>
  <c r="BK163" i="2"/>
  <c r="J163" i="2"/>
  <c r="BE163" i="2"/>
  <c r="BI162" i="2"/>
  <c r="BH162" i="2"/>
  <c r="BG162" i="2"/>
  <c r="BF162" i="2"/>
  <c r="T162" i="2"/>
  <c r="R162" i="2"/>
  <c r="P162" i="2"/>
  <c r="BK162" i="2"/>
  <c r="J162" i="2"/>
  <c r="BE162" i="2"/>
  <c r="BI161" i="2"/>
  <c r="BH161" i="2"/>
  <c r="BG161" i="2"/>
  <c r="BF161" i="2"/>
  <c r="T161" i="2"/>
  <c r="R161" i="2"/>
  <c r="P161" i="2"/>
  <c r="BK161" i="2"/>
  <c r="J161" i="2"/>
  <c r="BE161" i="2"/>
  <c r="BI160" i="2"/>
  <c r="BH160" i="2"/>
  <c r="BG160" i="2"/>
  <c r="BF160" i="2"/>
  <c r="T160" i="2"/>
  <c r="R160" i="2"/>
  <c r="P160" i="2"/>
  <c r="BK160" i="2"/>
  <c r="J160" i="2"/>
  <c r="BE160" i="2"/>
  <c r="BI159" i="2"/>
  <c r="BH159" i="2"/>
  <c r="BG159" i="2"/>
  <c r="BF159" i="2"/>
  <c r="T159" i="2"/>
  <c r="R159" i="2"/>
  <c r="P159" i="2"/>
  <c r="BK159" i="2"/>
  <c r="J159" i="2"/>
  <c r="BE159" i="2"/>
  <c r="BI158" i="2"/>
  <c r="BH158" i="2"/>
  <c r="BG158" i="2"/>
  <c r="BF158" i="2"/>
  <c r="T158" i="2"/>
  <c r="R158" i="2"/>
  <c r="P158" i="2"/>
  <c r="BK158" i="2"/>
  <c r="J158" i="2"/>
  <c r="BE158" i="2"/>
  <c r="BI157" i="2"/>
  <c r="BH157" i="2"/>
  <c r="BG157" i="2"/>
  <c r="BF157" i="2"/>
  <c r="T157" i="2"/>
  <c r="R157" i="2"/>
  <c r="P157" i="2"/>
  <c r="BK157" i="2"/>
  <c r="J157" i="2"/>
  <c r="BE157" i="2"/>
  <c r="BI156" i="2"/>
  <c r="BH156" i="2"/>
  <c r="BG156" i="2"/>
  <c r="BF156" i="2"/>
  <c r="T156" i="2"/>
  <c r="R156" i="2"/>
  <c r="P156" i="2"/>
  <c r="BK156" i="2"/>
  <c r="J156" i="2"/>
  <c r="BE156" i="2"/>
  <c r="BI155" i="2"/>
  <c r="BH155" i="2"/>
  <c r="BG155" i="2"/>
  <c r="BF155" i="2"/>
  <c r="T155" i="2"/>
  <c r="R155" i="2"/>
  <c r="P155" i="2"/>
  <c r="BK155" i="2"/>
  <c r="J155" i="2"/>
  <c r="BE155" i="2"/>
  <c r="BI154" i="2"/>
  <c r="BH154" i="2"/>
  <c r="BG154" i="2"/>
  <c r="BF154" i="2"/>
  <c r="T154" i="2"/>
  <c r="R154" i="2"/>
  <c r="P154" i="2"/>
  <c r="BK154" i="2"/>
  <c r="J154" i="2"/>
  <c r="BE154" i="2"/>
  <c r="BI153" i="2"/>
  <c r="BH153" i="2"/>
  <c r="BG153" i="2"/>
  <c r="BF153" i="2"/>
  <c r="T153" i="2"/>
  <c r="R153" i="2"/>
  <c r="P153" i="2"/>
  <c r="BK153" i="2"/>
  <c r="J153" i="2"/>
  <c r="BE153" i="2"/>
  <c r="BI152" i="2"/>
  <c r="BH152" i="2"/>
  <c r="BG152" i="2"/>
  <c r="BF152" i="2"/>
  <c r="T152" i="2"/>
  <c r="R152" i="2"/>
  <c r="P152" i="2"/>
  <c r="BK152" i="2"/>
  <c r="J152" i="2"/>
  <c r="BE152" i="2"/>
  <c r="BI151" i="2"/>
  <c r="BH151" i="2"/>
  <c r="BG151" i="2"/>
  <c r="BF151" i="2"/>
  <c r="T151" i="2"/>
  <c r="R151" i="2"/>
  <c r="P151" i="2"/>
  <c r="BK151" i="2"/>
  <c r="J151" i="2"/>
  <c r="BE151" i="2"/>
  <c r="BI150" i="2"/>
  <c r="BH150" i="2"/>
  <c r="BG150" i="2"/>
  <c r="BF150" i="2"/>
  <c r="T150" i="2"/>
  <c r="R150" i="2"/>
  <c r="P150" i="2"/>
  <c r="BK150" i="2"/>
  <c r="J150" i="2"/>
  <c r="BE150" i="2"/>
  <c r="BI149" i="2"/>
  <c r="BH149" i="2"/>
  <c r="BG149" i="2"/>
  <c r="BF149" i="2"/>
  <c r="T149" i="2"/>
  <c r="R149" i="2"/>
  <c r="P149" i="2"/>
  <c r="BK149" i="2"/>
  <c r="J149" i="2"/>
  <c r="BE149" i="2"/>
  <c r="BI148" i="2"/>
  <c r="BH148" i="2"/>
  <c r="BG148" i="2"/>
  <c r="BF148" i="2"/>
  <c r="T148" i="2"/>
  <c r="T147" i="2"/>
  <c r="R148" i="2"/>
  <c r="R147" i="2"/>
  <c r="P148" i="2"/>
  <c r="P147" i="2"/>
  <c r="BK148" i="2"/>
  <c r="BK147" i="2"/>
  <c r="J147" i="2" s="1"/>
  <c r="J62" i="2" s="1"/>
  <c r="J148" i="2"/>
  <c r="BE148" i="2" s="1"/>
  <c r="BI146" i="2"/>
  <c r="BH146" i="2"/>
  <c r="BG146" i="2"/>
  <c r="BF146" i="2"/>
  <c r="T146" i="2"/>
  <c r="R146" i="2"/>
  <c r="P146" i="2"/>
  <c r="BK146" i="2"/>
  <c r="J146" i="2"/>
  <c r="BE146" i="2"/>
  <c r="BI145" i="2"/>
  <c r="BH145" i="2"/>
  <c r="BG145" i="2"/>
  <c r="BF145" i="2"/>
  <c r="T145" i="2"/>
  <c r="R145" i="2"/>
  <c r="P145" i="2"/>
  <c r="BK145" i="2"/>
  <c r="J145" i="2"/>
  <c r="BE145" i="2"/>
  <c r="BI144" i="2"/>
  <c r="BH144" i="2"/>
  <c r="BG144" i="2"/>
  <c r="BF144" i="2"/>
  <c r="T144" i="2"/>
  <c r="R144" i="2"/>
  <c r="P144" i="2"/>
  <c r="BK144" i="2"/>
  <c r="J144" i="2"/>
  <c r="BE144" i="2"/>
  <c r="BI143" i="2"/>
  <c r="BH143" i="2"/>
  <c r="BG143" i="2"/>
  <c r="BF143" i="2"/>
  <c r="T143" i="2"/>
  <c r="R143" i="2"/>
  <c r="P143" i="2"/>
  <c r="BK143" i="2"/>
  <c r="J143" i="2"/>
  <c r="BE143" i="2"/>
  <c r="BI142" i="2"/>
  <c r="BH142" i="2"/>
  <c r="BG142" i="2"/>
  <c r="BF142" i="2"/>
  <c r="T142" i="2"/>
  <c r="R142" i="2"/>
  <c r="P142" i="2"/>
  <c r="BK142" i="2"/>
  <c r="J142" i="2"/>
  <c r="BE142" i="2"/>
  <c r="BI141" i="2"/>
  <c r="BH141" i="2"/>
  <c r="BG141" i="2"/>
  <c r="BF141" i="2"/>
  <c r="T141" i="2"/>
  <c r="R141" i="2"/>
  <c r="P141" i="2"/>
  <c r="BK141" i="2"/>
  <c r="J141" i="2"/>
  <c r="BE141" i="2"/>
  <c r="BI140" i="2"/>
  <c r="BH140" i="2"/>
  <c r="BG140" i="2"/>
  <c r="BF140" i="2"/>
  <c r="T140" i="2"/>
  <c r="R140" i="2"/>
  <c r="P140" i="2"/>
  <c r="BK140" i="2"/>
  <c r="J140" i="2"/>
  <c r="BE140" i="2"/>
  <c r="BI139" i="2"/>
  <c r="BH139" i="2"/>
  <c r="BG139" i="2"/>
  <c r="BF139" i="2"/>
  <c r="T139" i="2"/>
  <c r="R139" i="2"/>
  <c r="P139" i="2"/>
  <c r="BK139" i="2"/>
  <c r="J139" i="2"/>
  <c r="BE139" i="2"/>
  <c r="BI138" i="2"/>
  <c r="BH138" i="2"/>
  <c r="BG138" i="2"/>
  <c r="BF138" i="2"/>
  <c r="T138" i="2"/>
  <c r="R138" i="2"/>
  <c r="P138" i="2"/>
  <c r="BK138" i="2"/>
  <c r="J138" i="2"/>
  <c r="BE138" i="2"/>
  <c r="BI137" i="2"/>
  <c r="BH137" i="2"/>
  <c r="BG137" i="2"/>
  <c r="BF137" i="2"/>
  <c r="T137" i="2"/>
  <c r="R137" i="2"/>
  <c r="P137" i="2"/>
  <c r="BK137" i="2"/>
  <c r="J137" i="2"/>
  <c r="BE137" i="2"/>
  <c r="BI136" i="2"/>
  <c r="BH136" i="2"/>
  <c r="BG136" i="2"/>
  <c r="BF136" i="2"/>
  <c r="T136" i="2"/>
  <c r="R136" i="2"/>
  <c r="P136" i="2"/>
  <c r="BK136" i="2"/>
  <c r="J136" i="2"/>
  <c r="BE136" i="2"/>
  <c r="BI135" i="2"/>
  <c r="BH135" i="2"/>
  <c r="BG135" i="2"/>
  <c r="BF135" i="2"/>
  <c r="T135" i="2"/>
  <c r="R135" i="2"/>
  <c r="P135" i="2"/>
  <c r="BK135" i="2"/>
  <c r="J135" i="2"/>
  <c r="BE135" i="2"/>
  <c r="BI134" i="2"/>
  <c r="BH134" i="2"/>
  <c r="BG134" i="2"/>
  <c r="BF134" i="2"/>
  <c r="T134" i="2"/>
  <c r="R134" i="2"/>
  <c r="P134" i="2"/>
  <c r="BK134" i="2"/>
  <c r="J134" i="2"/>
  <c r="BE134" i="2"/>
  <c r="BI133" i="2"/>
  <c r="BH133" i="2"/>
  <c r="BG133" i="2"/>
  <c r="BF133" i="2"/>
  <c r="T133" i="2"/>
  <c r="R133" i="2"/>
  <c r="P133" i="2"/>
  <c r="BK133" i="2"/>
  <c r="J133" i="2"/>
  <c r="BE133" i="2"/>
  <c r="BI132" i="2"/>
  <c r="BH132" i="2"/>
  <c r="BG132" i="2"/>
  <c r="BF132" i="2"/>
  <c r="T132" i="2"/>
  <c r="R132" i="2"/>
  <c r="P132" i="2"/>
  <c r="BK132" i="2"/>
  <c r="J132" i="2"/>
  <c r="BE132" i="2"/>
  <c r="BI131" i="2"/>
  <c r="BH131" i="2"/>
  <c r="BG131" i="2"/>
  <c r="BF131" i="2"/>
  <c r="T131" i="2"/>
  <c r="R131" i="2"/>
  <c r="P131" i="2"/>
  <c r="BK131" i="2"/>
  <c r="J131" i="2"/>
  <c r="BE131" i="2"/>
  <c r="BI130" i="2"/>
  <c r="BH130" i="2"/>
  <c r="BG130" i="2"/>
  <c r="BF130" i="2"/>
  <c r="T130" i="2"/>
  <c r="R130" i="2"/>
  <c r="P130" i="2"/>
  <c r="BK130" i="2"/>
  <c r="J130" i="2"/>
  <c r="BE130" i="2"/>
  <c r="BI129" i="2"/>
  <c r="BH129" i="2"/>
  <c r="BG129" i="2"/>
  <c r="BF129" i="2"/>
  <c r="T129" i="2"/>
  <c r="R129" i="2"/>
  <c r="P129" i="2"/>
  <c r="BK129" i="2"/>
  <c r="J129" i="2"/>
  <c r="BE129" i="2"/>
  <c r="BI128" i="2"/>
  <c r="BH128" i="2"/>
  <c r="BG128" i="2"/>
  <c r="BF128" i="2"/>
  <c r="T128" i="2"/>
  <c r="R128" i="2"/>
  <c r="P128" i="2"/>
  <c r="BK128" i="2"/>
  <c r="J128" i="2"/>
  <c r="BE128" i="2"/>
  <c r="BI127" i="2"/>
  <c r="BH127" i="2"/>
  <c r="BG127" i="2"/>
  <c r="BF127" i="2"/>
  <c r="T127" i="2"/>
  <c r="R127" i="2"/>
  <c r="P127" i="2"/>
  <c r="BK127" i="2"/>
  <c r="J127" i="2"/>
  <c r="BE127" i="2"/>
  <c r="BI126" i="2"/>
  <c r="BH126" i="2"/>
  <c r="BG126" i="2"/>
  <c r="BF126" i="2"/>
  <c r="T126" i="2"/>
  <c r="R126" i="2"/>
  <c r="P126" i="2"/>
  <c r="BK126" i="2"/>
  <c r="J126" i="2"/>
  <c r="BE126" i="2"/>
  <c r="BI125" i="2"/>
  <c r="BH125" i="2"/>
  <c r="BG125" i="2"/>
  <c r="BF125" i="2"/>
  <c r="T125" i="2"/>
  <c r="R125" i="2"/>
  <c r="P125" i="2"/>
  <c r="BK125" i="2"/>
  <c r="J125" i="2"/>
  <c r="BE125" i="2"/>
  <c r="BI124" i="2"/>
  <c r="BH124" i="2"/>
  <c r="BG124" i="2"/>
  <c r="BF124" i="2"/>
  <c r="T124" i="2"/>
  <c r="R124" i="2"/>
  <c r="P124" i="2"/>
  <c r="BK124" i="2"/>
  <c r="J124" i="2"/>
  <c r="BE124" i="2"/>
  <c r="BI123" i="2"/>
  <c r="BH123" i="2"/>
  <c r="BG123" i="2"/>
  <c r="BF123" i="2"/>
  <c r="T123" i="2"/>
  <c r="R123" i="2"/>
  <c r="P123" i="2"/>
  <c r="BK123" i="2"/>
  <c r="J123" i="2"/>
  <c r="BE123" i="2"/>
  <c r="BI122" i="2"/>
  <c r="BH122" i="2"/>
  <c r="BG122" i="2"/>
  <c r="BF122" i="2"/>
  <c r="T122" i="2"/>
  <c r="R122" i="2"/>
  <c r="P122" i="2"/>
  <c r="BK122" i="2"/>
  <c r="J122" i="2"/>
  <c r="BE122" i="2"/>
  <c r="BI121" i="2"/>
  <c r="BH121" i="2"/>
  <c r="BG121" i="2"/>
  <c r="BF121" i="2"/>
  <c r="T121" i="2"/>
  <c r="R121" i="2"/>
  <c r="P121" i="2"/>
  <c r="BK121" i="2"/>
  <c r="J121" i="2"/>
  <c r="BE121" i="2"/>
  <c r="BI120" i="2"/>
  <c r="BH120" i="2"/>
  <c r="BG120" i="2"/>
  <c r="BF120" i="2"/>
  <c r="T120" i="2"/>
  <c r="R120" i="2"/>
  <c r="P120" i="2"/>
  <c r="BK120" i="2"/>
  <c r="J120" i="2"/>
  <c r="BE120" i="2"/>
  <c r="BI119" i="2"/>
  <c r="BH119" i="2"/>
  <c r="BG119" i="2"/>
  <c r="BF119" i="2"/>
  <c r="T119" i="2"/>
  <c r="R119" i="2"/>
  <c r="P119" i="2"/>
  <c r="BK119" i="2"/>
  <c r="J119" i="2"/>
  <c r="BE119" i="2"/>
  <c r="BI118" i="2"/>
  <c r="BH118" i="2"/>
  <c r="BG118" i="2"/>
  <c r="BF118" i="2"/>
  <c r="T118" i="2"/>
  <c r="R118" i="2"/>
  <c r="P118" i="2"/>
  <c r="BK118" i="2"/>
  <c r="J118" i="2"/>
  <c r="BE118" i="2"/>
  <c r="BI117" i="2"/>
  <c r="BH117" i="2"/>
  <c r="BG117" i="2"/>
  <c r="BF117" i="2"/>
  <c r="T117" i="2"/>
  <c r="R117" i="2"/>
  <c r="P117" i="2"/>
  <c r="BK117" i="2"/>
  <c r="J117" i="2"/>
  <c r="BE117" i="2"/>
  <c r="BI116" i="2"/>
  <c r="BH116" i="2"/>
  <c r="BG116" i="2"/>
  <c r="BF116" i="2"/>
  <c r="T116" i="2"/>
  <c r="R116" i="2"/>
  <c r="P116" i="2"/>
  <c r="BK116" i="2"/>
  <c r="J116" i="2"/>
  <c r="BE116" i="2"/>
  <c r="BI115" i="2"/>
  <c r="BH115" i="2"/>
  <c r="BG115" i="2"/>
  <c r="BF115" i="2"/>
  <c r="T115" i="2"/>
  <c r="R115" i="2"/>
  <c r="P115" i="2"/>
  <c r="BK115" i="2"/>
  <c r="J115" i="2"/>
  <c r="BE115" i="2"/>
  <c r="BI114" i="2"/>
  <c r="BH114" i="2"/>
  <c r="BG114" i="2"/>
  <c r="BF114" i="2"/>
  <c r="T114" i="2"/>
  <c r="R114" i="2"/>
  <c r="P114" i="2"/>
  <c r="BK114" i="2"/>
  <c r="J114" i="2"/>
  <c r="BE114" i="2"/>
  <c r="BI113" i="2"/>
  <c r="BH113" i="2"/>
  <c r="BG113" i="2"/>
  <c r="BF113" i="2"/>
  <c r="T113" i="2"/>
  <c r="R113" i="2"/>
  <c r="P113" i="2"/>
  <c r="BK113" i="2"/>
  <c r="J113" i="2"/>
  <c r="BE113" i="2"/>
  <c r="BI112" i="2"/>
  <c r="BH112" i="2"/>
  <c r="BG112" i="2"/>
  <c r="BF112" i="2"/>
  <c r="T112" i="2"/>
  <c r="R112" i="2"/>
  <c r="P112" i="2"/>
  <c r="BK112" i="2"/>
  <c r="J112" i="2"/>
  <c r="BE112" i="2"/>
  <c r="BI111" i="2"/>
  <c r="BH111" i="2"/>
  <c r="BG111" i="2"/>
  <c r="BF111" i="2"/>
  <c r="T111" i="2"/>
  <c r="R111" i="2"/>
  <c r="P111" i="2"/>
  <c r="BK111" i="2"/>
  <c r="J111" i="2"/>
  <c r="BE111" i="2"/>
  <c r="BI110" i="2"/>
  <c r="BH110" i="2"/>
  <c r="BG110" i="2"/>
  <c r="BF110" i="2"/>
  <c r="T110" i="2"/>
  <c r="R110" i="2"/>
  <c r="P110" i="2"/>
  <c r="BK110" i="2"/>
  <c r="J110" i="2"/>
  <c r="BE110" i="2"/>
  <c r="BI109" i="2"/>
  <c r="BH109" i="2"/>
  <c r="BG109" i="2"/>
  <c r="BF109" i="2"/>
  <c r="T109" i="2"/>
  <c r="R109" i="2"/>
  <c r="P109" i="2"/>
  <c r="BK109" i="2"/>
  <c r="J109" i="2"/>
  <c r="BE109" i="2"/>
  <c r="BI108" i="2"/>
  <c r="BH108" i="2"/>
  <c r="BG108" i="2"/>
  <c r="BF108" i="2"/>
  <c r="T108" i="2"/>
  <c r="R108" i="2"/>
  <c r="P108" i="2"/>
  <c r="BK108" i="2"/>
  <c r="J108" i="2"/>
  <c r="BE108" i="2"/>
  <c r="BI107" i="2"/>
  <c r="BH107" i="2"/>
  <c r="BG107" i="2"/>
  <c r="BF107" i="2"/>
  <c r="T107" i="2"/>
  <c r="R107" i="2"/>
  <c r="P107" i="2"/>
  <c r="BK107" i="2"/>
  <c r="J107" i="2"/>
  <c r="BE107" i="2"/>
  <c r="BI106" i="2"/>
  <c r="BH106" i="2"/>
  <c r="BG106" i="2"/>
  <c r="BF106" i="2"/>
  <c r="T106" i="2"/>
  <c r="R106" i="2"/>
  <c r="P106" i="2"/>
  <c r="BK106" i="2"/>
  <c r="J106" i="2"/>
  <c r="BE106" i="2"/>
  <c r="BI105" i="2"/>
  <c r="BH105" i="2"/>
  <c r="BG105" i="2"/>
  <c r="BF105" i="2"/>
  <c r="T105" i="2"/>
  <c r="R105" i="2"/>
  <c r="P105" i="2"/>
  <c r="BK105" i="2"/>
  <c r="J105" i="2"/>
  <c r="BE105" i="2"/>
  <c r="BI104" i="2"/>
  <c r="BH104" i="2"/>
  <c r="BG104" i="2"/>
  <c r="BF104" i="2"/>
  <c r="T104" i="2"/>
  <c r="R104" i="2"/>
  <c r="P104" i="2"/>
  <c r="BK104" i="2"/>
  <c r="J104" i="2"/>
  <c r="BE104" i="2"/>
  <c r="BI103" i="2"/>
  <c r="BH103" i="2"/>
  <c r="BG103" i="2"/>
  <c r="BF103" i="2"/>
  <c r="T103" i="2"/>
  <c r="R103" i="2"/>
  <c r="P103" i="2"/>
  <c r="BK103" i="2"/>
  <c r="J103" i="2"/>
  <c r="BE103" i="2"/>
  <c r="BI102" i="2"/>
  <c r="BH102" i="2"/>
  <c r="BG102" i="2"/>
  <c r="BF102" i="2"/>
  <c r="T102" i="2"/>
  <c r="R102" i="2"/>
  <c r="P102" i="2"/>
  <c r="BK102" i="2"/>
  <c r="J102" i="2"/>
  <c r="BE102" i="2"/>
  <c r="BI101" i="2"/>
  <c r="BH101" i="2"/>
  <c r="BG101" i="2"/>
  <c r="BF101" i="2"/>
  <c r="T101" i="2"/>
  <c r="R101" i="2"/>
  <c r="P101" i="2"/>
  <c r="BK101" i="2"/>
  <c r="J101" i="2"/>
  <c r="BE101" i="2"/>
  <c r="BI100" i="2"/>
  <c r="BH100" i="2"/>
  <c r="BG100" i="2"/>
  <c r="BF100" i="2"/>
  <c r="T100" i="2"/>
  <c r="R100" i="2"/>
  <c r="P100" i="2"/>
  <c r="BK100" i="2"/>
  <c r="J100" i="2"/>
  <c r="BE100" i="2"/>
  <c r="BI99" i="2"/>
  <c r="BH99" i="2"/>
  <c r="BG99" i="2"/>
  <c r="BF99" i="2"/>
  <c r="T99" i="2"/>
  <c r="R99" i="2"/>
  <c r="P99" i="2"/>
  <c r="BK99" i="2"/>
  <c r="J99" i="2"/>
  <c r="BE99" i="2"/>
  <c r="BI98" i="2"/>
  <c r="BH98" i="2"/>
  <c r="BG98" i="2"/>
  <c r="BF98" i="2"/>
  <c r="T98" i="2"/>
  <c r="R98" i="2"/>
  <c r="P98" i="2"/>
  <c r="BK98" i="2"/>
  <c r="J98" i="2"/>
  <c r="BE98" i="2"/>
  <c r="BI97" i="2"/>
  <c r="BH97" i="2"/>
  <c r="BG97" i="2"/>
  <c r="BF97" i="2"/>
  <c r="T97" i="2"/>
  <c r="R97" i="2"/>
  <c r="P97" i="2"/>
  <c r="BK97" i="2"/>
  <c r="J97" i="2"/>
  <c r="BE97" i="2"/>
  <c r="BI96" i="2"/>
  <c r="BH96" i="2"/>
  <c r="BG96" i="2"/>
  <c r="BF96" i="2"/>
  <c r="T96" i="2"/>
  <c r="R96" i="2"/>
  <c r="P96" i="2"/>
  <c r="BK96" i="2"/>
  <c r="J96" i="2"/>
  <c r="BE96" i="2"/>
  <c r="BI95" i="2"/>
  <c r="BH95" i="2"/>
  <c r="BG95" i="2"/>
  <c r="BF95" i="2"/>
  <c r="T95" i="2"/>
  <c r="R95" i="2"/>
  <c r="P95" i="2"/>
  <c r="BK95" i="2"/>
  <c r="J95" i="2"/>
  <c r="BE95" i="2"/>
  <c r="BI94" i="2"/>
  <c r="BH94" i="2"/>
  <c r="BG94" i="2"/>
  <c r="BF94" i="2"/>
  <c r="T94" i="2"/>
  <c r="R94" i="2"/>
  <c r="P94" i="2"/>
  <c r="BK94" i="2"/>
  <c r="J94" i="2"/>
  <c r="BE94" i="2"/>
  <c r="BI93" i="2"/>
  <c r="BH93" i="2"/>
  <c r="BG93" i="2"/>
  <c r="BF93" i="2"/>
  <c r="T93" i="2"/>
  <c r="R93" i="2"/>
  <c r="P93" i="2"/>
  <c r="BK93" i="2"/>
  <c r="J93" i="2"/>
  <c r="BE93" i="2"/>
  <c r="BI92" i="2"/>
  <c r="BH92" i="2"/>
  <c r="BG92" i="2"/>
  <c r="BF92" i="2"/>
  <c r="T92" i="2"/>
  <c r="R92" i="2"/>
  <c r="P92" i="2"/>
  <c r="BK92" i="2"/>
  <c r="J92" i="2"/>
  <c r="BE92" i="2"/>
  <c r="BI91" i="2"/>
  <c r="F36" i="2"/>
  <c r="BD53" i="1" s="1"/>
  <c r="BH91" i="2"/>
  <c r="F35" i="2" s="1"/>
  <c r="BC53" i="1" s="1"/>
  <c r="BG91" i="2"/>
  <c r="F34" i="2"/>
  <c r="BB53" i="1" s="1"/>
  <c r="BF91" i="2"/>
  <c r="F33" i="2" s="1"/>
  <c r="BA53" i="1" s="1"/>
  <c r="T91" i="2"/>
  <c r="T90" i="2"/>
  <c r="T89" i="2" s="1"/>
  <c r="R91" i="2"/>
  <c r="R90" i="2" s="1"/>
  <c r="R89" i="2" s="1"/>
  <c r="P91" i="2"/>
  <c r="P90" i="2"/>
  <c r="P89" i="2" s="1"/>
  <c r="AU53" i="1" s="1"/>
  <c r="BK91" i="2"/>
  <c r="BK90" i="2"/>
  <c r="J90" i="2" s="1"/>
  <c r="J61" i="2" s="1"/>
  <c r="J91" i="2"/>
  <c r="BE91" i="2"/>
  <c r="F32" i="2" s="1"/>
  <c r="AZ53" i="1" s="1"/>
  <c r="F83" i="2"/>
  <c r="E81" i="2"/>
  <c r="F53" i="2"/>
  <c r="E51" i="2"/>
  <c r="J23" i="2"/>
  <c r="E23" i="2"/>
  <c r="J85" i="2" s="1"/>
  <c r="J22" i="2"/>
  <c r="J20" i="2"/>
  <c r="E20" i="2"/>
  <c r="F56" i="2" s="1"/>
  <c r="F86" i="2"/>
  <c r="J19" i="2"/>
  <c r="J17" i="2"/>
  <c r="E17" i="2"/>
  <c r="F85" i="2" s="1"/>
  <c r="F55" i="2"/>
  <c r="J16" i="2"/>
  <c r="J14" i="2"/>
  <c r="J83" i="2" s="1"/>
  <c r="J53" i="2"/>
  <c r="E7" i="2"/>
  <c r="E47" i="2" s="1"/>
  <c r="E77" i="2"/>
  <c r="AU65" i="1"/>
  <c r="AS65" i="1"/>
  <c r="AS62" i="1"/>
  <c r="AS54" i="1"/>
  <c r="AS52" i="1"/>
  <c r="AS51" i="1"/>
  <c r="L47" i="1"/>
  <c r="AM46" i="1"/>
  <c r="L46" i="1"/>
  <c r="AM44" i="1"/>
  <c r="L44" i="1"/>
  <c r="L42" i="1"/>
  <c r="L41" i="1"/>
  <c r="F36" i="5" l="1"/>
  <c r="BB57" i="1" s="1"/>
  <c r="F38" i="5"/>
  <c r="BD57" i="1" s="1"/>
  <c r="F35" i="5"/>
  <c r="BA57" i="1" s="1"/>
  <c r="F35" i="4"/>
  <c r="BA56" i="1" s="1"/>
  <c r="F34" i="4"/>
  <c r="AZ56" i="1" s="1"/>
  <c r="J34" i="4"/>
  <c r="AV56" i="1" s="1"/>
  <c r="AT56" i="1" s="1"/>
  <c r="BK258" i="3"/>
  <c r="J258" i="3" s="1"/>
  <c r="J76" i="3" s="1"/>
  <c r="BK201" i="3"/>
  <c r="J201" i="3" s="1"/>
  <c r="J72" i="3" s="1"/>
  <c r="BK185" i="3"/>
  <c r="J185" i="3" s="1"/>
  <c r="J71" i="3" s="1"/>
  <c r="BK174" i="3"/>
  <c r="J174" i="3" s="1"/>
  <c r="J70" i="3" s="1"/>
  <c r="BK157" i="3"/>
  <c r="J157" i="3" s="1"/>
  <c r="J69" i="3" s="1"/>
  <c r="BK141" i="3"/>
  <c r="J141" i="3" s="1"/>
  <c r="J68" i="3" s="1"/>
  <c r="BK131" i="3"/>
  <c r="J131" i="3" s="1"/>
  <c r="J67" i="3" s="1"/>
  <c r="F37" i="3"/>
  <c r="BC55" i="1" s="1"/>
  <c r="BC54" i="1" s="1"/>
  <c r="AY54" i="1" s="1"/>
  <c r="F36" i="3"/>
  <c r="BB55" i="1" s="1"/>
  <c r="BB54" i="1" s="1"/>
  <c r="AX54" i="1" s="1"/>
  <c r="BK101" i="3"/>
  <c r="F38" i="3"/>
  <c r="BD55" i="1" s="1"/>
  <c r="F35" i="3"/>
  <c r="BA55" i="1" s="1"/>
  <c r="F34" i="3"/>
  <c r="AZ55" i="1" s="1"/>
  <c r="J32" i="11"/>
  <c r="AV64" i="1" s="1"/>
  <c r="F35" i="11"/>
  <c r="BC64" i="1" s="1"/>
  <c r="F33" i="11"/>
  <c r="BA64" i="1" s="1"/>
  <c r="F34" i="11"/>
  <c r="BB64" i="1" s="1"/>
  <c r="BB62" i="1" s="1"/>
  <c r="AX62" i="1" s="1"/>
  <c r="F33" i="10"/>
  <c r="BA63" i="1" s="1"/>
  <c r="F36" i="10"/>
  <c r="BD63" i="1" s="1"/>
  <c r="J33" i="10"/>
  <c r="AW63" i="1" s="1"/>
  <c r="F35" i="10"/>
  <c r="BC63" i="1" s="1"/>
  <c r="J64" i="5"/>
  <c r="J31" i="5"/>
  <c r="J38" i="7"/>
  <c r="AG59" i="1"/>
  <c r="J64" i="4"/>
  <c r="J31" i="4"/>
  <c r="F34" i="5"/>
  <c r="AZ57" i="1" s="1"/>
  <c r="J32" i="7"/>
  <c r="AV59" i="1" s="1"/>
  <c r="AT59" i="1" s="1"/>
  <c r="F32" i="7"/>
  <c r="AZ59" i="1" s="1"/>
  <c r="J55" i="2"/>
  <c r="BK89" i="2"/>
  <c r="J89" i="2" s="1"/>
  <c r="J96" i="3"/>
  <c r="J34" i="3"/>
  <c r="AV55" i="1" s="1"/>
  <c r="J35" i="3"/>
  <c r="AW55" i="1" s="1"/>
  <c r="J57" i="4"/>
  <c r="E49" i="5"/>
  <c r="F60" i="5"/>
  <c r="J55" i="6"/>
  <c r="BK83" i="6"/>
  <c r="J83" i="6" s="1"/>
  <c r="J78" i="7"/>
  <c r="J60" i="7"/>
  <c r="P87" i="8"/>
  <c r="AU60" i="1" s="1"/>
  <c r="AU52" i="1" s="1"/>
  <c r="J84" i="9"/>
  <c r="J61" i="9" s="1"/>
  <c r="BK83" i="9"/>
  <c r="J83" i="9" s="1"/>
  <c r="R87" i="10"/>
  <c r="BK106" i="11"/>
  <c r="J32" i="2"/>
  <c r="AV53" i="1" s="1"/>
  <c r="AT53" i="1" s="1"/>
  <c r="J33" i="2"/>
  <c r="AW53" i="1" s="1"/>
  <c r="E49" i="4"/>
  <c r="F60" i="4"/>
  <c r="J34" i="5"/>
  <c r="AV57" i="1" s="1"/>
  <c r="AT57" i="1" s="1"/>
  <c r="J32" i="6"/>
  <c r="AV58" i="1" s="1"/>
  <c r="J33" i="6"/>
  <c r="AW58" i="1" s="1"/>
  <c r="J88" i="8"/>
  <c r="J61" i="8" s="1"/>
  <c r="BK87" i="8"/>
  <c r="J87" i="8" s="1"/>
  <c r="J110" i="8"/>
  <c r="J65" i="8" s="1"/>
  <c r="BK109" i="8"/>
  <c r="J109" i="8" s="1"/>
  <c r="J64" i="8" s="1"/>
  <c r="BK108" i="10"/>
  <c r="J112" i="10"/>
  <c r="J63" i="10" s="1"/>
  <c r="J32" i="8"/>
  <c r="AV60" i="1" s="1"/>
  <c r="F32" i="8"/>
  <c r="AZ60" i="1" s="1"/>
  <c r="P87" i="10"/>
  <c r="AU63" i="1" s="1"/>
  <c r="J32" i="10"/>
  <c r="AV63" i="1" s="1"/>
  <c r="F36" i="7"/>
  <c r="BD59" i="1" s="1"/>
  <c r="J32" i="9"/>
  <c r="AV61" i="1" s="1"/>
  <c r="AT61" i="1" s="1"/>
  <c r="F32" i="9"/>
  <c r="AZ61" i="1" s="1"/>
  <c r="F32" i="10"/>
  <c r="AZ63" i="1" s="1"/>
  <c r="T86" i="11"/>
  <c r="BK83" i="12"/>
  <c r="J83" i="12" s="1"/>
  <c r="J33" i="8"/>
  <c r="AW60" i="1" s="1"/>
  <c r="T130" i="10"/>
  <c r="J33" i="11"/>
  <c r="AW64" i="1" s="1"/>
  <c r="AT64" i="1" s="1"/>
  <c r="P106" i="11"/>
  <c r="P105" i="11" s="1"/>
  <c r="P86" i="11" s="1"/>
  <c r="AU64" i="1" s="1"/>
  <c r="P143" i="11"/>
  <c r="F35" i="12"/>
  <c r="BC66" i="1" s="1"/>
  <c r="BC65" i="1" s="1"/>
  <c r="AY65" i="1" s="1"/>
  <c r="J87" i="14"/>
  <c r="J62" i="14" s="1"/>
  <c r="BK86" i="14"/>
  <c r="J55" i="8"/>
  <c r="E47" i="9"/>
  <c r="F56" i="9"/>
  <c r="J53" i="10"/>
  <c r="F56" i="10"/>
  <c r="P130" i="10"/>
  <c r="J79" i="12"/>
  <c r="J55" i="12"/>
  <c r="J32" i="12"/>
  <c r="AV66" i="1" s="1"/>
  <c r="AT66" i="1" s="1"/>
  <c r="F33" i="12"/>
  <c r="BA66" i="1" s="1"/>
  <c r="BA65" i="1" s="1"/>
  <c r="AW65" i="1" s="1"/>
  <c r="E73" i="13"/>
  <c r="E47" i="13"/>
  <c r="F82" i="13"/>
  <c r="F56" i="13"/>
  <c r="J87" i="13"/>
  <c r="J62" i="13" s="1"/>
  <c r="BK86" i="13"/>
  <c r="J81" i="14"/>
  <c r="J55" i="14"/>
  <c r="T112" i="10"/>
  <c r="T108" i="10" s="1"/>
  <c r="T87" i="10" s="1"/>
  <c r="F32" i="11"/>
  <c r="AZ64" i="1" s="1"/>
  <c r="F36" i="11"/>
  <c r="BD64" i="1" s="1"/>
  <c r="R106" i="11"/>
  <c r="R105" i="11" s="1"/>
  <c r="F36" i="13"/>
  <c r="BD67" i="1" s="1"/>
  <c r="BD65" i="1" s="1"/>
  <c r="T89" i="13"/>
  <c r="T86" i="13" s="1"/>
  <c r="T85" i="13" s="1"/>
  <c r="F34" i="13"/>
  <c r="BB67" i="1" s="1"/>
  <c r="BB65" i="1" s="1"/>
  <c r="AX65" i="1" s="1"/>
  <c r="P112" i="10"/>
  <c r="P108" i="10" s="1"/>
  <c r="R86" i="11"/>
  <c r="F32" i="13"/>
  <c r="AZ67" i="1" s="1"/>
  <c r="AZ65" i="1" s="1"/>
  <c r="AV65" i="1" s="1"/>
  <c r="AT65" i="1" s="1"/>
  <c r="J32" i="13"/>
  <c r="AV67" i="1" s="1"/>
  <c r="AT67" i="1" s="1"/>
  <c r="E47" i="14"/>
  <c r="F56" i="14"/>
  <c r="J33" i="14"/>
  <c r="AW68" i="1" s="1"/>
  <c r="AT68" i="1" s="1"/>
  <c r="BA54" i="1" l="1"/>
  <c r="AW54" i="1" s="1"/>
  <c r="BD54" i="1"/>
  <c r="AZ54" i="1"/>
  <c r="AV54" i="1" s="1"/>
  <c r="AT54" i="1" s="1"/>
  <c r="BC52" i="1"/>
  <c r="AY52" i="1" s="1"/>
  <c r="BK100" i="3"/>
  <c r="J100" i="3" s="1"/>
  <c r="J64" i="3" s="1"/>
  <c r="BB52" i="1"/>
  <c r="AX52" i="1" s="1"/>
  <c r="J101" i="3"/>
  <c r="J65" i="3" s="1"/>
  <c r="BA52" i="1"/>
  <c r="AW52" i="1" s="1"/>
  <c r="BD52" i="1"/>
  <c r="AT55" i="1"/>
  <c r="BC62" i="1"/>
  <c r="AY62" i="1" s="1"/>
  <c r="BA62" i="1"/>
  <c r="AW62" i="1" s="1"/>
  <c r="BD62" i="1"/>
  <c r="AT63" i="1"/>
  <c r="J86" i="13"/>
  <c r="J61" i="13" s="1"/>
  <c r="BK85" i="13"/>
  <c r="J85" i="13" s="1"/>
  <c r="J60" i="12"/>
  <c r="J29" i="12"/>
  <c r="BK87" i="10"/>
  <c r="J87" i="10" s="1"/>
  <c r="J108" i="10"/>
  <c r="J61" i="10" s="1"/>
  <c r="J106" i="11"/>
  <c r="J62" i="11" s="1"/>
  <c r="BK105" i="11"/>
  <c r="J60" i="6"/>
  <c r="J29" i="6"/>
  <c r="J40" i="5"/>
  <c r="AG57" i="1"/>
  <c r="AN57" i="1" s="1"/>
  <c r="AU62" i="1"/>
  <c r="AU51" i="1" s="1"/>
  <c r="J29" i="8"/>
  <c r="J60" i="8"/>
  <c r="AT60" i="1"/>
  <c r="J60" i="2"/>
  <c r="J29" i="2"/>
  <c r="BK85" i="14"/>
  <c r="J85" i="14" s="1"/>
  <c r="J86" i="14"/>
  <c r="J61" i="14" s="1"/>
  <c r="AZ62" i="1"/>
  <c r="AV62" i="1" s="1"/>
  <c r="AT58" i="1"/>
  <c r="AN59" i="1"/>
  <c r="J29" i="9"/>
  <c r="J60" i="9"/>
  <c r="J40" i="4"/>
  <c r="AG56" i="1"/>
  <c r="AN56" i="1" s="1"/>
  <c r="BC51" i="1" l="1"/>
  <c r="W29" i="1" s="1"/>
  <c r="AZ52" i="1"/>
  <c r="AV52" i="1" s="1"/>
  <c r="AT52" i="1" s="1"/>
  <c r="J31" i="3"/>
  <c r="AG55" i="1" s="1"/>
  <c r="AG54" i="1" s="1"/>
  <c r="AN54" i="1" s="1"/>
  <c r="BB51" i="1"/>
  <c r="W28" i="1" s="1"/>
  <c r="BD51" i="1"/>
  <c r="W30" i="1" s="1"/>
  <c r="BA51" i="1"/>
  <c r="AW51" i="1" s="1"/>
  <c r="AK27" i="1" s="1"/>
  <c r="AT62" i="1"/>
  <c r="AG61" i="1"/>
  <c r="AN61" i="1" s="1"/>
  <c r="J38" i="9"/>
  <c r="AG53" i="1"/>
  <c r="J38" i="2"/>
  <c r="AG60" i="1"/>
  <c r="AN60" i="1" s="1"/>
  <c r="J38" i="8"/>
  <c r="AG58" i="1"/>
  <c r="AN58" i="1" s="1"/>
  <c r="J38" i="6"/>
  <c r="J60" i="13"/>
  <c r="J29" i="13"/>
  <c r="AY51" i="1"/>
  <c r="J60" i="14"/>
  <c r="J29" i="14"/>
  <c r="J60" i="10"/>
  <c r="J29" i="10"/>
  <c r="J105" i="11"/>
  <c r="J61" i="11" s="1"/>
  <c r="BK86" i="11"/>
  <c r="J86" i="11" s="1"/>
  <c r="J38" i="12"/>
  <c r="AG66" i="1"/>
  <c r="AZ51" i="1" l="1"/>
  <c r="AV51" i="1" s="1"/>
  <c r="AX51" i="1"/>
  <c r="AN55" i="1"/>
  <c r="J40" i="3"/>
  <c r="W27" i="1"/>
  <c r="AN66" i="1"/>
  <c r="AG63" i="1"/>
  <c r="J38" i="10"/>
  <c r="J38" i="13"/>
  <c r="AG67" i="1"/>
  <c r="AN67" i="1" s="1"/>
  <c r="J29" i="11"/>
  <c r="J60" i="11"/>
  <c r="AG68" i="1"/>
  <c r="AN68" i="1" s="1"/>
  <c r="J38" i="14"/>
  <c r="AG52" i="1"/>
  <c r="AN53" i="1"/>
  <c r="W26" i="1" l="1"/>
  <c r="AN52" i="1"/>
  <c r="AK26" i="1"/>
  <c r="AT51" i="1"/>
  <c r="AG64" i="1"/>
  <c r="AN64" i="1" s="1"/>
  <c r="J38" i="11"/>
  <c r="AN63" i="1"/>
  <c r="AG65" i="1"/>
  <c r="AN65" i="1" s="1"/>
  <c r="AG62" i="1" l="1"/>
  <c r="AN62" i="1" l="1"/>
  <c r="AG51" i="1"/>
  <c r="AN51" i="1" l="1"/>
  <c r="AK23" i="1"/>
  <c r="AK32" i="1" s="1"/>
</calcChain>
</file>

<file path=xl/comments1.xml><?xml version="1.0" encoding="utf-8"?>
<comments xmlns="http://schemas.openxmlformats.org/spreadsheetml/2006/main">
  <authors>
    <author>Brabenec Libor</author>
  </authors>
  <commentList>
    <comment ref="I10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0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0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0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0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0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0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0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1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2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3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4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5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6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7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8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19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0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1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2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3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4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5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6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6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6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6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26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List>
</comments>
</file>

<file path=xl/comments2.xml><?xml version="1.0" encoding="utf-8"?>
<comments xmlns="http://schemas.openxmlformats.org/spreadsheetml/2006/main">
  <authors>
    <author>Brabenec Libor</author>
  </authors>
  <commentList>
    <comment ref="I8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1"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3"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4"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5"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6"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List>
</comments>
</file>

<file path=xl/comments3.xml><?xml version="1.0" encoding="utf-8"?>
<comments xmlns="http://schemas.openxmlformats.org/spreadsheetml/2006/main">
  <authors>
    <author>Brabenec Libor</author>
  </authors>
  <commentList>
    <comment ref="I8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List>
</comments>
</file>

<file path=xl/comments4.xml><?xml version="1.0" encoding="utf-8"?>
<comments xmlns="http://schemas.openxmlformats.org/spreadsheetml/2006/main">
  <authors>
    <author>Brabenec Libor</author>
  </authors>
  <commentList>
    <comment ref="I88"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0"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92"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List>
</comments>
</file>

<file path=xl/comments5.xml><?xml version="1.0" encoding="utf-8"?>
<comments xmlns="http://schemas.openxmlformats.org/spreadsheetml/2006/main">
  <authors>
    <author>Brabenec Libor</author>
  </authors>
  <commentList>
    <comment ref="I87"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 ref="I89" authorId="0">
      <text>
        <r>
          <rPr>
            <b/>
            <sz val="14"/>
            <color indexed="81"/>
            <rFont val="Tahoma"/>
            <family val="2"/>
            <charset val="238"/>
          </rPr>
          <t xml:space="preserve">
NEOCEŇOVAT!
Tuto položku dodává objednatel!</t>
        </r>
        <r>
          <rPr>
            <sz val="9"/>
            <color indexed="81"/>
            <rFont val="Tahoma"/>
            <family val="2"/>
            <charset val="238"/>
          </rPr>
          <t xml:space="preserve">
</t>
        </r>
      </text>
    </comment>
  </commentList>
</comments>
</file>

<file path=xl/sharedStrings.xml><?xml version="1.0" encoding="utf-8"?>
<sst xmlns="http://schemas.openxmlformats.org/spreadsheetml/2006/main" count="15231" uniqueCount="2832">
  <si>
    <t>Export VZ</t>
  </si>
  <si>
    <t>List obsahuje:</t>
  </si>
  <si>
    <t>1) Rekapitulace stavby</t>
  </si>
  <si>
    <t>2) Rekapitulace objektů stavby a soupisů prací</t>
  </si>
  <si>
    <t>3.0</t>
  </si>
  <si>
    <t>ZAMOK</t>
  </si>
  <si>
    <t>False</t>
  </si>
  <si>
    <t>{8522967b-39d8-47eb-bff6-d5a9ddb36382}</t>
  </si>
  <si>
    <t>0,01</t>
  </si>
  <si>
    <t>21</t>
  </si>
  <si>
    <t>15</t>
  </si>
  <si>
    <t>REKAPITULACE ZAKÁZKY</t>
  </si>
  <si>
    <t>v ---  níže se nacházejí doplnkové a pomocné údaje k sestavám  --- v</t>
  </si>
  <si>
    <t>Návod na vyplnění</t>
  </si>
  <si>
    <t>0,001</t>
  </si>
  <si>
    <t>Kód:</t>
  </si>
  <si>
    <t>VZ65418142</t>
  </si>
  <si>
    <t>Měnit lze pouze buňky se žlutým podbarvením!_x000D_
_x000D_
1) v Rekapitulaci zakázky vyplňte údaje o Uchazeči (přenesou se do ostatních sestav i v jiných listech)_x000D_
_x000D_
2) na vybraných listech vyplňte v sestavě Soupis prací ceny u položek_x000D_
_x000D_
Podrobnosti k vyplnění naleznete na poslední záložce s Pokyny pro vyplnění</t>
  </si>
  <si>
    <t>Zakázka:</t>
  </si>
  <si>
    <t>Oprava SZZ ŽST Červená n. V.</t>
  </si>
  <si>
    <t>KSO:</t>
  </si>
  <si>
    <t/>
  </si>
  <si>
    <t>CC-CZ:</t>
  </si>
  <si>
    <t>Místo:</t>
  </si>
  <si>
    <t>Červená nad Vltavou</t>
  </si>
  <si>
    <t>Datum:</t>
  </si>
  <si>
    <t>15. 10. 2018</t>
  </si>
  <si>
    <t>Zadavatel:</t>
  </si>
  <si>
    <t>IČ:</t>
  </si>
  <si>
    <t>SŽDC s.o., OŘ Plzeň, SSZT České Budějovice</t>
  </si>
  <si>
    <t>DIČ:</t>
  </si>
  <si>
    <t>Uchazeč:</t>
  </si>
  <si>
    <t>Vyplň údaj</t>
  </si>
  <si>
    <t>Projektant:</t>
  </si>
  <si>
    <t xml:space="preserve"> </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</si>
  <si>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</si>
  <si>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</si>
  <si>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</si>
  <si>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</si>
  <si>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</si>
  <si>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</si>
  <si>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</si>
  <si>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</si>
  <si>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</si>
  <si>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</si>
  <si>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</si>
  <si>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</si>
  <si>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</si>
  <si>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</si>
  <si>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</si>
  <si>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</si>
  <si>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ZAKÁZKY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</si>
  <si>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</si>
  <si>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</si>
  <si>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</si>
  <si>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</si>
  <si>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</si>
  <si>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</si>
  <si>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</si>
  <si>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</si>
  <si>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</si>
  <si>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</si>
  <si>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</si>
  <si>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</si>
  <si>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</si>
  <si>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</si>
  <si>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</si>
  <si>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</si>
  <si>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</si>
  <si>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</si>
  <si>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zakázky celkem</t>
  </si>
  <si>
    <t>D</t>
  </si>
  <si>
    <t>0</t>
  </si>
  <si>
    <t>###NOIMPORT###</t>
  </si>
  <si>
    <t>IMPORT</t>
  </si>
  <si>
    <t>{00000000-0000-0000-0000-000000000000}</t>
  </si>
  <si>
    <t>01</t>
  </si>
  <si>
    <t>Část SZT</t>
  </si>
  <si>
    <t>STA</t>
  </si>
  <si>
    <t>1</t>
  </si>
  <si>
    <t>{56014bd6-0b19-4cb9-9835-3314f9875c4d}</t>
  </si>
  <si>
    <t>2</t>
  </si>
  <si>
    <t>/</t>
  </si>
  <si>
    <t>PS01</t>
  </si>
  <si>
    <t>Montáže a dodávky zabezpečovacího zařízení</t>
  </si>
  <si>
    <t>Soupis</t>
  </si>
  <si>
    <t>{4e2da8fc-7b1a-4c77-940c-014ff4654b99}</t>
  </si>
  <si>
    <t>PS02</t>
  </si>
  <si>
    <t>N E O C E Ň O V A T - dodávky z centrálních smluv SŽDC</t>
  </si>
  <si>
    <t>{8a814dfc-bba7-451c-8f7a-a9ff6525883a}</t>
  </si>
  <si>
    <t>Návěstidla</t>
  </si>
  <si>
    <t>3</t>
  </si>
  <si>
    <t>{c00a098f-e177-494c-96fc-9db13428ca0d}</t>
  </si>
  <si>
    <t>02</t>
  </si>
  <si>
    <t>Upozorňovadla</t>
  </si>
  <si>
    <t>{6f23554d-6eaa-4771-81ef-94cf18920864}</t>
  </si>
  <si>
    <t>03</t>
  </si>
  <si>
    <t>Přestavníky</t>
  </si>
  <si>
    <t>{b68b6eb4-a192-4e26-8d97-685855cc6297}</t>
  </si>
  <si>
    <t>PS03</t>
  </si>
  <si>
    <t>Kabelizace</t>
  </si>
  <si>
    <t>{82d3c183-ca3a-4716-947a-05114153f00a}</t>
  </si>
  <si>
    <t>PS04</t>
  </si>
  <si>
    <t>VRN</t>
  </si>
  <si>
    <t>{ac1fe2c3-a54d-4bbd-acd1-2a0f7591098a}</t>
  </si>
  <si>
    <t>SO01</t>
  </si>
  <si>
    <t>Reléová místnost</t>
  </si>
  <si>
    <t>{eb0bc675-782d-402a-bdf3-8fc593be1f4b}</t>
  </si>
  <si>
    <t>SO02</t>
  </si>
  <si>
    <t>Zemní práce</t>
  </si>
  <si>
    <t>{c76b5b74-8002-4932-879d-ae53467b11c6}</t>
  </si>
  <si>
    <t>Část TH</t>
  </si>
  <si>
    <t>{802b6db8-6fb6-41d8-bfda-90962bd1c2d7}</t>
  </si>
  <si>
    <t>SO1</t>
  </si>
  <si>
    <t>Oprava nástupišť</t>
  </si>
  <si>
    <t>{1c57852a-23e6-4ba3-9efc-10ba7e8b4232}</t>
  </si>
  <si>
    <t>824</t>
  </si>
  <si>
    <t>SO2</t>
  </si>
  <si>
    <t>Zrušení LISů</t>
  </si>
  <si>
    <t>{d056b951-6463-4e97-b916-2fd0cf0034a5}</t>
  </si>
  <si>
    <t>Část EE</t>
  </si>
  <si>
    <t>{b3014cd4-8178-4982-a564-4437e4b781c1}</t>
  </si>
  <si>
    <t>Elektromontáže</t>
  </si>
  <si>
    <t>{f0fb0da9-a847-4a9c-9028-68a1d19b62f7}</t>
  </si>
  <si>
    <t>{8095b74d-4cde-4beb-b570-e37240982e27}</t>
  </si>
  <si>
    <t>{41b036ac-91f1-45c7-a003-8f6c4994859f}</t>
  </si>
  <si>
    <t>1) Krycí list soupisu</t>
  </si>
  <si>
    <t>2) Rekapitulace</t>
  </si>
  <si>
    <t>3) Soupis prací</t>
  </si>
  <si>
    <t>Zpět na list:</t>
  </si>
  <si>
    <t>Rekapitulace zakázky</t>
  </si>
  <si>
    <t>KRYCÍ LIST SOUPISU</t>
  </si>
  <si>
    <t>Objekt:</t>
  </si>
  <si>
    <t>01 - Část SZT</t>
  </si>
  <si>
    <t>Soupis:</t>
  </si>
  <si>
    <t>PS01 - Montáže a dodávky zabezpečovacího zařízení</t>
  </si>
  <si>
    <t>REKAPITULACE ČLENĚNÍ SOUPISU PRACÍ</t>
  </si>
  <si>
    <t>Kód dílu - Popis</t>
  </si>
  <si>
    <t>Cena celkem [CZK]</t>
  </si>
  <si>
    <t>Náklady soupisu celkem</t>
  </si>
  <si>
    <t>-1</t>
  </si>
  <si>
    <t>001 - Venkovní prvky SZZ</t>
  </si>
  <si>
    <t>002 - Vnitřní prvky SZZ</t>
  </si>
  <si>
    <t>004 - Počítače náprav</t>
  </si>
  <si>
    <t>005 - Objekt pro umístění technologie</t>
  </si>
  <si>
    <t>006 - Demontáže</t>
  </si>
  <si>
    <t>007 - EOV</t>
  </si>
  <si>
    <t>008 - Zkoušky zařízení</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</si>
  <si>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</si>
  <si>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</si>
  <si>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</si>
  <si>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</si>
  <si>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</si>
  <si>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</si>
  <si>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</si>
  <si>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</si>
  <si>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</si>
  <si>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</si>
  <si>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</si>
  <si>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</si>
  <si>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</si>
  <si>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</si>
  <si>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001</t>
  </si>
  <si>
    <t>Venkovní prvky SZZ</t>
  </si>
  <si>
    <t>ROZPOCET</t>
  </si>
  <si>
    <t>M</t>
  </si>
  <si>
    <t>7591020170</t>
  </si>
  <si>
    <t>Součásti elektromotorických přestavníků Klika ruční úplná  (CV201115041M)</t>
  </si>
  <si>
    <t>kus</t>
  </si>
  <si>
    <t>Sborník UOŽI 01 2018</t>
  </si>
  <si>
    <t>8</t>
  </si>
  <si>
    <t>4</t>
  </si>
  <si>
    <t>7591020360</t>
  </si>
  <si>
    <t>Součásti elektromotorických přestavníků Ohrádka přestavníku POP KPS norma 2206.11 (HM0321859992206)</t>
  </si>
  <si>
    <t>6</t>
  </si>
  <si>
    <t>7591020680</t>
  </si>
  <si>
    <t>Součásti elektromotorických přestavníků Souprava připevňovací kloubová elektromotorický přestavník (03083B)</t>
  </si>
  <si>
    <t>5</t>
  </si>
  <si>
    <t>7591020070</t>
  </si>
  <si>
    <t>Součásti elektromotorických přestavníků Deska základ.pod přestav. 700x460  (HM0592139997046)</t>
  </si>
  <si>
    <t>10</t>
  </si>
  <si>
    <t>7590920200</t>
  </si>
  <si>
    <t>Součásti výkolejek Spojnice přestavník.S II norma 70162A (CV701629001)</t>
  </si>
  <si>
    <t>12</t>
  </si>
  <si>
    <t>7</t>
  </si>
  <si>
    <t>7590920220</t>
  </si>
  <si>
    <t>Součásti výkolejek Spojnice přestavník.S IV norma 70164A (CV701649001)</t>
  </si>
  <si>
    <t>14</t>
  </si>
  <si>
    <t>7590920150</t>
  </si>
  <si>
    <t>Součásti výkolejek Tyč kontrolní KJ I norma 70151A (CV701519001)</t>
  </si>
  <si>
    <t>16</t>
  </si>
  <si>
    <t>9</t>
  </si>
  <si>
    <t>7590920160</t>
  </si>
  <si>
    <t>Součásti výkolejek Tyč kontrolní KJ II norma 70152A (CV701529001)</t>
  </si>
  <si>
    <t>18</t>
  </si>
  <si>
    <t>7590920170</t>
  </si>
  <si>
    <t>Součásti výkolejek Tyč kontrolní KJ III norma 70153A (CV701539001)</t>
  </si>
  <si>
    <t>20</t>
  </si>
  <si>
    <t>11</t>
  </si>
  <si>
    <t>7590920180</t>
  </si>
  <si>
    <t>Součásti výkolejek Tyč kontrolní KJ IV norma 70154A (CV701549001)</t>
  </si>
  <si>
    <t>22</t>
  </si>
  <si>
    <t>7590920230</t>
  </si>
  <si>
    <t>Součásti výkolejek Tyč kontrolní Kj VII norma 70169A (CV701699001)</t>
  </si>
  <si>
    <t>24</t>
  </si>
  <si>
    <t>13</t>
  </si>
  <si>
    <t>7590920050</t>
  </si>
  <si>
    <t>Součásti výkolejek Táhlo krátké norma 04070DS013 (CV040705013)</t>
  </si>
  <si>
    <t>26</t>
  </si>
  <si>
    <t>7591020260</t>
  </si>
  <si>
    <t>Součásti elektromotorických přestavníků Kryt kontrolních pravítek elektromotorického přestavníku (č.v.03072 B)</t>
  </si>
  <si>
    <t>28</t>
  </si>
  <si>
    <t>7591020730</t>
  </si>
  <si>
    <t>Součásti elektromotorických přestavníků Třmen upevňovací CV030809003</t>
  </si>
  <si>
    <t>30</t>
  </si>
  <si>
    <t>7591020200</t>
  </si>
  <si>
    <t>Součásti elektromotorických přestavníků Kloub připevňovací horní CV030169001</t>
  </si>
  <si>
    <t>32</t>
  </si>
  <si>
    <t>17</t>
  </si>
  <si>
    <t>7591020190</t>
  </si>
  <si>
    <t>Součásti elektromotorických přestavníků Kloub připevňovací dolní CV030179001</t>
  </si>
  <si>
    <t>34</t>
  </si>
  <si>
    <t>7590920100</t>
  </si>
  <si>
    <t>Součásti výkolejek Prodloužení žlab.pražce norma 20276A (CV202769001)</t>
  </si>
  <si>
    <t>36</t>
  </si>
  <si>
    <t>410</t>
  </si>
  <si>
    <t>7592810030</t>
  </si>
  <si>
    <t>Výstražníky Výstražník V3  (CV708289004)</t>
  </si>
  <si>
    <t>-651815771</t>
  </si>
  <si>
    <t>411</t>
  </si>
  <si>
    <t>7592820040</t>
  </si>
  <si>
    <t>Součásti výstražníku Stožár výstražníku SVVD  (CV708275023)</t>
  </si>
  <si>
    <t>-1653574620</t>
  </si>
  <si>
    <t>412</t>
  </si>
  <si>
    <t>7592820110</t>
  </si>
  <si>
    <t>Součásti výstražníku Nosič kříže  (CV708405063)</t>
  </si>
  <si>
    <t>681364925</t>
  </si>
  <si>
    <t>413</t>
  </si>
  <si>
    <t>7592820190</t>
  </si>
  <si>
    <t>Součásti výstražníku Kříž výstr.jednokol.zvětšený A32a zvýraz.žlutozel.pruh (HM0404229200102)</t>
  </si>
  <si>
    <t>-1497767520</t>
  </si>
  <si>
    <t>414</t>
  </si>
  <si>
    <t>7592820230</t>
  </si>
  <si>
    <t>Součásti výstražníku Tabulka 'POZOR VLAK' hlinik. POZOR VLAK (HM0404229991005)</t>
  </si>
  <si>
    <t>679579837</t>
  </si>
  <si>
    <t>415</t>
  </si>
  <si>
    <t>7592820340</t>
  </si>
  <si>
    <t>Součásti výstražníku Třmen stupačky  (CV708275048)</t>
  </si>
  <si>
    <t>1422816783</t>
  </si>
  <si>
    <t>416</t>
  </si>
  <si>
    <t>7592820350</t>
  </si>
  <si>
    <t>Součásti výstražníku Stupačka (velká)  (CV708275050)</t>
  </si>
  <si>
    <t>783194761</t>
  </si>
  <si>
    <t>417</t>
  </si>
  <si>
    <t>7592820433</t>
  </si>
  <si>
    <t>Součásti výstražníku Nosič výstražníku levý  (CV708405065)</t>
  </si>
  <si>
    <t>688318617</t>
  </si>
  <si>
    <t>418</t>
  </si>
  <si>
    <t>7592820430</t>
  </si>
  <si>
    <t>Součásti výstražníku Nosič výstražníku  (CV708285051)</t>
  </si>
  <si>
    <t>1719929440</t>
  </si>
  <si>
    <t>419</t>
  </si>
  <si>
    <t>7592820640</t>
  </si>
  <si>
    <t>Součásti výstražníku Štít označovací  (HM0404970990177)</t>
  </si>
  <si>
    <t>1795335521</t>
  </si>
  <si>
    <t>420</t>
  </si>
  <si>
    <t>7592830010</t>
  </si>
  <si>
    <t>Součásti stojanu se závorou Stojan závory s pohonem- P1V (CV708409001)</t>
  </si>
  <si>
    <t>973554377</t>
  </si>
  <si>
    <t>421</t>
  </si>
  <si>
    <t>7592830110</t>
  </si>
  <si>
    <t>Součásti stojanu se závorou Břevno závory s unašečem 7,5m (CV708405001)</t>
  </si>
  <si>
    <t>-1148180868</t>
  </si>
  <si>
    <t>422</t>
  </si>
  <si>
    <t>7592830200</t>
  </si>
  <si>
    <t>Součásti stojanu se závorou Křídla s protizávaž.velkým  (CV708405007)</t>
  </si>
  <si>
    <t>1289882849</t>
  </si>
  <si>
    <t>430</t>
  </si>
  <si>
    <t>K</t>
  </si>
  <si>
    <t>7591015034</t>
  </si>
  <si>
    <t>Montáž elektromotorického přestavníku na výhybce s kontrolou jazyků s upevněním kloubovým na koleji - připevnění přestavníku pomocí připevňovací soupravy a zatažení kabelu s kabelovou formou do kabelového závěru, mechanické přezkoušení chodu opravný nátěr. Bez zemních prací</t>
  </si>
  <si>
    <t>990828651</t>
  </si>
  <si>
    <t>431</t>
  </si>
  <si>
    <t>7591015062</t>
  </si>
  <si>
    <t>Připojení elektromotorického přestavníku na výhybku s kontrolou jazyků - připojení a seřízení přestavníkové spojnice, montáž a seřízení kontrolního ústrojí</t>
  </si>
  <si>
    <t>621903039</t>
  </si>
  <si>
    <t>432</t>
  </si>
  <si>
    <t>7591015080</t>
  </si>
  <si>
    <t>Dodatečná montáž ohrazení pro elekromotorický přestavník s plastovou ohrádkou</t>
  </si>
  <si>
    <t>1397804651</t>
  </si>
  <si>
    <t>433</t>
  </si>
  <si>
    <t>7591015102</t>
  </si>
  <si>
    <t>Montáž upevňovací soupravy s upevněním na koleji</t>
  </si>
  <si>
    <t>-2095957403</t>
  </si>
  <si>
    <t>7592815040</t>
  </si>
  <si>
    <t>Montáž plastového výstražníku AŽD 97 s 1 skříní a se závorou AŽD - 99 - smontování kompletního výstražníku, označení označovacími štítky, postavení výstražníku včetně transformátorové skříně na základ, montáž transformátorů do skříně a propojení, zatažení kabelu bez zhotovení a zapojení kabelové formy, nátěr. Bez provedení ochrany proti vlivu trakcí</t>
  </si>
  <si>
    <t>44</t>
  </si>
  <si>
    <t>23</t>
  </si>
  <si>
    <t>7592815042</t>
  </si>
  <si>
    <t>Montáž plastového výstražníku AŽD 97 se 2 skříněmi a se závorou AŽD - 99 - smontování kompletního výstražníku, označení označovacími štítky, postavení výstražníku včetně transformátorové skříně na základ, montáž transformátorů do skříně a propojení, zatažení kabelu bez zhotovení a zapojení kabelové formy, nátěr. Bez provedení ochrany proti vlivu trakcí</t>
  </si>
  <si>
    <t>46</t>
  </si>
  <si>
    <t>434</t>
  </si>
  <si>
    <t>7592825110</t>
  </si>
  <si>
    <t>Montáž výstražného kříže</t>
  </si>
  <si>
    <t>-1145646067</t>
  </si>
  <si>
    <t>437</t>
  </si>
  <si>
    <t>7592835032</t>
  </si>
  <si>
    <t>Montáž součástí stojanu se závorou břevna závorového nad 5,5 m</t>
  </si>
  <si>
    <t>-33764477</t>
  </si>
  <si>
    <t>436</t>
  </si>
  <si>
    <t>7592835040</t>
  </si>
  <si>
    <t>Montáž součástí stojanu se závorou soupravy křídel s protizávažím</t>
  </si>
  <si>
    <t>1194092218</t>
  </si>
  <si>
    <t>438</t>
  </si>
  <si>
    <t>7591305010</t>
  </si>
  <si>
    <t>Montáž zámku výměnového jednoduchého - úprava štěrkového lože, rozebrání zámku, uvolnění závěrného háku, montáž ochranné skříňky a kostry zámku, regulace závěrného háku, přetypování a sestavení zámku, nasazení krytu a jeho zajištění, oštítkování klíčů a kontrola činnosti</t>
  </si>
  <si>
    <t>-832282280</t>
  </si>
  <si>
    <t>440</t>
  </si>
  <si>
    <t>7590415416</t>
  </si>
  <si>
    <t>Montáž tabule na zavěšování klíčů</t>
  </si>
  <si>
    <t>1590282147</t>
  </si>
  <si>
    <t>442</t>
  </si>
  <si>
    <t>7598095060</t>
  </si>
  <si>
    <t>Přezkoušení tabule na zavěšování klíčů - přezkoušení činnosti podle závěrové tabulky, uzavření a zaplombování</t>
  </si>
  <si>
    <t>1438568752</t>
  </si>
  <si>
    <t>441</t>
  </si>
  <si>
    <t>7590417416</t>
  </si>
  <si>
    <t>Demontáž tabule na zavěšování klíčů</t>
  </si>
  <si>
    <t>-1590769451</t>
  </si>
  <si>
    <t>439</t>
  </si>
  <si>
    <t>7591307010</t>
  </si>
  <si>
    <t>Demontáž zámku výměnového jednoduchého</t>
  </si>
  <si>
    <t>-1028275005</t>
  </si>
  <si>
    <t>35</t>
  </si>
  <si>
    <t>7590725058</t>
  </si>
  <si>
    <t>Montáž doplňujících součástí ke světelnému návěstidlu upozorňovadla na návěstidlo</t>
  </si>
  <si>
    <t>70</t>
  </si>
  <si>
    <t>7590725140</t>
  </si>
  <si>
    <t>Situování stožáru návěstidla nebo výstražníku přejezdového zařízení</t>
  </si>
  <si>
    <t>72</t>
  </si>
  <si>
    <t>37</t>
  </si>
  <si>
    <t>7590715034</t>
  </si>
  <si>
    <t>Montáž světelného návěstidla jednostranného stožárového se 3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</si>
  <si>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74</t>
  </si>
  <si>
    <t>38</t>
  </si>
  <si>
    <t>7590715032</t>
  </si>
  <si>
    <t>Montáž světelného návěstidla jednostranného stožárového se 2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</si>
  <si>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76</t>
  </si>
  <si>
    <t>39</t>
  </si>
  <si>
    <t>7590715036</t>
  </si>
  <si>
    <t>Montáž světelného návěstidla jednostranného stožárového se 4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</si>
  <si>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78</t>
  </si>
  <si>
    <t>40</t>
  </si>
  <si>
    <t>7590715042</t>
  </si>
  <si>
    <t>Montáž světelného návěstidla jednostranného stožárového s 5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</si>
  <si>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80</t>
  </si>
  <si>
    <t>41</t>
  </si>
  <si>
    <t>7590715122</t>
  </si>
  <si>
    <t>Montáž světelného návěstidla trpasličího na betonový základ se 2 svítilnami - sestavení kompletního návěstidla bez označení štítky, postavení návěstidla na základ, montáž transformátoru do skříně nebo návěstní svítilny, propojení se svorkovnicemi a svítilnami včetně dodání vodičů, montáž obdélníkové tabulky, nasměrování návěstidla, nátěr. Bez ukončení a zapojení zemního kabelu</t>
  </si>
  <si>
    <t>82</t>
  </si>
  <si>
    <t>42</t>
  </si>
  <si>
    <t>7590715124</t>
  </si>
  <si>
    <t>Montáž světelného návěstidla trpasličího na betonový základ se 3 svítilnami - sestavení kompletního návěstidla bez označení štítky, postavení návěstidla na základ, montáž transformátoru do skříně nebo návěstní svítilny, propojení se svorkovnicemi a svítilnami včetně dodání vodičů, montáž obdélníkové tabulky, nasměrování návěstidla, nátěr. Bez ukončení a zapojení zemního kabelu</t>
  </si>
  <si>
    <t>84</t>
  </si>
  <si>
    <t>43</t>
  </si>
  <si>
    <t>7590725150</t>
  </si>
  <si>
    <t>Montáž přepěťové ochrany pro návěstidlo</t>
  </si>
  <si>
    <t>86</t>
  </si>
  <si>
    <t>7596910040</t>
  </si>
  <si>
    <t>Venkovní telefonní objekty venk.telef.VTO 7 na stěnu norma 54032G (CV540329007)</t>
  </si>
  <si>
    <t>88</t>
  </si>
  <si>
    <t>45</t>
  </si>
  <si>
    <t>7596915030</t>
  </si>
  <si>
    <t>Montáž telefonního objektu VTO 3 - 11 plastového ve sloupu - připevnění telefonního objektu na konstrukci, propojení kabelového závěru s přístrojem, dodání, osazení a zapojení suchého článku, nebo připojení na bateriový rozvod, oprava nátěru, vyzkoušení funkce. Bez provedení ochran proti vlivu trakce a před nebezpečným dotykovým napětím</t>
  </si>
  <si>
    <t>90</t>
  </si>
  <si>
    <t>454</t>
  </si>
  <si>
    <t>7590725070</t>
  </si>
  <si>
    <t>Zatmelení skříně návěstního transformátoru</t>
  </si>
  <si>
    <t>1925385784</t>
  </si>
  <si>
    <t>002</t>
  </si>
  <si>
    <t>Vnitřní prvky SZZ</t>
  </si>
  <si>
    <t>7593320120</t>
  </si>
  <si>
    <t>Prvky Pásek zdíř.pro zástrč.poj. 0,16A norma 71902I (CV719029009)</t>
  </si>
  <si>
    <t>92</t>
  </si>
  <si>
    <t>47</t>
  </si>
  <si>
    <t>7593320147</t>
  </si>
  <si>
    <t>Prvky Pojistka zástrčková 0,16A norma 71903I (CV719039009)</t>
  </si>
  <si>
    <t>94</t>
  </si>
  <si>
    <t>48</t>
  </si>
  <si>
    <t>7593311050</t>
  </si>
  <si>
    <t>Konstrukční díly Svorkovnice WAGO 12-ti dílná norma 72122DS082 (CV721225082)</t>
  </si>
  <si>
    <t>96</t>
  </si>
  <si>
    <t>49</t>
  </si>
  <si>
    <t>7593320129</t>
  </si>
  <si>
    <t>Prvky Pojistka zástrčková 1A norma 71903B (CV719039002)</t>
  </si>
  <si>
    <t>98</t>
  </si>
  <si>
    <t>50</t>
  </si>
  <si>
    <t>7593320102</t>
  </si>
  <si>
    <t>Prvky Pásek zdíř.pro zástrč.poj. 1,0A norma 71902B (CV719029002)</t>
  </si>
  <si>
    <t>100</t>
  </si>
  <si>
    <t>51</t>
  </si>
  <si>
    <t>7593320099</t>
  </si>
  <si>
    <t>Prvky Pásek zdíř.pro zástrč.poj. 0,5A norma 71902A (CV719029001)</t>
  </si>
  <si>
    <t>102</t>
  </si>
  <si>
    <t>52</t>
  </si>
  <si>
    <t>7593320126</t>
  </si>
  <si>
    <t>Prvky Pojistka zástrčková 0,5A norma 71903A (CV719039001)</t>
  </si>
  <si>
    <t>104</t>
  </si>
  <si>
    <t>53</t>
  </si>
  <si>
    <t>7593310940</t>
  </si>
  <si>
    <t>Konstrukční díly Stojanova řada pro 3 stoj. - 19POLI INOV. norma 723679020 (HM0404215990313)</t>
  </si>
  <si>
    <t>106</t>
  </si>
  <si>
    <t>54</t>
  </si>
  <si>
    <t>7592810904</t>
  </si>
  <si>
    <t>Reléový stojan PZS vystrojený na jednokolejné trati s automatickými závorami 2 - 4 kusy výstražníků - kategorie dle ČSN 34 2650 ed.2: PZS 3(2) S,B(N),I(L)</t>
  </si>
  <si>
    <t>komplet</t>
  </si>
  <si>
    <t>108</t>
  </si>
  <si>
    <t>55</t>
  </si>
  <si>
    <t>7593311060</t>
  </si>
  <si>
    <t>Konstrukční díly Svorkovnice WAGO 20-ti dílná norma 72122DS083 (CV721225083)</t>
  </si>
  <si>
    <t>110</t>
  </si>
  <si>
    <t>56</t>
  </si>
  <si>
    <t>7590190140</t>
  </si>
  <si>
    <t>Ostatní Schůdky víceúčelové EN 131  (HM0478850000131)</t>
  </si>
  <si>
    <t>112</t>
  </si>
  <si>
    <t>57</t>
  </si>
  <si>
    <t>7593311040</t>
  </si>
  <si>
    <t>Konstrukční díly Svorkovnice WAGO 10-ti dílná norma 72122DS081 (CV721225081)</t>
  </si>
  <si>
    <t>114</t>
  </si>
  <si>
    <t>58</t>
  </si>
  <si>
    <t>7593330410</t>
  </si>
  <si>
    <t>Výměnné díly Relé dohlížecí napětí baterie DRB 19V norma 719729001 (HM0404221990501)</t>
  </si>
  <si>
    <t>116</t>
  </si>
  <si>
    <t>59</t>
  </si>
  <si>
    <t>7491207830</t>
  </si>
  <si>
    <t>Elektroinstalační materiál Kabelové rošty pozinkované R I kabelový 400mm-délka 3m S</t>
  </si>
  <si>
    <t>118</t>
  </si>
  <si>
    <t>60</t>
  </si>
  <si>
    <t>7494003006</t>
  </si>
  <si>
    <t>Modulární přístroje Jističe do 63 A; 6 kA 1-pólové In 2 A, Ue AC 230 V / DC 72 V, charakteristika C, 1pól, Icn 6 kA</t>
  </si>
  <si>
    <t>120</t>
  </si>
  <si>
    <t>61</t>
  </si>
  <si>
    <t>7494003050</t>
  </si>
  <si>
    <t>Modulární přístroje Jističe do 63 A; 6 kA 2-pólové In 2 A, Ue AC 230/400 V / DC 144 V, charakteristika C, 2pól, Icn 6 kA</t>
  </si>
  <si>
    <t>122</t>
  </si>
  <si>
    <t>62</t>
  </si>
  <si>
    <t>7494003312</t>
  </si>
  <si>
    <t>Modulární přístroje Jističe do 80 A; 10 kA 2-pólové In 0,5 A, Ue AC 230/400 V / DC 144 V, charakteristika C, 2pól, Icn 10 kA</t>
  </si>
  <si>
    <t>124</t>
  </si>
  <si>
    <t>63</t>
  </si>
  <si>
    <t>7494003326</t>
  </si>
  <si>
    <t>Modulární přístroje Jističe do 80 A; 10 kA 2-pólové In 10 A, Ue AC 230/400 V / DC 144 V, charakteristika C, 2pól, Icn 10 kA</t>
  </si>
  <si>
    <t>126</t>
  </si>
  <si>
    <t>64</t>
  </si>
  <si>
    <t>7494000012</t>
  </si>
  <si>
    <t>Rozvodnicové a rozváděčové skříně Distri Rozvodnicové skříně DistriTon Plastové Nástěnné (IP40) pro nástěnnou montáž, průhledné dveře, počet řad 1, počet modulů v řadě 8, krytí IP40, PE+N, barva bílá, materiál: plast</t>
  </si>
  <si>
    <t>128</t>
  </si>
  <si>
    <t>65</t>
  </si>
  <si>
    <t>7494003332</t>
  </si>
  <si>
    <t>Modulární přístroje Jističe do 80 A; 10 kA 2-pólové In 20 A, Ue AC 230/400 V / DC 144 V, charakteristika C, 2pól, Icn 10 kA</t>
  </si>
  <si>
    <t>130</t>
  </si>
  <si>
    <t>66</t>
  </si>
  <si>
    <t>7494009678</t>
  </si>
  <si>
    <t>Přístroje pro spínání a ovládání Spouštěče motoru Příslušenství Napěťové spouště Uc AC/DC 20 ÷ 24 V</t>
  </si>
  <si>
    <t>132</t>
  </si>
  <si>
    <t>67</t>
  </si>
  <si>
    <t>7494003658</t>
  </si>
  <si>
    <t>Modulární přístroje Jističe Příslušenství 1x zapínací kontakt, 1x rozpínací kontakt, např. pro LTE, LTN, LVN, MSO</t>
  </si>
  <si>
    <t>134</t>
  </si>
  <si>
    <t>68</t>
  </si>
  <si>
    <t>7492501010</t>
  </si>
  <si>
    <t>Kabely, vodiče, šňůry Cu - nn Vodič jednožílový Cu, plastová izolace H07V-K 25 rudý (CYA)</t>
  </si>
  <si>
    <t>m</t>
  </si>
  <si>
    <t>136</t>
  </si>
  <si>
    <t>69</t>
  </si>
  <si>
    <t>7492501270</t>
  </si>
  <si>
    <t>Kabely, vodiče, šňůry Cu - nn Vodič jednožílový Cu, plastová izolace H07V-K 6 rudý (CYA)</t>
  </si>
  <si>
    <t>138</t>
  </si>
  <si>
    <t>7492501280</t>
  </si>
  <si>
    <t>Kabely, vodiče, šňůry Cu - nn Vodič jednožílový Cu, plastová izolace H07V-K 6 sv.modrý (CYA)</t>
  </si>
  <si>
    <t>140</t>
  </si>
  <si>
    <t>71</t>
  </si>
  <si>
    <t>7492501020</t>
  </si>
  <si>
    <t>Kabely, vodiče, šňůry Cu - nn Vodič jednožílový Cu, plastová izolace H07V-K 25 sv.modrý (CYA)</t>
  </si>
  <si>
    <t>142</t>
  </si>
  <si>
    <t>7492500880</t>
  </si>
  <si>
    <t>Kabely, vodiče, šňůry Cu - nn Vodič jednožílový Cu, plastová izolace H07V-K 16 žz (CYA)</t>
  </si>
  <si>
    <t>144</t>
  </si>
  <si>
    <t>73</t>
  </si>
  <si>
    <t>7593310100</t>
  </si>
  <si>
    <t>Konstrukční díly Izolace stojanu úplná norma 72368DS005 (CV723685005M)</t>
  </si>
  <si>
    <t>146</t>
  </si>
  <si>
    <t>7593310890</t>
  </si>
  <si>
    <t>Konstrukční díly Stojanova řada pro 1 stoj. - SM HK norma 723679006 (HM0404215990301)</t>
  </si>
  <si>
    <t>148</t>
  </si>
  <si>
    <t>75</t>
  </si>
  <si>
    <t>7590140190</t>
  </si>
  <si>
    <t>Závěry Závěr kabelový UKMP-WM norma 73671A (CV736719001)</t>
  </si>
  <si>
    <t>150</t>
  </si>
  <si>
    <t>7593000090</t>
  </si>
  <si>
    <t>Dobíječe, usměrňovače, napáječe Usměrňovač E230 G24/40, oceloplechová nástěnná skříň 700x500x500, rozšířená stavová indikace opticky i bezpotenciálově, autoamtické testování baterie, programovatelná nabíjecí automatika.</t>
  </si>
  <si>
    <t>152</t>
  </si>
  <si>
    <t>77</t>
  </si>
  <si>
    <t>7593000200</t>
  </si>
  <si>
    <t>Dobíječe, usměrňovače, napáječe Usměrňovač D400 G24/60, oceloplechová skříň 1200x600x400, základní stavová indikace opticky i bezpotenciálově</t>
  </si>
  <si>
    <t>154</t>
  </si>
  <si>
    <t>7491209250</t>
  </si>
  <si>
    <t>Elektroinstalační materiál Kabelové rošty drátěné Ohebná spojka PG</t>
  </si>
  <si>
    <t>156</t>
  </si>
  <si>
    <t>79</t>
  </si>
  <si>
    <t>7593310550</t>
  </si>
  <si>
    <t>Konstrukční díly Police dvojitá (velká) norma 72482C (CV724829003)</t>
  </si>
  <si>
    <t>158</t>
  </si>
  <si>
    <t>7590610020</t>
  </si>
  <si>
    <t>Indikační a kolejové desky a ovládací pulty Buňka světelná jednožárovková norma 72040B (CV720409002)</t>
  </si>
  <si>
    <t>160</t>
  </si>
  <si>
    <t>81</t>
  </si>
  <si>
    <t>7590610180</t>
  </si>
  <si>
    <t>Indikační a kolejové desky a ovládací pulty Tlačítko dvoupoloh. vratné norma 72076A (CV720769001)</t>
  </si>
  <si>
    <t>162</t>
  </si>
  <si>
    <t>7590610190</t>
  </si>
  <si>
    <t>Indikační a kolejové desky a ovládací pulty Tlačítko dvoupoloh.vytah. vratné norma 72076B (CV720769002)</t>
  </si>
  <si>
    <t>164</t>
  </si>
  <si>
    <t>83</t>
  </si>
  <si>
    <t>7590610210</t>
  </si>
  <si>
    <t>Indikační a kolejové desky a ovládací pulty Tlačítko dvoupol.nevratné norma 72077A (CV720779001)</t>
  </si>
  <si>
    <t>166</t>
  </si>
  <si>
    <t>7590610200</t>
  </si>
  <si>
    <t>Indikační a kolejové desky a ovládací pulty Tlačítko dvoupoloh.vratné norma 72076C (CV720769003)</t>
  </si>
  <si>
    <t>168</t>
  </si>
  <si>
    <t>85</t>
  </si>
  <si>
    <t>7590610170</t>
  </si>
  <si>
    <t>Indikační a kolejové desky a ovládací pulty Uzávěr norma 72076DS004 (CV720765004)</t>
  </si>
  <si>
    <t>170</t>
  </si>
  <si>
    <t>7593320534</t>
  </si>
  <si>
    <t>Prvky Trafo TOC F5056-034 3kVA 3x400/230V//3x400/230V norma YyONn (HM0374255990005)</t>
  </si>
  <si>
    <t>172</t>
  </si>
  <si>
    <t>87</t>
  </si>
  <si>
    <t>7593320498</t>
  </si>
  <si>
    <t>Prvky Trafo JOC E5092-0145  1kVA 230/220-230-240V norma SR (HM0374212300350)</t>
  </si>
  <si>
    <t>174</t>
  </si>
  <si>
    <t>7593320483</t>
  </si>
  <si>
    <t>Prvky Trafo JOC E4060-065 400VA 220-230-240/150-230V  (HM0374212300107)</t>
  </si>
  <si>
    <t>176</t>
  </si>
  <si>
    <t>89</t>
  </si>
  <si>
    <t>7593320018</t>
  </si>
  <si>
    <t>Prvky Hlídač izol.stavu HIS-B pro stř.soust. norma 60052B (CV600529002)</t>
  </si>
  <si>
    <t>178</t>
  </si>
  <si>
    <t>7593330040</t>
  </si>
  <si>
    <t>Výměnné díly Relé NMŠ 1-2000 AgNi  (HM0404221990407)</t>
  </si>
  <si>
    <t>180</t>
  </si>
  <si>
    <t>91</t>
  </si>
  <si>
    <t>7593330070</t>
  </si>
  <si>
    <t>Výměnné díly Relé NMŠM 1-750 AgNi  (HM0404221990410)</t>
  </si>
  <si>
    <t>182</t>
  </si>
  <si>
    <t>7593330100</t>
  </si>
  <si>
    <t>Výměnné díly Relé NMŠ 1-3,4 AgNi  (HM0404221990413)</t>
  </si>
  <si>
    <t>184</t>
  </si>
  <si>
    <t>93</t>
  </si>
  <si>
    <t>7593330120</t>
  </si>
  <si>
    <t>Výměnné díly Relé NMŠ 1-1500 AgNi  (HM0404221990415)</t>
  </si>
  <si>
    <t>186</t>
  </si>
  <si>
    <t>7593330160</t>
  </si>
  <si>
    <t>Výměnné díly Relé NMŠ 2-4000 AgNi  (HM0404221990419)</t>
  </si>
  <si>
    <t>188</t>
  </si>
  <si>
    <t>95</t>
  </si>
  <si>
    <t>7593330300</t>
  </si>
  <si>
    <t>Výměnné díly Relé NMŠ 2-60 AgNi  (HM0404221990433)</t>
  </si>
  <si>
    <t>190</t>
  </si>
  <si>
    <t>7593310450</t>
  </si>
  <si>
    <t>Konstrukční díly Panel volné vazby úplný norma 72571C (CV725719003M)</t>
  </si>
  <si>
    <t>192</t>
  </si>
  <si>
    <t>97</t>
  </si>
  <si>
    <t>7596200004</t>
  </si>
  <si>
    <t>Indikátory horkoběžnosti Vybavení domku - stůl, židle apod.</t>
  </si>
  <si>
    <t>sada</t>
  </si>
  <si>
    <t>194</t>
  </si>
  <si>
    <t>7593320666</t>
  </si>
  <si>
    <t>Prvky Panel 2 PENETŮ do skříně RACK</t>
  </si>
  <si>
    <t>196</t>
  </si>
  <si>
    <t>99</t>
  </si>
  <si>
    <t>7596810520</t>
  </si>
  <si>
    <t>Telefonní zapojovače Malá sdělovací technika pro ČD Zálohovaný zdroj, 19" RACK 24V/17AH</t>
  </si>
  <si>
    <t>198</t>
  </si>
  <si>
    <t>7596810540</t>
  </si>
  <si>
    <t>Telefonní zapojovače Malá sdělovací technika pro ČD Baterie 12V, 17Ah - 2ks</t>
  </si>
  <si>
    <t>200</t>
  </si>
  <si>
    <t>101</t>
  </si>
  <si>
    <t>7496700310</t>
  </si>
  <si>
    <t>DŘT, SKŘ, Elektrodispečink, DDTS DŘT a SKŘ skříně pro automatizaci Základní switche, switche s podporou POE, konfigurovatelné switche, průmyslové switche do RACKu, vysokorychlostní modemy Optický swirch řady SCALANCE , 4x 10/100Mbit/s, 2x 100Mbit/s</t>
  </si>
  <si>
    <t>202</t>
  </si>
  <si>
    <t>7593321023</t>
  </si>
  <si>
    <t>Prvky RKS - Přepínač jader REMOTE</t>
  </si>
  <si>
    <t>204</t>
  </si>
  <si>
    <t>103</t>
  </si>
  <si>
    <t>7496700910</t>
  </si>
  <si>
    <t>DŘT, SKŘ, Elektrodispečink, DDTS DŘT a SKŘ skříně pro automatizaci Periférie Klávesnice Advantech 6312kB, provedení pro montážo do 19" Rack skříně</t>
  </si>
  <si>
    <t>206</t>
  </si>
  <si>
    <t>7496701610</t>
  </si>
  <si>
    <t>DŘT, SKŘ, Elektrodispečink, DDTS DŘT a SKŘ skříně pro automatizaci PLC typ_6 (SIEMENS) RACK PC 19" řady SIMATIC, Core I7, 16 GB DDR3, Win 7 Ult 64,Gbit La, USB, COM, audio, DVI, display port, redundant nap. 230V, IPC547D</t>
  </si>
  <si>
    <t>208</t>
  </si>
  <si>
    <t>P</t>
  </si>
  <si>
    <t>Poznámka k položce:
4x TPC + ZPC s JOP</t>
  </si>
  <si>
    <t>105</t>
  </si>
  <si>
    <t>7593320438</t>
  </si>
  <si>
    <t>Prvky Klávesnice CZ - PS/2 norma 80191DS031 (CV801915031)</t>
  </si>
  <si>
    <t>210</t>
  </si>
  <si>
    <t>7496700560</t>
  </si>
  <si>
    <t>DŘT, SKŘ, Elektrodispečink, DDTS DŘT a SKŘ skříně pro automatizaci Periférie Průmyslové řídící PC - Řídící průmyslové PC umístěné v kompaktní odolné plechové šasí vybavené prachovým filtrem a kvalitními ventilátory.</t>
  </si>
  <si>
    <t>212</t>
  </si>
  <si>
    <t>107</t>
  </si>
  <si>
    <t>7496700510</t>
  </si>
  <si>
    <t>DŘT, SKŘ, Elektrodispečink, DDTS DŘT a SKŘ skříně pro automatizaci Periférie LCD monitor s rozlišením 1280x1024(16"), vstupem HDMI, DVI, IPS panel s LED podsvícením.</t>
  </si>
  <si>
    <t>214</t>
  </si>
  <si>
    <t>7496700520</t>
  </si>
  <si>
    <t>DŘT, SKŘ, Elektrodispečink, DDTS DŘT a SKŘ skříně pro automatizaci Periférie LCD monitor s full HD rozlišením 1920x1080, vstupem HDMI, DVI, IPS panel s LED podsvícením, 24"</t>
  </si>
  <si>
    <t>216</t>
  </si>
  <si>
    <t>109</t>
  </si>
  <si>
    <t>7592600010</t>
  </si>
  <si>
    <t>Počítače, SW Trezor zadávacích počítačů TZP pravý IN. norma 621859001 (HM0404219990231)</t>
  </si>
  <si>
    <t>218</t>
  </si>
  <si>
    <t>7592600080</t>
  </si>
  <si>
    <t>Počítače, SW Systémový software aplikace, spojující funkci jednotného obslužného pracoviště (s bezpečným snímáním informací a povelováním) a diagnostického zařízení (umožňující záznam, přenos, archivaci a zobrazení získaných diagnostických dat)</t>
  </si>
  <si>
    <t>220</t>
  </si>
  <si>
    <t>111</t>
  </si>
  <si>
    <t>7590190220</t>
  </si>
  <si>
    <t>Ostatní Klimatizace - Podstropní klimatizační jednotka (venkovní i vnitřní jednotka) nad 7 kW</t>
  </si>
  <si>
    <t>222</t>
  </si>
  <si>
    <t>7590190300</t>
  </si>
  <si>
    <t>Ostatní Klimatizace - Ovladač</t>
  </si>
  <si>
    <t>224</t>
  </si>
  <si>
    <t>113</t>
  </si>
  <si>
    <t>7597100418</t>
  </si>
  <si>
    <t>EZS Klávesnice LCD s menším displejem, 2-mi klávesnicovými zónami a PGM výstupem</t>
  </si>
  <si>
    <t>226</t>
  </si>
  <si>
    <t>7596400207</t>
  </si>
  <si>
    <t>Ústředny a prvky EPS Ústředna EPS 4 smyčky, rozš. na 8 smyček</t>
  </si>
  <si>
    <t>228</t>
  </si>
  <si>
    <t>115</t>
  </si>
  <si>
    <t>7593100470</t>
  </si>
  <si>
    <t>Měniče Měnič navestni BZN3 -24/230V-1kVA na polici norma 719939002 (HM0404229990430)</t>
  </si>
  <si>
    <t>230</t>
  </si>
  <si>
    <t>7593100460</t>
  </si>
  <si>
    <t>Měniče Měnič přestavníkový BZP 3 na polici norma 719929002 (HM0404229990429)</t>
  </si>
  <si>
    <t>232</t>
  </si>
  <si>
    <t>117</t>
  </si>
  <si>
    <t>7593321215</t>
  </si>
  <si>
    <t>Prvky Bezp.zdroj kmit.signalu BZKS20-1.8S norma 728455008 (HM0404229990277)</t>
  </si>
  <si>
    <t>234</t>
  </si>
  <si>
    <t>7593320588</t>
  </si>
  <si>
    <t>Prvky TDI8s – Jednotka 8 bezpečných digitálních vstupů</t>
  </si>
  <si>
    <t>236</t>
  </si>
  <si>
    <t>119</t>
  </si>
  <si>
    <t>7593320597</t>
  </si>
  <si>
    <t>Prvky TDO8s – Jednotka 8 bezpečných digitálních výstupů</t>
  </si>
  <si>
    <t>238</t>
  </si>
  <si>
    <t>7593320594</t>
  </si>
  <si>
    <t>Prvky TDO8 – Jednotka 8 digitálních výstupů</t>
  </si>
  <si>
    <t>240</t>
  </si>
  <si>
    <t>121</t>
  </si>
  <si>
    <t>7593320993</t>
  </si>
  <si>
    <t>Prvky RDN1H F - reléová deska návěstidel hlavních</t>
  </si>
  <si>
    <t>242</t>
  </si>
  <si>
    <t>7593320600</t>
  </si>
  <si>
    <t>Prvky Jednotka BPS4 F</t>
  </si>
  <si>
    <t>244</t>
  </si>
  <si>
    <t>123</t>
  </si>
  <si>
    <t>7593321005</t>
  </si>
  <si>
    <t>Prvky RDV1 F - reléová deska výměn</t>
  </si>
  <si>
    <t>246</t>
  </si>
  <si>
    <t>7593320747</t>
  </si>
  <si>
    <t>Prvky ESB2 F - elektronický střed baterie</t>
  </si>
  <si>
    <t>248</t>
  </si>
  <si>
    <t>125</t>
  </si>
  <si>
    <t>7593320633</t>
  </si>
  <si>
    <t>Prvky Modul externí TM04 pro TAI8 300V</t>
  </si>
  <si>
    <t>250</t>
  </si>
  <si>
    <t>7593320639</t>
  </si>
  <si>
    <t>Prvky Modul externí TM06 pro TAR31 3x400V do hvězdy</t>
  </si>
  <si>
    <t>252</t>
  </si>
  <si>
    <t>127</t>
  </si>
  <si>
    <t>7593320645</t>
  </si>
  <si>
    <t>Prvky Modul externí TR10 pro TAR31 35V DC</t>
  </si>
  <si>
    <t>254</t>
  </si>
  <si>
    <t>7596001540</t>
  </si>
  <si>
    <t>Rádiová zařízení Translátor inkový 600:600 ?, 4kV</t>
  </si>
  <si>
    <t>256</t>
  </si>
  <si>
    <t>129</t>
  </si>
  <si>
    <t>7593320576</t>
  </si>
  <si>
    <t>Prvky TBRP - Jednotka napáječe a opakovače sběrnice</t>
  </si>
  <si>
    <t>258</t>
  </si>
  <si>
    <t>7593320579</t>
  </si>
  <si>
    <t>Prvky TDCC – řídící jednotka sběrnice</t>
  </si>
  <si>
    <t>260</t>
  </si>
  <si>
    <t>131</t>
  </si>
  <si>
    <t>7593320582</t>
  </si>
  <si>
    <t>Prvky TDCD – Komunikační datová jednotka</t>
  </si>
  <si>
    <t>262</t>
  </si>
  <si>
    <t>7593320585</t>
  </si>
  <si>
    <t>Prvky TDMD – Komunikační modemová jednotka</t>
  </si>
  <si>
    <t>264</t>
  </si>
  <si>
    <t>133</t>
  </si>
  <si>
    <t>7593320606</t>
  </si>
  <si>
    <t>Prvky TAI8 – Jednotka 8 analogových napěťových vstupů</t>
  </si>
  <si>
    <t>266</t>
  </si>
  <si>
    <t>7593320798</t>
  </si>
  <si>
    <t>Prvky MPS3D - jednotka napáječe a opakovače sběrnice</t>
  </si>
  <si>
    <t>268</t>
  </si>
  <si>
    <t>135</t>
  </si>
  <si>
    <t>7593320828</t>
  </si>
  <si>
    <t>Prvky CDU3 - komunikační a diagnostická jednotka</t>
  </si>
  <si>
    <t>270</t>
  </si>
  <si>
    <t>7593320813</t>
  </si>
  <si>
    <t>Prvky MVI3 – jednotka analogových napěťových vstupů</t>
  </si>
  <si>
    <t>272</t>
  </si>
  <si>
    <t>137</t>
  </si>
  <si>
    <t>7593320819</t>
  </si>
  <si>
    <t>Prvky MIS3 - jednotka hlídání izolačního stavu</t>
  </si>
  <si>
    <t>274</t>
  </si>
  <si>
    <t>7593320822</t>
  </si>
  <si>
    <t>Prvky MIR3 – jednotka měření izolačních odporů</t>
  </si>
  <si>
    <t>276</t>
  </si>
  <si>
    <t>139</t>
  </si>
  <si>
    <t>7593320801</t>
  </si>
  <si>
    <t>Prvky MCI3 – jednotka 12 digitálních vstupů</t>
  </si>
  <si>
    <t>278</t>
  </si>
  <si>
    <t>7593320591</t>
  </si>
  <si>
    <t>Prvky TDI16 – Jednotka 16 digitálních vstupů</t>
  </si>
  <si>
    <t>280</t>
  </si>
  <si>
    <t>141</t>
  </si>
  <si>
    <t>7593320573</t>
  </si>
  <si>
    <t>Prvky Kazeta TEDIS21 v provedení 19"eurocard</t>
  </si>
  <si>
    <t>282</t>
  </si>
  <si>
    <t>143</t>
  </si>
  <si>
    <t>7593310860</t>
  </si>
  <si>
    <t>Konstrukční díly Stojan pod baterie norma 62184A (CV621849001)</t>
  </si>
  <si>
    <t>286</t>
  </si>
  <si>
    <t>7593320153</t>
  </si>
  <si>
    <t>Prvky Rezistor regulační 2,2Ohm norma 71910F (CV719109006)</t>
  </si>
  <si>
    <t>288</t>
  </si>
  <si>
    <t>145</t>
  </si>
  <si>
    <t>7592900090</t>
  </si>
  <si>
    <t>Baterie Staniční akumulátory Rekombinační zátka AquaGen Premium Top H (použití do 300 Ah)</t>
  </si>
  <si>
    <t>290</t>
  </si>
  <si>
    <t>7592900092</t>
  </si>
  <si>
    <t>Baterie Staniční akumulátory Rekombinační zátka AquaGen Premium Top V (použití od 301 Ah)</t>
  </si>
  <si>
    <t>292</t>
  </si>
  <si>
    <t>147</t>
  </si>
  <si>
    <t>7592900074</t>
  </si>
  <si>
    <t>Baterie Staniční akumulátory NiCd článek 1,2 V/150 Ah C5 s vláknitou elektrodou, cena včetně spojovacího materiálu a bateriového nosiče či stojanu</t>
  </si>
  <si>
    <t>294</t>
  </si>
  <si>
    <t>7592900088</t>
  </si>
  <si>
    <t>Baterie Staniční akumulátory NiCd článek 1,2 V/510 Ah C5 s vláknitou elektrodou, cena včetně spojovacího materiálu a bateriového nosiče či stojanu</t>
  </si>
  <si>
    <t>296</t>
  </si>
  <si>
    <t>149</t>
  </si>
  <si>
    <t>7593321194</t>
  </si>
  <si>
    <t>Prvky Bezp.zdroj kmit.signalu BZKS20-1.1S norma 728455001 (HM0404229990270)</t>
  </si>
  <si>
    <t>298</t>
  </si>
  <si>
    <t>7491200270</t>
  </si>
  <si>
    <t>Elektroinstalační materiál Elektroinstalační lišty a kabelové žlaby Lišta LH 60x40 vkládací bílá 3m</t>
  </si>
  <si>
    <t>300</t>
  </si>
  <si>
    <t>151</t>
  </si>
  <si>
    <t>7494004150</t>
  </si>
  <si>
    <t>Modulární přístroje Přepěťové ochrany Svodiče přepětí typ 2, náhradní díl, Imax 20 kA, Uc AC 230 V, pouze výměnný modul, varistor, např. pro SVM-275-Z, SVM-275-ZS</t>
  </si>
  <si>
    <t>302</t>
  </si>
  <si>
    <t>7593321455</t>
  </si>
  <si>
    <t>Prvky Rázová oddělovací tlumivka 16A</t>
  </si>
  <si>
    <t>304</t>
  </si>
  <si>
    <t>153</t>
  </si>
  <si>
    <t>7593320216</t>
  </si>
  <si>
    <t>Prvky Tlačítko norma 72729DS002 (CV727295002)</t>
  </si>
  <si>
    <t>306</t>
  </si>
  <si>
    <t>7593320417</t>
  </si>
  <si>
    <t>Prvky Jednotka časová CJS norma 75513A (CV755139001)</t>
  </si>
  <si>
    <t>308</t>
  </si>
  <si>
    <t>155</t>
  </si>
  <si>
    <t>7593320420</t>
  </si>
  <si>
    <t>Prvky Jednotka časová CJP norma 75513B (CV755139002)</t>
  </si>
  <si>
    <t>310</t>
  </si>
  <si>
    <t>7492500570</t>
  </si>
  <si>
    <t>Kabely, vodiče, šňůry Cu - nn Vodič jednožílový Cu, plastová izolace H05V-K 0,75 černý (CYA)</t>
  </si>
  <si>
    <t>312</t>
  </si>
  <si>
    <t>157</t>
  </si>
  <si>
    <t>7492501760</t>
  </si>
  <si>
    <t>Kabely, vodiče, šňůry Cu - nn Kabel silový 2 a 3-žílový Cu, plastová izolace CYKY 3J1,5  (3Cx 1,5)</t>
  </si>
  <si>
    <t>314</t>
  </si>
  <si>
    <t>7593100850</t>
  </si>
  <si>
    <t>Měniče Stejnosměrný měnič napětí SMN01.1 se zapojením IZKP+KDK (pozitivní signál PZS s výkonovými LED)</t>
  </si>
  <si>
    <t>316</t>
  </si>
  <si>
    <t>159</t>
  </si>
  <si>
    <t>7590120050</t>
  </si>
  <si>
    <t>Skříně Skříň kabelová pomocná SKP 76 norma 49044H (CV490449008)</t>
  </si>
  <si>
    <t>318</t>
  </si>
  <si>
    <t>7590120120</t>
  </si>
  <si>
    <t>Skříně Základ betonový PSK norma ABZ 26-80 (HM0592111090000)</t>
  </si>
  <si>
    <t>320</t>
  </si>
  <si>
    <t>161</t>
  </si>
  <si>
    <t>7593320969</t>
  </si>
  <si>
    <t>Prvky Translátor TRN</t>
  </si>
  <si>
    <t>322</t>
  </si>
  <si>
    <t>7494009287</t>
  </si>
  <si>
    <t>Přístroje pro spínání a ovládání Stykače a nadproudová relé Stykače Velikost 12 Pomocné relé Finder 60.13.8.230.00.40</t>
  </si>
  <si>
    <t>324</t>
  </si>
  <si>
    <t>163</t>
  </si>
  <si>
    <t>7593320426</t>
  </si>
  <si>
    <t>Prvky Jednotka časová CJS norma 75513D (CV755139004)</t>
  </si>
  <si>
    <t>326</t>
  </si>
  <si>
    <t>7593320429</t>
  </si>
  <si>
    <t>Prvky Jednotka časová CJP norma 75513E (CV755139005)</t>
  </si>
  <si>
    <t>328</t>
  </si>
  <si>
    <t>165</t>
  </si>
  <si>
    <t>7593320414</t>
  </si>
  <si>
    <t>Prvky Deska propojovací DPN norma 75513DS004 (CV755135004)</t>
  </si>
  <si>
    <t>330</t>
  </si>
  <si>
    <t>7593330470</t>
  </si>
  <si>
    <t>Výměnné díly Filtr časové jednotky norma A39101 (HM0404229990227)</t>
  </si>
  <si>
    <t>332</t>
  </si>
  <si>
    <t>167</t>
  </si>
  <si>
    <t>7593310490</t>
  </si>
  <si>
    <t>Konstrukční díly Plechová skříň dolní PRO ZR47 - horní norma 578029001 (HM0383889990237)</t>
  </si>
  <si>
    <t>334</t>
  </si>
  <si>
    <t>7590610030</t>
  </si>
  <si>
    <t>Indikační a kolejové desky a ovládací pulty Buňka světelná dvoužárov. norma 72045A (CV720459001)</t>
  </si>
  <si>
    <t>336</t>
  </si>
  <si>
    <t>169</t>
  </si>
  <si>
    <t>7590610260</t>
  </si>
  <si>
    <t>Indikační a kolejové desky a ovládací pulty Tlačítko třípol.vratné prosvětlovací norma 72079A (CV720799001)</t>
  </si>
  <si>
    <t>338</t>
  </si>
  <si>
    <t>7590610150</t>
  </si>
  <si>
    <t>Indikační a kolejové desky a ovládací pulty Řadič třípolohový 2x45st. norma 72068A (CV720689001)</t>
  </si>
  <si>
    <t>340</t>
  </si>
  <si>
    <t>171</t>
  </si>
  <si>
    <t>7593310910</t>
  </si>
  <si>
    <t>Konstrukční díly Stojanova řada pro 2 stoj. - 19POLI INOV. norma 723679019 (HM0404215990312)</t>
  </si>
  <si>
    <t>342</t>
  </si>
  <si>
    <t>7593100890</t>
  </si>
  <si>
    <t>Měniče Elektronický měnič napětí EM 50/750/3</t>
  </si>
  <si>
    <t>344</t>
  </si>
  <si>
    <t>173</t>
  </si>
  <si>
    <t>7593100880</t>
  </si>
  <si>
    <t>Měniče Elektronický měnič napětí EM 50/250 a EM 50/250.2</t>
  </si>
  <si>
    <t>346</t>
  </si>
  <si>
    <t>7593330420</t>
  </si>
  <si>
    <t>Výměnné díly Hlídač napětí baterie HNB/24V norma 719729002 (HM0404221990502)</t>
  </si>
  <si>
    <t>348</t>
  </si>
  <si>
    <t>175</t>
  </si>
  <si>
    <t>7492501750</t>
  </si>
  <si>
    <t>Kabely, vodiče, šňůry Cu - nn Kabel silový 2 a 3-žílový Cu, plastová izolace CYKY 3O2,5 (3Ax2,5)</t>
  </si>
  <si>
    <t>350</t>
  </si>
  <si>
    <t>7491652010</t>
  </si>
  <si>
    <t>Montáž vnějšího uzemnění uzemňovacích vodičů v zemi z pozinkované oceli (FeZn) do 120 mm2 - uzemňovacího vedení v zemní kynetě, případně v chráničce odvinutí vodiče ze svitku a oddělení příslušné délky, tvarování pásku, spojování. Neobsahuje výkop a zához kabelové kynety a chráničku</t>
  </si>
  <si>
    <t>352</t>
  </si>
  <si>
    <t>177</t>
  </si>
  <si>
    <t>7491652042</t>
  </si>
  <si>
    <t>Montáž vnějšího uzemnění zemnící tyče z pozinkované oceli (FeZn), délky přes 2,1 do 4,5 m - zemnící tyče (horní konec tyče min. 80 cm pod povrchem) včetně připojení tyče k pásku</t>
  </si>
  <si>
    <t>354</t>
  </si>
  <si>
    <t>7492551010</t>
  </si>
  <si>
    <t>Montáž vodičů jednožílových Cu do 16 mm2 - uložení na rošty, pod omítku, do rozvaděče apod.</t>
  </si>
  <si>
    <t>356</t>
  </si>
  <si>
    <t>179</t>
  </si>
  <si>
    <t>7492551012</t>
  </si>
  <si>
    <t>Montáž vodičů jednožílových Cu do 50 mm2 - uložení na rošty, pod omítku, do rozvaděče apod.</t>
  </si>
  <si>
    <t>358</t>
  </si>
  <si>
    <t>7494151010</t>
  </si>
  <si>
    <t>Montáž modulárních rozvodnic min. IP 30, počet modulů do 72 - do zdi, na zeď nebo konstrukci, včetně montáže nosné konstrukce, kotevní, spojovací prvků, provedení zkoušek, dodání atestů, revizní zprávy včetně kusové zkoušky. Neobsahuje elektrovýzbroj</t>
  </si>
  <si>
    <t>360</t>
  </si>
  <si>
    <t>181</t>
  </si>
  <si>
    <t>7494351020</t>
  </si>
  <si>
    <t>Montáž jističů (do 10 kA) dvoupólových nebo 1+N pólových do 20 A</t>
  </si>
  <si>
    <t>362</t>
  </si>
  <si>
    <t>7494353040</t>
  </si>
  <si>
    <t>Montáž příslušenství pro jističe do 630 A spouště napěťové</t>
  </si>
  <si>
    <t>364</t>
  </si>
  <si>
    <t>183</t>
  </si>
  <si>
    <t>7494353055</t>
  </si>
  <si>
    <t>Montáž příslušenství pro jističe do 630 A pomocných kontaktů do 4 kusů</t>
  </si>
  <si>
    <t>366</t>
  </si>
  <si>
    <t>7494651015</t>
  </si>
  <si>
    <t>Montáž ovládacích tlačítek nouzového zastavení</t>
  </si>
  <si>
    <t>368</t>
  </si>
  <si>
    <t>185</t>
  </si>
  <si>
    <t>7494753012</t>
  </si>
  <si>
    <t>Montáž svodičů přepětí pro sítě nn - typ 2 (třída C) pro jednofázové sítě - do rozvaděče nebo skříně</t>
  </si>
  <si>
    <t>370</t>
  </si>
  <si>
    <t>7590145044</t>
  </si>
  <si>
    <t>Montáž závěru kabelového zabezpečovacího na zemní podpěru UKMP - úplná montáž závěru, zatažení kabelu, měření izolačního stavu, jednostranné číslování. Bez provedení zemních prací, zhotovení a zapojení kabelové formy</t>
  </si>
  <si>
    <t>372</t>
  </si>
  <si>
    <t>187</t>
  </si>
  <si>
    <t>7590525790</t>
  </si>
  <si>
    <t>Montáž sady svorkovnic WAGO na DIN lištu</t>
  </si>
  <si>
    <t>374</t>
  </si>
  <si>
    <t>7590615040</t>
  </si>
  <si>
    <t>Montáž tlačítka, světelné buňky, počitadla, zvonku, relé, R, C do kolejové desky nebo pultu za provozu - rozměření a vyznačení místa montáže, vyvrtání a začištění otvoru, montáž prvku, zapojení a vyzkoušení včetně vyvázání vodičů do formy</t>
  </si>
  <si>
    <t>376</t>
  </si>
  <si>
    <t>189</t>
  </si>
  <si>
    <t>7592305020</t>
  </si>
  <si>
    <t>Montáž transformátoru síťového do 500 VA - usazení a zapojení</t>
  </si>
  <si>
    <t>378</t>
  </si>
  <si>
    <t>7592305030</t>
  </si>
  <si>
    <t>Montáž transformátoru oddělovacího do 5 kVA - usazení a zapojení</t>
  </si>
  <si>
    <t>380</t>
  </si>
  <si>
    <t>191</t>
  </si>
  <si>
    <t>7592905022</t>
  </si>
  <si>
    <t>Montáž bloku baterie niklokadmiové kapacity přes 200 Ah - postavení článku, připojení vodičů, ochrana svorek vazelinou, změření napětí, u tekutých baterií kontrola elektrolytu s případným doplněním destilovanou vodou</t>
  </si>
  <si>
    <t>382</t>
  </si>
  <si>
    <t>444</t>
  </si>
  <si>
    <t>7592905010</t>
  </si>
  <si>
    <t>Montáž článku niklokadmiového kapacity do 200 Ah - postavení článku, připojení vodičů, ochrana svorek vazelinou, změření napětí, kontrola elektrolytu s případným doplněním destilovanou vodou</t>
  </si>
  <si>
    <t>1927553225</t>
  </si>
  <si>
    <t>445</t>
  </si>
  <si>
    <t>7592905012</t>
  </si>
  <si>
    <t>Montáž článku niklokadmiového kapacity přes 200 Ah - postavení článku, připojení vodičů, ochrana svorek vazelinou, změření napětí, kontrola elektrolytu s případným doplněním destilovanou vodou</t>
  </si>
  <si>
    <t>-935212431</t>
  </si>
  <si>
    <t>7593005012</t>
  </si>
  <si>
    <t>Montáž dobíječe, usměrňovače, napáječe nástěnného - včetně připojení vodičů elektrické sítě ss rozvodu a uzemnění, přezkoušení funkce</t>
  </si>
  <si>
    <t>384</t>
  </si>
  <si>
    <t>193</t>
  </si>
  <si>
    <t>7593315085</t>
  </si>
  <si>
    <t>Montáž vnitřní části objektu OPD 2,5/3,6 - montáž a ukotvení stojanové řady; montáž podélného roštu šířky 200 mm nad stojanovou řadu, prodlouženého v celé délce objektu, svislého k rozváděči a vodorovného od ovládací desky bateriové skříně k bateriové skříni; zatažení, proměření izolačního stavu a jednostranné číslování zabezpečovacích kabelů, nátěr stojanové řady a kabelových roštů. Zhotovení a zapojení kabelových forem</t>
  </si>
  <si>
    <t>386</t>
  </si>
  <si>
    <t>7593315104</t>
  </si>
  <si>
    <t>Montáž zabezpečovacího stojanu napájecího - upevnění stojanu do stojanové řady, připojení ochranného uzemnění a informativní kontrola zapojení</t>
  </si>
  <si>
    <t>388</t>
  </si>
  <si>
    <t>195</t>
  </si>
  <si>
    <t>7593315124</t>
  </si>
  <si>
    <t>Montáž stojanové řady pro 3 stojany - sestavení dodané konstrukce, vyměření místa a usazení stojanové řady, montáž ochranných plechů a roštu stojanové řady, ukotvení</t>
  </si>
  <si>
    <t>390</t>
  </si>
  <si>
    <t>443</t>
  </si>
  <si>
    <t>7593315120</t>
  </si>
  <si>
    <t>Montáž stojanové řady pro 1 stojan - sestavení dodané konstrukce, vyměření místa a usazení stojanové řady, montáž ochranných plechů a roštu stojanové řady, ukotvení</t>
  </si>
  <si>
    <t>-1696214438</t>
  </si>
  <si>
    <t>7590135060</t>
  </si>
  <si>
    <t>Montáž rozdělovače kabelového zabezpečovacího KR 24 svorek pro 1+3 kabely - na podpěry, zatažení kabelů do rozdělovače, ukončení kabelu, provedení vodní zábrany, kontrola izolačního stavu žil kabelu, zapojení žil na svorkovnice, zalití rozdělovače zalévací hmotou</t>
  </si>
  <si>
    <t>392</t>
  </si>
  <si>
    <t>197</t>
  </si>
  <si>
    <t>7590525235</t>
  </si>
  <si>
    <t>Montáž kabelu návěstního zataženého do tvárnic NCEY s jádrem 1 mm, NCYY s jádrem 1,5 mm, CYAY s jádrem 2,5 mm počet žil do 12 žil - příprava kabelového bubnu a přistavení k tvárnici, úprava konců kabelu, přezkoušení kabelu, zatažení kabelu do tvárnice, uzavření konců kabelu a stočení zbytku kabelu</t>
  </si>
  <si>
    <t>394</t>
  </si>
  <si>
    <t>7590545040</t>
  </si>
  <si>
    <t>Uložení propojovací šňůry do žlabového rozvodu zabezpečovací ústředny - odvinutí, naměření a položení šňůry na lávku nebo do žlabového rozvodu včetně uchycení v ohybech, zakrytí žlabu a zaizolování konců kabelu, prozvonění a označení</t>
  </si>
  <si>
    <t>396</t>
  </si>
  <si>
    <t>199</t>
  </si>
  <si>
    <t>7590545060</t>
  </si>
  <si>
    <t>Ukončení kabelu TCEKY pomocí rozvodného žlábku v ovládacím pultu - zatažení kabelu do sekce řídicího stolu, manipulátoru nebo kabelové skříně a jeho upevnění, odstranění pláště, rozpletení a protažení žil otvory rozvodného žlábku, prozvonění a zapojení na svorkovnici</t>
  </si>
  <si>
    <t>398</t>
  </si>
  <si>
    <t>7590545080</t>
  </si>
  <si>
    <t>Ukončení vodičů a lan do D 16 mm2 - včetně odizolování, montáže kabelových ok, odmontování krytu svorkovnice, zapojení na svorku, označení a vyzkoušení</t>
  </si>
  <si>
    <t>úsek</t>
  </si>
  <si>
    <t>400</t>
  </si>
  <si>
    <t>201</t>
  </si>
  <si>
    <t>7590555130</t>
  </si>
  <si>
    <t>Montáž forma pro kabely TCEKPFLE, TCEKPFLEY, TCEKPFLEZE, TCEKPFLEZY do 2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</si>
  <si>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402</t>
  </si>
  <si>
    <t>7590555240</t>
  </si>
  <si>
    <t>Ukončení kabel CMSM na svorkovnici WAGO do 4 žil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</si>
  <si>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404</t>
  </si>
  <si>
    <t>203</t>
  </si>
  <si>
    <t>7593315106</t>
  </si>
  <si>
    <t>Montáž zabezpečovacího stojanu s elektronickými prvky a panely - upevnění stojanu do stojanové řady, připojení ochranného uzemnění a informativní kontrola zapojení</t>
  </si>
  <si>
    <t>406</t>
  </si>
  <si>
    <t>7593315190</t>
  </si>
  <si>
    <t>Montáž žlabu stojanové řady jednoduchého</t>
  </si>
  <si>
    <t>408</t>
  </si>
  <si>
    <t>205</t>
  </si>
  <si>
    <t>7593315192</t>
  </si>
  <si>
    <t>Montáž žlabu stojanové řady pro přívod kabelu</t>
  </si>
  <si>
    <t>7593315200</t>
  </si>
  <si>
    <t>Montáž žlabu stojanové řady rozvodného</t>
  </si>
  <si>
    <t>207</t>
  </si>
  <si>
    <t>7593315380</t>
  </si>
  <si>
    <t>Montáž panelu reléového</t>
  </si>
  <si>
    <t>7593315410</t>
  </si>
  <si>
    <t>Montáž propojovacího kabelu mezi deskami - včetně zapojení a označení</t>
  </si>
  <si>
    <t>209</t>
  </si>
  <si>
    <t>7593317010</t>
  </si>
  <si>
    <t>Zrušení jednoho zapojení při volné vazbě - odpojení vodiče a jeho vytažení</t>
  </si>
  <si>
    <t>7593333990</t>
  </si>
  <si>
    <t>Hodinová zúčtovací sazba pro opravu elektronických prvků a zařízení</t>
  </si>
  <si>
    <t>hod</t>
  </si>
  <si>
    <t>211</t>
  </si>
  <si>
    <t>7598095210</t>
  </si>
  <si>
    <t>Měření zabezpečovacího relé před uvedením do provozu - kontrola zapojení, provedení příslušných měření, přezkoušení funkce</t>
  </si>
  <si>
    <t>7593315140</t>
  </si>
  <si>
    <t>Ukotvení stojanové řady do stěny jednou spojnicí</t>
  </si>
  <si>
    <t>424</t>
  </si>
  <si>
    <t>213</t>
  </si>
  <si>
    <t>7593315382</t>
  </si>
  <si>
    <t>Montáž panelu se svorkovnicemi</t>
  </si>
  <si>
    <t>426</t>
  </si>
  <si>
    <t>7593335040</t>
  </si>
  <si>
    <t>Montáž malorozměrného relé</t>
  </si>
  <si>
    <t>428</t>
  </si>
  <si>
    <t>215</t>
  </si>
  <si>
    <t>7593335050</t>
  </si>
  <si>
    <t>Montáž zásuvky malorozměrového relé - včetně zapojení přívodů</t>
  </si>
  <si>
    <t>7593335110</t>
  </si>
  <si>
    <t>Montáž zdroje kmitavých signálů - včetně zapojení a označení</t>
  </si>
  <si>
    <t>217</t>
  </si>
  <si>
    <t>7593335130</t>
  </si>
  <si>
    <t>Montáž hlídače izolačního stavu - včetně zapojení a označení</t>
  </si>
  <si>
    <t>7593325080</t>
  </si>
  <si>
    <t>Montáž stavěcího odporu nebo kondenzátoru - včetně zapojení a označení</t>
  </si>
  <si>
    <t>219</t>
  </si>
  <si>
    <t>7593335170</t>
  </si>
  <si>
    <t>Montáž universální časovací jednotky - včetně zapojení a označení</t>
  </si>
  <si>
    <t>7593315425</t>
  </si>
  <si>
    <t>Zhotovení jednoho zapojení při volné vazbě - naměření vodiče, zatažení a připojení</t>
  </si>
  <si>
    <t>221</t>
  </si>
  <si>
    <t>7593315320</t>
  </si>
  <si>
    <t>Montáž translátoru</t>
  </si>
  <si>
    <t>7593315390</t>
  </si>
  <si>
    <t>Montáž panelu (kazety, vany desek plošných spojů) plast do RACKU 19"</t>
  </si>
  <si>
    <t>223</t>
  </si>
  <si>
    <t>7593315435</t>
  </si>
  <si>
    <t>Montáž translátoru včetně bleskojistek</t>
  </si>
  <si>
    <t>446</t>
  </si>
  <si>
    <t>225</t>
  </si>
  <si>
    <t>7592305032</t>
  </si>
  <si>
    <t>Montáž transformátoru oddělovacího od 5 do 25 kVA - usazení a zapojení</t>
  </si>
  <si>
    <t>450</t>
  </si>
  <si>
    <t>7593315100</t>
  </si>
  <si>
    <t>Montáž zabezpečovacího stojanu reléového - upevnění stojanu do stojanové řady, připojení ochranného uzemnění a informativní kontrola zapojení</t>
  </si>
  <si>
    <t>452</t>
  </si>
  <si>
    <t>227</t>
  </si>
  <si>
    <t>7496755010</t>
  </si>
  <si>
    <t>Montáž SKŘ-DŘT, čidla dveřního kontaktu signalizačního - montáž zařízení, instalaci a uvedení do provozu, předepsaných zkoušek a vystavení protokolů a výchozí revize, účast na komplexním vyzkoušení ŘS jako celku, cenu dodavatelské dokumentace</t>
  </si>
  <si>
    <t>7590125015</t>
  </si>
  <si>
    <t>Montáž skříně napájecí - usazení na základy, zatažení kabelů a zřízení kabelové rezervy, opravný nátěr. Neobsahuje výkop a zához jam</t>
  </si>
  <si>
    <t>456</t>
  </si>
  <si>
    <t>229</t>
  </si>
  <si>
    <t>7590155040</t>
  </si>
  <si>
    <t>Montáž pasivní ochrany pro omezení atmosférických vlivů u neelektrizovaných tratí jednoduché včetně uzemnění</t>
  </si>
  <si>
    <t>458</t>
  </si>
  <si>
    <t>7590155044</t>
  </si>
  <si>
    <t>Montáž pasivní ochrany pro omezení atmosférických vlivů u neelektrizovaných tratí jednoduché bez uzemnění</t>
  </si>
  <si>
    <t>460</t>
  </si>
  <si>
    <t>231</t>
  </si>
  <si>
    <t>7590195070</t>
  </si>
  <si>
    <t>Montáž klimatizační jednotky včetně rozvodů nad 5 kW - venkovních a vnitřních částí</t>
  </si>
  <si>
    <t>462</t>
  </si>
  <si>
    <t>7590417080</t>
  </si>
  <si>
    <t>Demontáž stavědlového přístroje 29 pravítek</t>
  </si>
  <si>
    <t>pole</t>
  </si>
  <si>
    <t>464</t>
  </si>
  <si>
    <t>429</t>
  </si>
  <si>
    <t>7590417020</t>
  </si>
  <si>
    <t>Demontáž hradlové skříně stavědla do 6 polí - včetně odpojení zařízení od kabelových rozvodů</t>
  </si>
  <si>
    <t>1986381059</t>
  </si>
  <si>
    <t>7591607032</t>
  </si>
  <si>
    <t>Demontáž pohonu ve stavědle závory mechanické</t>
  </si>
  <si>
    <t>1986047985</t>
  </si>
  <si>
    <t>233</t>
  </si>
  <si>
    <t>7590417120</t>
  </si>
  <si>
    <t>Demontáž kolejového číselníku 6 polí</t>
  </si>
  <si>
    <t>466</t>
  </si>
  <si>
    <t>7590617030</t>
  </si>
  <si>
    <t>Demontáž kolejové desky - včetně odpojení kabelů</t>
  </si>
  <si>
    <t>468</t>
  </si>
  <si>
    <t>235</t>
  </si>
  <si>
    <t>7592503010</t>
  </si>
  <si>
    <t>Úprava adresného SW stanice TEDIS, ústředny MEDIS</t>
  </si>
  <si>
    <t>470</t>
  </si>
  <si>
    <t>409</t>
  </si>
  <si>
    <t>7592505010</t>
  </si>
  <si>
    <t>Montáž vybavení servisního a diagnostického pracoviště</t>
  </si>
  <si>
    <t>-35177357</t>
  </si>
  <si>
    <t>7590625032</t>
  </si>
  <si>
    <t>Montáž jednotného obslužného pracoviště (JOP) zálohovaného - montáž stolů pro umístění počítačového vybavení kanceláře, montáž výpočetní techniky hlavního i zálohovaného pracoviště, včetně propojovacích vedení a monitorů</t>
  </si>
  <si>
    <t>476</t>
  </si>
  <si>
    <t>239</t>
  </si>
  <si>
    <t>7590625070</t>
  </si>
  <si>
    <t>Montáž počítačového ovládání stanice včetně instalace HW a SW TPC</t>
  </si>
  <si>
    <t>478</t>
  </si>
  <si>
    <t>7590625090</t>
  </si>
  <si>
    <t>Montáž trezoru pro počítač</t>
  </si>
  <si>
    <t>480</t>
  </si>
  <si>
    <t>241</t>
  </si>
  <si>
    <t>7592907020</t>
  </si>
  <si>
    <t>Demontáž bloku baterie niklokadmiové kapacity do 200 Ah</t>
  </si>
  <si>
    <t>482</t>
  </si>
  <si>
    <t>7593007012</t>
  </si>
  <si>
    <t>Demontáž dobíječe, usměrňovače, napáječe nástěnného</t>
  </si>
  <si>
    <t>484</t>
  </si>
  <si>
    <t>243</t>
  </si>
  <si>
    <t>7593105012</t>
  </si>
  <si>
    <t>Montáž měniče (zdroje) statického řady EZ1, EZ2 a BZS1-R96 - včetně připojení vodičů elektrické sítě ss rozvodu a uzemnění, přezkoušení funkce</t>
  </si>
  <si>
    <t>486</t>
  </si>
  <si>
    <t>7593315330</t>
  </si>
  <si>
    <t>Montáž datové skříně rack</t>
  </si>
  <si>
    <t>488</t>
  </si>
  <si>
    <t>245</t>
  </si>
  <si>
    <t>7593315384</t>
  </si>
  <si>
    <t>Montáž panelu pro ústřednu MEDIS</t>
  </si>
  <si>
    <t>490</t>
  </si>
  <si>
    <t>7593315386</t>
  </si>
  <si>
    <t>Montáž panelu pro stanici TEDIS</t>
  </si>
  <si>
    <t>492</t>
  </si>
  <si>
    <t>247</t>
  </si>
  <si>
    <t>7596415015</t>
  </si>
  <si>
    <t>Montáž ústředny EPS konvenční do 8 smyček - na určené místo, zapojení vodičů a linky, vedlejší signalizace, připojení sítě, akumulátorové baterie, uzemnění, akustické a světelné signalizace, zapojení vnitřních forem, seřízení a přezkoušení ústředny bez koncových zařízení, předání dokumentace a zaškolení obsluhy</t>
  </si>
  <si>
    <t>494</t>
  </si>
  <si>
    <t>7596455010</t>
  </si>
  <si>
    <t>Montáž prvku pro EPS, ASHS (čidlo, hlásič, spínač atd.)</t>
  </si>
  <si>
    <t>496</t>
  </si>
  <si>
    <t>249</t>
  </si>
  <si>
    <t>7596615010</t>
  </si>
  <si>
    <t>Montáž přijímače DCF - úplná montáž na předem připravené úchytné body nebo na konstrukci, zapojení přívodů, přezkoušení funkce</t>
  </si>
  <si>
    <t>498</t>
  </si>
  <si>
    <t>7596725130</t>
  </si>
  <si>
    <t>Montáž zařízení FAK</t>
  </si>
  <si>
    <t>500</t>
  </si>
  <si>
    <t>251</t>
  </si>
  <si>
    <t>7597115020</t>
  </si>
  <si>
    <t>Montáž ústředny konvenční do 8 smyček - na určené místo, zapojení a vyvážení poplachových a ochranných smyček, připojení sítě, akumulátorové baterie, vnější a dálkové signalizace a uzemnění, oživení, uvedení do provozu, provedení zkoušek, vystavení dokumentace a zaškolení obsluhy</t>
  </si>
  <si>
    <t>502</t>
  </si>
  <si>
    <t>7597135010</t>
  </si>
  <si>
    <t>Montáž prvku pro EZS (čidlo, snímač, siréna)</t>
  </si>
  <si>
    <t>504</t>
  </si>
  <si>
    <t>253</t>
  </si>
  <si>
    <t>7597125035</t>
  </si>
  <si>
    <t>Montáž příšlušenství pro EZS oživení a nastavení systému EZS - včetně připojení, seřízení a přezkoušení funkce</t>
  </si>
  <si>
    <t>soubor</t>
  </si>
  <si>
    <t>506</t>
  </si>
  <si>
    <t>7597125040</t>
  </si>
  <si>
    <t>Montáž příšlušenství pro EZS naprogramování ústředny EZS - včetně připojení, seřízení a přezkoušení funkce</t>
  </si>
  <si>
    <t>508</t>
  </si>
  <si>
    <t>255</t>
  </si>
  <si>
    <t>7593315210</t>
  </si>
  <si>
    <t>Montáž skříně 19" - usazení skříně na místě určení, zapojení</t>
  </si>
  <si>
    <t>510</t>
  </si>
  <si>
    <t>7593325030</t>
  </si>
  <si>
    <t>Montáž zásuvné jednotky elektroniky</t>
  </si>
  <si>
    <t>512</t>
  </si>
  <si>
    <t>004</t>
  </si>
  <si>
    <t>Počítače náprav</t>
  </si>
  <si>
    <t>261</t>
  </si>
  <si>
    <t>7594300500</t>
  </si>
  <si>
    <t>Počítače náprav Vnitřní prvky PN ACS 2000 Sběrnicový modul ABP001-D6 44TE GS02</t>
  </si>
  <si>
    <t>522</t>
  </si>
  <si>
    <t>7594300400</t>
  </si>
  <si>
    <t>Počítače náprav Vnitřní prvky PN ACS 2000 Pojistkový modul SIC006 GS01</t>
  </si>
  <si>
    <t>524</t>
  </si>
  <si>
    <t>265</t>
  </si>
  <si>
    <t>7594300380</t>
  </si>
  <si>
    <t>Počítače náprav Vnitřní prvky PN ACS 2000 Skříň pro bloky šíře 126TE BGT06 126TE</t>
  </si>
  <si>
    <t>530</t>
  </si>
  <si>
    <t>457</t>
  </si>
  <si>
    <t>7594300370</t>
  </si>
  <si>
    <t>Počítače náprav Vnitřní prvky PN ACS 2000 Skříň pro bloky šíře 42TE BGT05 42TE</t>
  </si>
  <si>
    <t>440697336</t>
  </si>
  <si>
    <t>459</t>
  </si>
  <si>
    <t>7594300300</t>
  </si>
  <si>
    <t>Počítače náprav Vnitřní prvky PN ACS 2000 Vyhodnocovací modul IMC003 GS01</t>
  </si>
  <si>
    <t>-1558115495</t>
  </si>
  <si>
    <t>7594300260</t>
  </si>
  <si>
    <t>Počítače náprav Vnitřní prvky PN ACS 2000 Počítací modul ACB004 GS02</t>
  </si>
  <si>
    <t>-1349974046</t>
  </si>
  <si>
    <t>461</t>
  </si>
  <si>
    <t>7594300630</t>
  </si>
  <si>
    <t>Počítače náprav Vnitřní prvky PN ACS 2000 Modem Mfr-07</t>
  </si>
  <si>
    <t>-1775495728</t>
  </si>
  <si>
    <t>269</t>
  </si>
  <si>
    <t>7592000130</t>
  </si>
  <si>
    <t>Bodové prvky v kolejišti Upevňovací svorka hadice RSR</t>
  </si>
  <si>
    <t>538</t>
  </si>
  <si>
    <t>7592000030</t>
  </si>
  <si>
    <t>Bodové prvky v kolejišti Snímač průjezdu kola RSR 180 (4,8m kabel)</t>
  </si>
  <si>
    <t>-1553487596</t>
  </si>
  <si>
    <t>7592000150</t>
  </si>
  <si>
    <t>Bodové prvky v kolejišti Upevňovací šroub BBK</t>
  </si>
  <si>
    <t>pár</t>
  </si>
  <si>
    <t>540</t>
  </si>
  <si>
    <t>271</t>
  </si>
  <si>
    <t>7592000360</t>
  </si>
  <si>
    <t>Bodové prvky v kolejišti Zapojovací skříňka 2 (1 počítací bod, 2 vstupy)PNS-03</t>
  </si>
  <si>
    <t>542</t>
  </si>
  <si>
    <t>7592000270</t>
  </si>
  <si>
    <t>Bodové prvky v kolejišti Zkušební přípravek</t>
  </si>
  <si>
    <t>544</t>
  </si>
  <si>
    <t>7590140090</t>
  </si>
  <si>
    <t>Závěry Závěr kab.univerzál.UKM12 norma 73612A (CV736129001)</t>
  </si>
  <si>
    <t>548</t>
  </si>
  <si>
    <t>275</t>
  </si>
  <si>
    <t>7590140080</t>
  </si>
  <si>
    <t>Závěry Závěr kab.univerz.UPM-24 norma 73611A (CV736119001)</t>
  </si>
  <si>
    <t>550</t>
  </si>
  <si>
    <t>29</t>
  </si>
  <si>
    <t>7590140040</t>
  </si>
  <si>
    <t>Závěry Příruba pro závěr UPM 24 norma 73124D-066 (CV731240066)</t>
  </si>
  <si>
    <t>31</t>
  </si>
  <si>
    <t>7590140030</t>
  </si>
  <si>
    <t>Závěry Příruba pro závěr UKM 12 norma 73124D-065 (CV731240065)</t>
  </si>
  <si>
    <t>7590140020</t>
  </si>
  <si>
    <t>Závěry Víko kabel.závěru UPM 24 dvojité norma 73107D-023 (CV731070023)</t>
  </si>
  <si>
    <t>33</t>
  </si>
  <si>
    <t>7590140010</t>
  </si>
  <si>
    <t>Závěry Víko kabel.závěru UKM 12 jednoduché norma 73107D-020 (CV731070020)</t>
  </si>
  <si>
    <t>7590535080</t>
  </si>
  <si>
    <t>Montáž bleskojistek</t>
  </si>
  <si>
    <t>7491600190</t>
  </si>
  <si>
    <t>Uzemnění Vnější Uzemňovací vedení v zemi, kruhovým vodičem FeZn do D=10 mm</t>
  </si>
  <si>
    <t>552</t>
  </si>
  <si>
    <t>277</t>
  </si>
  <si>
    <t>7592000190</t>
  </si>
  <si>
    <t>Bodové prvky v kolejišti Přepěťová ochrana napájení</t>
  </si>
  <si>
    <t>554</t>
  </si>
  <si>
    <t>7592000250</t>
  </si>
  <si>
    <t>Bodové prvky v kolejišti Přepěťová ochrana EPO 122</t>
  </si>
  <si>
    <t>556</t>
  </si>
  <si>
    <t>279</t>
  </si>
  <si>
    <t>7491600200</t>
  </si>
  <si>
    <t>Uzemnění Vnější Pásek pozink. FeZn 30x4</t>
  </si>
  <si>
    <t>kg</t>
  </si>
  <si>
    <t>558</t>
  </si>
  <si>
    <t>7592005050</t>
  </si>
  <si>
    <t>Montáž počítacího bodu (senzoru) RSR 180 - uložení a připevnění na určené místo, seřízení polohy, přezkoušení</t>
  </si>
  <si>
    <t>560</t>
  </si>
  <si>
    <t>281</t>
  </si>
  <si>
    <t>7594305010</t>
  </si>
  <si>
    <t>Montáž součástí počítače náprav vyhodnocovací části</t>
  </si>
  <si>
    <t>562</t>
  </si>
  <si>
    <t>283</t>
  </si>
  <si>
    <t>7594305020</t>
  </si>
  <si>
    <t>Montáž součástí počítače náprav bleskojistkové svorkovnice</t>
  </si>
  <si>
    <t>566</t>
  </si>
  <si>
    <t>284</t>
  </si>
  <si>
    <t>7594305025</t>
  </si>
  <si>
    <t>Montáž součástí počítače náprav přepěťové ochrany napájení</t>
  </si>
  <si>
    <t>568</t>
  </si>
  <si>
    <t>285</t>
  </si>
  <si>
    <t>7594305035</t>
  </si>
  <si>
    <t>Montáž součástí počítače náprav kabelového závěru KSL-FP pro RSR</t>
  </si>
  <si>
    <t>570</t>
  </si>
  <si>
    <t>7594305040</t>
  </si>
  <si>
    <t>Montáž součástí počítače náprav upevňovací kolejnicové čelisti SK 140</t>
  </si>
  <si>
    <t>572</t>
  </si>
  <si>
    <t>287</t>
  </si>
  <si>
    <t>7594305045</t>
  </si>
  <si>
    <t>Montáž součástí počítače náprav AZF upevňovacího šroubu BBK</t>
  </si>
  <si>
    <t>574</t>
  </si>
  <si>
    <t>7594305050</t>
  </si>
  <si>
    <t>Montáž součástí počítače náprav AZF bloku čítače ZBG</t>
  </si>
  <si>
    <t>576</t>
  </si>
  <si>
    <t>7594305075</t>
  </si>
  <si>
    <t>Montáž součástí počítače náprav skříně pro bloky šíře 126TE BGT 03</t>
  </si>
  <si>
    <t>836769010</t>
  </si>
  <si>
    <t>7594305065</t>
  </si>
  <si>
    <t>Montáž součástí počítače náprav skříně pro bloky šíře 42TE BGT 02</t>
  </si>
  <si>
    <t>580</t>
  </si>
  <si>
    <t>291</t>
  </si>
  <si>
    <t>7598095005</t>
  </si>
  <si>
    <t>Změření zemního odporu</t>
  </si>
  <si>
    <t>582</t>
  </si>
  <si>
    <t>7595605155</t>
  </si>
  <si>
    <t>Montáž modemu, převodníku, repeatru instalace a konfigurace modemu</t>
  </si>
  <si>
    <t>126921661</t>
  </si>
  <si>
    <t>7598095065</t>
  </si>
  <si>
    <t>Přezkoušení a regulace napájecího obvodu za 1 napájecí sběrnici - kontrola zapojení, regulace a přezkoušení sběrnice</t>
  </si>
  <si>
    <t>584</t>
  </si>
  <si>
    <t>293</t>
  </si>
  <si>
    <t>7598095085</t>
  </si>
  <si>
    <t>Přezkoušení a regulace senzoru počítacího bodu - kontrola (nastavení) mechanických parametrů polohy, regulace napájení, kalibrace, kontrola funkce a započítávání, kontrola indikace</t>
  </si>
  <si>
    <t>586</t>
  </si>
  <si>
    <t>7598095090</t>
  </si>
  <si>
    <t>Přezkoušení a regulace počítače náprav včetně vyhotovení protokolu za 1 úsek - provedení příslušných měření, nastavení zařízení, přezkoušení funkce a vyhotovení protokolu</t>
  </si>
  <si>
    <t>588</t>
  </si>
  <si>
    <t>295</t>
  </si>
  <si>
    <t>7499151030</t>
  </si>
  <si>
    <t>Dokončovací práce zkušební provoz - včetně prokázání technických a kvalitativních parametrů zařízení</t>
  </si>
  <si>
    <t>590</t>
  </si>
  <si>
    <t>005</t>
  </si>
  <si>
    <t>Objekt pro umístění technologie</t>
  </si>
  <si>
    <t>7590110660</t>
  </si>
  <si>
    <t>Domky, přístřešky Domky s integrovanou betonovou střechou 3x2,5 m; výška 3,22 m</t>
  </si>
  <si>
    <t>592</t>
  </si>
  <si>
    <t>297</t>
  </si>
  <si>
    <t>7590110710</t>
  </si>
  <si>
    <t>Domky, přístřešky Okapy a děšťové svody - pro rel. domek podle zvl. požadavků a  předložené dokumentace 3x2,5 m</t>
  </si>
  <si>
    <t>594</t>
  </si>
  <si>
    <t>7590190030</t>
  </si>
  <si>
    <t>Ostatní Nástupištní panel (před vchodové dveře RD)</t>
  </si>
  <si>
    <t>596</t>
  </si>
  <si>
    <t>299</t>
  </si>
  <si>
    <t>7494002984</t>
  </si>
  <si>
    <t>Modulární přístroje Jističe do 63 A; 6 kA 1-pólové In 4 A, Ue AC 230 V / DC 72 V, charakteristika B, 1pól, Icn 6 kA</t>
  </si>
  <si>
    <t>598</t>
  </si>
  <si>
    <t>7494002988</t>
  </si>
  <si>
    <t>Modulární přístroje Jističe do 63 A; 6 kA 1-pólové In 10 A, Ue AC 230 V / DC 72 V, charakteristika B, 1pól, Icn 6 kA</t>
  </si>
  <si>
    <t>600</t>
  </si>
  <si>
    <t>301</t>
  </si>
  <si>
    <t>7494002992</t>
  </si>
  <si>
    <t>Modulární přístroje Jističe do 63 A; 6 kA 1-pólové In 16 A, Ue AC 230 V / DC 72 V, charakteristika B, 1pól, Icn 6 kA</t>
  </si>
  <si>
    <t>602</t>
  </si>
  <si>
    <t>7493101700</t>
  </si>
  <si>
    <t>Venkovní osvětlení Svítidla pro montáž na strop nebo stěnu VIPET-II-PC-236, 2x36W</t>
  </si>
  <si>
    <t>604</t>
  </si>
  <si>
    <t>303</t>
  </si>
  <si>
    <t>7493101720</t>
  </si>
  <si>
    <t>Venkovní osvětlení Svítidla pro montáž na strop nebo stěnu VIPET-II-PC-258, 2x58W</t>
  </si>
  <si>
    <t>606</t>
  </si>
  <si>
    <t>7491206680</t>
  </si>
  <si>
    <t>Elektroinstalační materiál Elektrické přímotopy Panel ECOFLEX 1500W ET 15</t>
  </si>
  <si>
    <t>608</t>
  </si>
  <si>
    <t>305</t>
  </si>
  <si>
    <t>7590160010</t>
  </si>
  <si>
    <t>Uzemnění, ukolejnění Sběrnice uzemňovací norma 45211C (CV452119003)</t>
  </si>
  <si>
    <t>610</t>
  </si>
  <si>
    <t>7491204090</t>
  </si>
  <si>
    <t>Elektroinstalační materiál Zásuvky instalační Dvojzásuvka TANGO 5512A-2349 D</t>
  </si>
  <si>
    <t>612</t>
  </si>
  <si>
    <t>307</t>
  </si>
  <si>
    <t>7491204840</t>
  </si>
  <si>
    <t>Elektroinstalační materiál Zásuvky instalační Zásuvka PRAKTIK 5518-2929 D</t>
  </si>
  <si>
    <t>614</t>
  </si>
  <si>
    <t>7491200080</t>
  </si>
  <si>
    <t>Elektroinstalační materiál Elektroinstalační lišty a kabelové žlaby Lišta LV 11x10 vkládací bílá 2m</t>
  </si>
  <si>
    <t>616</t>
  </si>
  <si>
    <t>309</t>
  </si>
  <si>
    <t>7491200200</t>
  </si>
  <si>
    <t>Elektroinstalační materiál Elektroinstalační lišty a kabelové žlaby Lišta LV 24x22 vkládací bílá 2m</t>
  </si>
  <si>
    <t>618</t>
  </si>
  <si>
    <t>7494003986</t>
  </si>
  <si>
    <t>Modulární přístroje Proudové chrániče Proudové chrániče s nadproudovou ochranou 10 kA typ AC In 20 A, Ue AC 230 V, charakteristika B, Idn 30 mA, 1+N-pól, Icn 10 kA, typ AC</t>
  </si>
  <si>
    <t>620</t>
  </si>
  <si>
    <t>311</t>
  </si>
  <si>
    <t>7494003672</t>
  </si>
  <si>
    <t>Modulární přístroje Jističe Příslušenství 1x zapínací kontakt, 1x rozpínací kontakt, testovací tlačítko, reset, např. pro LTE, LTN, LVN</t>
  </si>
  <si>
    <t>622</t>
  </si>
  <si>
    <t>7590190010</t>
  </si>
  <si>
    <t>Ostatní Patka základová</t>
  </si>
  <si>
    <t>624</t>
  </si>
  <si>
    <t>313</t>
  </si>
  <si>
    <t>7590190020</t>
  </si>
  <si>
    <t>Ostatní Patka základová - odtoková</t>
  </si>
  <si>
    <t>626</t>
  </si>
  <si>
    <t>7492553010</t>
  </si>
  <si>
    <t>Montáž kabelů 2- a 3-žílových Cu do 16 mm2 - uložení do země, chráničky, na rošty, pod omítku apod.</t>
  </si>
  <si>
    <t>966290109</t>
  </si>
  <si>
    <t>407</t>
  </si>
  <si>
    <t>7492554010</t>
  </si>
  <si>
    <t>Montáž kabelů 4- a 5-žílových Cu do 16 mm2 - uložení do země, chráničky, na rošty, pod omítku apod.</t>
  </si>
  <si>
    <t>-813251634</t>
  </si>
  <si>
    <t>7494000018</t>
  </si>
  <si>
    <t>Rozvodnicové a rozváděčové skříně Distri Rozvodnicové skříně DistriTon Plastové Nástěnné (IP40) pro nástěnnou montáž, průhledné dveře, počet řad 3, počet modulů v řadě 14, krytí IP40, PE+N, barva bílá, materiál: plast</t>
  </si>
  <si>
    <t>-1638621368</t>
  </si>
  <si>
    <t>7491555035</t>
  </si>
  <si>
    <t>Montáž svítidel základních instalačních zářivkových s krytem s 4 zdroji 1x36 W nebo 1x58 W, IP20 - včetně zapojení a osazení, s klasickým nebo elektronickým předřadníkem, včetně montáže zářivky</t>
  </si>
  <si>
    <t>636</t>
  </si>
  <si>
    <t>405</t>
  </si>
  <si>
    <t>5963125005</t>
  </si>
  <si>
    <t>Panel železobetonový silniční rozměru 300x150x15</t>
  </si>
  <si>
    <t>-1284314820</t>
  </si>
  <si>
    <t>7491600730</t>
  </si>
  <si>
    <t>Uzemnění Hromosvodné vedení Tyč JR 2,0 ALMgSi jímací</t>
  </si>
  <si>
    <t>975313530</t>
  </si>
  <si>
    <t>403</t>
  </si>
  <si>
    <t>7492501240</t>
  </si>
  <si>
    <t>Kabely, vodiče, šňůry Cu - nn Vodič jednožílový Cu, plastová izolace H07V-K 50 žz (CYA)</t>
  </si>
  <si>
    <t>906379130</t>
  </si>
  <si>
    <t>7491601710</t>
  </si>
  <si>
    <t>Uzemnění Hromosvodné vedení Svorka SZa zkušební   (SZm)</t>
  </si>
  <si>
    <t>1709681285</t>
  </si>
  <si>
    <t>401</t>
  </si>
  <si>
    <t>1816525032</t>
  </si>
  <si>
    <t>7499700510</t>
  </si>
  <si>
    <t>Kabely trakčního vedení, Různé TV Žlab PVC 100x100 mm šíře</t>
  </si>
  <si>
    <t>358125928</t>
  </si>
  <si>
    <t>331</t>
  </si>
  <si>
    <t>7494351010</t>
  </si>
  <si>
    <t>Montáž jističů (do 10 kA) jednopólových do 20 A</t>
  </si>
  <si>
    <t>662</t>
  </si>
  <si>
    <t>7590115005</t>
  </si>
  <si>
    <t>Montáž objektu rozměru do 2,5 x 3,6 m - usazení na základy, zatažení kabelů a zřízení kabelové rezervy, opravný nátěr. Neobsahuje výkop a zához jam</t>
  </si>
  <si>
    <t>664</t>
  </si>
  <si>
    <t>9902200600</t>
  </si>
  <si>
    <t>Doprava dodávek zhotovitele, dodávek objednatele nebo výzisku mechanizací přes 3,5 t objemnějšího kusového materiálu do 80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</si>
  <si>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t</t>
  </si>
  <si>
    <t>1657181920</t>
  </si>
  <si>
    <t>PSC</t>
  </si>
  <si>
    <t>Poznámka k souboru cen:_x000D_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V případě, že vozidlo jede jednosměrně (okružně), uvažuje se poloviční vzdálenost z celkově ujeté trasy.</t>
  </si>
  <si>
    <t>395</t>
  </si>
  <si>
    <t>9903100100</t>
  </si>
  <si>
    <t xml:space="preserve">Přeprava mechanizace na místo prováděných prací o hmotnosti do 12 t přes 50 do 100 km Poznámka: Ceny jsou určeny pro dopravu mechanizmů na místo prováděných prací po silnici i po kolejích. V ceně jsou započteny i náklady na zpáteční cestu dopravního prostředku. Měrnou jednotkou je kus přepravovaného stroje. </t>
  </si>
  <si>
    <t>-740181190</t>
  </si>
  <si>
    <t>Poznámka k souboru cen:_x000D_
Ceny jsou určeny pro dopravu mechanizmů na místo prováděných prací po silnici i po kolejích.V ceně jsou započteny i náklady na zpáteční cestu dopravního prostředku. Měrnou jednotkou je kus přepravovaného stroje.</t>
  </si>
  <si>
    <t>006</t>
  </si>
  <si>
    <t>Demontáže</t>
  </si>
  <si>
    <t>337</t>
  </si>
  <si>
    <t>7590717032</t>
  </si>
  <si>
    <t>Demontáž světelného návěstidla jednostranného stožárového se 2 svítilnami - bez bourání (demontáže) základu</t>
  </si>
  <si>
    <t>674</t>
  </si>
  <si>
    <t>423</t>
  </si>
  <si>
    <t>7590717034</t>
  </si>
  <si>
    <t>Demontáž světelného návěstidla jednostranného stožárového se 3 svítilnami - bez bourání (demontáže) základu</t>
  </si>
  <si>
    <t>-1438953170</t>
  </si>
  <si>
    <t>7590717036</t>
  </si>
  <si>
    <t>Demontáž světelného návěstidla jednostranného stožárového se 4 svítilnami - bez bourání (demontáže) základu</t>
  </si>
  <si>
    <t>-1130268328</t>
  </si>
  <si>
    <t>425</t>
  </si>
  <si>
    <t>7590717042</t>
  </si>
  <si>
    <t>Demontáž světelného návěstidla jednostranného stožárového s 5 svítilnami - bez bourání (demontáže) základu</t>
  </si>
  <si>
    <t>97613531</t>
  </si>
  <si>
    <t>7590717124</t>
  </si>
  <si>
    <t>Demontáž světelného návěstidla trpasličího z betonového základu se 3 svítilnami - bez bourání (demontáže) základu</t>
  </si>
  <si>
    <t>-1523041166</t>
  </si>
  <si>
    <t>427</t>
  </si>
  <si>
    <t>7590717128</t>
  </si>
  <si>
    <t>Demontáž světelného návěstidla trpasličího z betonového základu s 5 svítilnami - bez bourání (demontáže) základu</t>
  </si>
  <si>
    <t>-1658626314</t>
  </si>
  <si>
    <t>7591117010</t>
  </si>
  <si>
    <t>Demontáž mechanického přestavníku na straně stojanu</t>
  </si>
  <si>
    <t>684</t>
  </si>
  <si>
    <t>7591207010</t>
  </si>
  <si>
    <t>Demontáž mechanického závorníku</t>
  </si>
  <si>
    <t>523119842</t>
  </si>
  <si>
    <t>447</t>
  </si>
  <si>
    <t>7591607010</t>
  </si>
  <si>
    <t>Demontáž mechanické závory jednoduché - bez bourání základu</t>
  </si>
  <si>
    <t>399849893</t>
  </si>
  <si>
    <t>345</t>
  </si>
  <si>
    <t>7593407030</t>
  </si>
  <si>
    <t>Demontáž nosiče kladek z pod stavědla do 3 m</t>
  </si>
  <si>
    <t>690</t>
  </si>
  <si>
    <t>7593407050</t>
  </si>
  <si>
    <t>Demontáž kladky jednoduché ze sloupku</t>
  </si>
  <si>
    <t>692</t>
  </si>
  <si>
    <t>347</t>
  </si>
  <si>
    <t>7593407060</t>
  </si>
  <si>
    <t>Demontáž kladky dvojité ze sloupku</t>
  </si>
  <si>
    <t>694</t>
  </si>
  <si>
    <t>7593407072</t>
  </si>
  <si>
    <t>Demontáž kladky ze žlabu obsazeného</t>
  </si>
  <si>
    <t>696</t>
  </si>
  <si>
    <t>349</t>
  </si>
  <si>
    <t>7593407102</t>
  </si>
  <si>
    <t>Demontáž kladky výstupní pod stavědlem dvoudílné</t>
  </si>
  <si>
    <t>698</t>
  </si>
  <si>
    <t>7593407130</t>
  </si>
  <si>
    <t>Demontáž drátovodu dvojitého ze žlabu</t>
  </si>
  <si>
    <t>700</t>
  </si>
  <si>
    <t>351</t>
  </si>
  <si>
    <t>7593407140</t>
  </si>
  <si>
    <t>Demontáž drátovodu dvojitého ze sloupků</t>
  </si>
  <si>
    <t>702</t>
  </si>
  <si>
    <t>7593407220</t>
  </si>
  <si>
    <t>Demontáž žlabu ocelového s poklopem 40 x 30 x 100</t>
  </si>
  <si>
    <t>704</t>
  </si>
  <si>
    <t>353</t>
  </si>
  <si>
    <t>7593407282</t>
  </si>
  <si>
    <t>Demontáž žlabu betonového složeného T III - K</t>
  </si>
  <si>
    <t>706</t>
  </si>
  <si>
    <t>007</t>
  </si>
  <si>
    <t>EOV</t>
  </si>
  <si>
    <t>7493300100</t>
  </si>
  <si>
    <t>Elektrický ohřev výhybek (EOV) Periferní rozváděče Rozváděč ohřevu výměn pro 2 výhybky s měřením a podřízenou jednotkou</t>
  </si>
  <si>
    <t>708</t>
  </si>
  <si>
    <t>355</t>
  </si>
  <si>
    <t>7493300130</t>
  </si>
  <si>
    <t>Elektrický ohřev výhybek (EOV) Řídící rozváděče Rozváděč pro ovládání a signalizaci, podřízený, 4 okruhy,do 7 rozvaděčů,do 40 okruhů VO a až se 32 připojenými vyhybkami EOV</t>
  </si>
  <si>
    <t>710</t>
  </si>
  <si>
    <t>7493300460</t>
  </si>
  <si>
    <t>Elektrický ohřev výhybek (EOV) Topná souprava pro výhybku s nežlabovým pražcem J491:14-760</t>
  </si>
  <si>
    <t>712</t>
  </si>
  <si>
    <t>357</t>
  </si>
  <si>
    <t>7493301050</t>
  </si>
  <si>
    <t>Elektrický ohřev výhybek (EOV) SW Projekt vizualizace</t>
  </si>
  <si>
    <t>714</t>
  </si>
  <si>
    <t>7493300990</t>
  </si>
  <si>
    <t>Elektrický ohřev výhybek (EOV) SW Odzkoušení rozváděče</t>
  </si>
  <si>
    <t>716</t>
  </si>
  <si>
    <t>359</t>
  </si>
  <si>
    <t>7493351030</t>
  </si>
  <si>
    <t>Montáž elektrického ohřevu výhybek (EOV) kompletní topné soupravy na jednoduchou výhybku J60-1:26,5-2500 -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</si>
  <si>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718</t>
  </si>
  <si>
    <t>7493351105</t>
  </si>
  <si>
    <t>Montáž elektrického ohřevu výhybek (EOV) topné tyče topné desky v prostoru závěru výhybky</t>
  </si>
  <si>
    <t>720</t>
  </si>
  <si>
    <t>361</t>
  </si>
  <si>
    <t>7493351110</t>
  </si>
  <si>
    <t>Montáž elektrického ohřevu výhybek (EOV) topné tyče teplotního čidla</t>
  </si>
  <si>
    <t>722</t>
  </si>
  <si>
    <t>7498152604</t>
  </si>
  <si>
    <t>Vyhotovení pravidelné revizní zprávy pro EOV doba provedení do 15 hod - celková prohlídka zařízení včetně měření, zkoušek zařízení tohoto provozního souboru nebo stavebního objektu revizním technikem na zařízení podle požadavku ČSN, včetně hodnocení a vyhotovení celkové revizní zprávy</t>
  </si>
  <si>
    <t>724</t>
  </si>
  <si>
    <t>363</t>
  </si>
  <si>
    <t>7498152678</t>
  </si>
  <si>
    <t>Vyhotovení pravidelné revizní zprávy pro jednotlivé technologie EOV do 5 výhybek - celková prohlídka zařízení včetně měření, zkoušek zařízení tohoto provozního souboru nebo stavebního objektu revizním technikem na zařízení podle požadavku ČSN, včetně hodnocení a vyhotovení celkové revizní zprávy</t>
  </si>
  <si>
    <t>726</t>
  </si>
  <si>
    <t>7498153566</t>
  </si>
  <si>
    <t>Provedení prohlídky a zkoušky v provozu (§ 48) transformovny transformovny 25 kV pro EOV - celková prohlídka zařízení provozního souboru nebo stavebního objektu včetně měření, zkoušek zařízení tohoto provozního souboru nebo stavebního objektu osobou odborně způsobilou (inspektorem) na zařízení podle požadavku ČSN, včetně hodnocení a vyhotovení protokolu</t>
  </si>
  <si>
    <t>728</t>
  </si>
  <si>
    <t>008</t>
  </si>
  <si>
    <t>Zkoušky zařízení</t>
  </si>
  <si>
    <t>367</t>
  </si>
  <si>
    <t>7598095170</t>
  </si>
  <si>
    <t>Přezkoušení a regulace obvodů souhlasu - kontrola zapojení, provedení příslušných měření, nastavení parametrů, přezkoušení funkce</t>
  </si>
  <si>
    <t>-757612435</t>
  </si>
  <si>
    <t>7598095215</t>
  </si>
  <si>
    <t>Přezkoušení závěru výměn pojížděných a odvratných - za jednu výměnovou jednotku - kontrola zapojení, provedení příslušných měření, přezkoušení funkce</t>
  </si>
  <si>
    <t>-125480040</t>
  </si>
  <si>
    <t>369</t>
  </si>
  <si>
    <t>7598095220</t>
  </si>
  <si>
    <t>Přezkoušení závěru jízdních cest za 1 závěrný úsek - kontrola zapojení, provedení příslušných měření, přezkoušení funkce</t>
  </si>
  <si>
    <t>-554312174</t>
  </si>
  <si>
    <t>7598095390</t>
  </si>
  <si>
    <t>Příprava ke komplexním zkouškám za 1 jízdní cestu do 30 výhybek - oživení, seřízení a nastavení zařízení s ohledem na postup jeho uvádění do provozu</t>
  </si>
  <si>
    <t>862798756</t>
  </si>
  <si>
    <t>371</t>
  </si>
  <si>
    <t>7598095500</t>
  </si>
  <si>
    <t>Komplexní zkouška statických měničů za 1 napájecí systém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</si>
  <si>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2023179581</t>
  </si>
  <si>
    <t>7598095546</t>
  </si>
  <si>
    <t>Vyhotovení protokolu UTZ pro SZZ reléové a elektronické do 10 výhybkových jednotek - vykonání prohlídky a zkoušky včetně vyhotovení protokolu podle vyhl. 100/1995 Sb. , Výhybkovou jednotkou (VJ) je jednoduchá výhybka bez rozlišení počtu přestavníků, spojka jsou 2 VJ, křižovatková výhybka 2 VJ, křižovatková s PHS 4 VJ, výkolejka s motorem 1 VJ.</t>
  </si>
  <si>
    <t>-666019092</t>
  </si>
  <si>
    <t>373</t>
  </si>
  <si>
    <t>7598095075</t>
  </si>
  <si>
    <t>Přezkoušení a regulace proudokruhu světelných návěstidel - nastavení hlavice, přezkoušení správné činností relé a přezkoušení všech správných návěstních znaků, přeměření a vyregulovánl napětí na žárovkách, provizorní zaclonění žárovek a jeho odstranění</t>
  </si>
  <si>
    <t>-1324235397</t>
  </si>
  <si>
    <t>7598095627</t>
  </si>
  <si>
    <t>Vyhotovení revizní správy SZZ elektronické do 30 přestavníků - vykonání prohlídky a zkoušky pro napájení elektrického zařízení včetně vyhotovení revizní zprávy podle vyhl. 100/1995 Sb. a norem ČSN</t>
  </si>
  <si>
    <t>-1430793670</t>
  </si>
  <si>
    <t>375</t>
  </si>
  <si>
    <t>7598095635</t>
  </si>
  <si>
    <t>Vyhotovení revizní správy PZZ - vykonání prohlídky a zkoušky pro napájení elektrického zařízení včetně vyhotovení revizní zprávy podle vyhl. 100/1995 Sb. a norem ČSN</t>
  </si>
  <si>
    <t>1287590883</t>
  </si>
  <si>
    <t>7598095150</t>
  </si>
  <si>
    <t>Regulovaní a aktivování automatického přejezdového zařízení se závorami - regulování proudokruhů výstražníku, závorových břeven, regulování chodu břeven, směrovaní výstražníku, kontrola napájecích zdrojů a relé, přezkoušení činnosti zařízení a kontrolní skříňky (indikací a ovládání)</t>
  </si>
  <si>
    <t>1430863138</t>
  </si>
  <si>
    <t>377</t>
  </si>
  <si>
    <t>7598095430</t>
  </si>
  <si>
    <t>Příprava ke komplexním zkouškám statických měničů za 1 napájecí systém - oživení, seřízení a nastavení zařízení s ohledem na postup jeho uvádění do provozu</t>
  </si>
  <si>
    <t>2070000336</t>
  </si>
  <si>
    <t>7598095620</t>
  </si>
  <si>
    <t>Vyhotovení revizní správy SZZ reléové do 10 přestavníků - vykonání prohlídky a zkoušky pro napájení elektrického zařízení včetně vyhotovení revizní zprávy podle vyhl. 100/1995 Sb. a norem ČSN</t>
  </si>
  <si>
    <t>2141565776</t>
  </si>
  <si>
    <t>7598095375</t>
  </si>
  <si>
    <t>Oživení a funkční zkoušení stanice TEDIS - aktivace a konfigurace systému podle příslušné dokumentace</t>
  </si>
  <si>
    <t>1387063801</t>
  </si>
  <si>
    <t>453</t>
  </si>
  <si>
    <t>7598095380</t>
  </si>
  <si>
    <t>Oživení a funkční zkoušení ústředny MEDIS - aktivace a konfigurace systému podle příslušné dokumentace</t>
  </si>
  <si>
    <t>787320201</t>
  </si>
  <si>
    <t>448</t>
  </si>
  <si>
    <t>7591505110</t>
  </si>
  <si>
    <t>Kompletace, propojení a testování elektronické výstroje PZZ</t>
  </si>
  <si>
    <t>-297253754</t>
  </si>
  <si>
    <t>449</t>
  </si>
  <si>
    <t>7591505010</t>
  </si>
  <si>
    <t>Vypracování a projednání přechodné úpravy provozu na pozemní komunikaci při vypnutí přejezdového zabezpečovacího zařízení - návrh silničního dopravního značení, včetně jeho kladného projednání s příslušnými orgány státní správy. Měrnou jednotkou je kus železničního přejezdu</t>
  </si>
  <si>
    <t>838642322</t>
  </si>
  <si>
    <t>7591505020</t>
  </si>
  <si>
    <t>Pronájem přechodného dopravního značení při vypnutí přejezdového zabezpečovacího zařízení za 1 týden základní sestavy - pro značení jednoduché komunikace (tj. bez křižovatky poblíž přejezdu), křížící žel. trať</t>
  </si>
  <si>
    <t>552256758</t>
  </si>
  <si>
    <t>451</t>
  </si>
  <si>
    <t>7591505030</t>
  </si>
  <si>
    <t>Osazení přechodného dopravního značení při vypnutí přejezdového zabezpečovacího zařízení základní sestavy - pro značení jednoduché komunikace (tj. bez křižovatky poblíž přejezdu), křížící žel. trať</t>
  </si>
  <si>
    <t>1935027607</t>
  </si>
  <si>
    <t>379</t>
  </si>
  <si>
    <t>7598095185</t>
  </si>
  <si>
    <t>Přezkoušení vlakových cest (vlakových i posunových) za 1 vlakovou cestu - postavení vlakových cest a přezkoušení návěstních znaků návěstidel po přeložení řadiče, přezkoušení změny návěstního pojmu z povolovacího na zakazující po odpadnutí kotvy kolejového relé, přezkoušení nouzového vybavení vlakové cesty, přezkoušení návěstních znaků při zapojení automatického traťového zabezpečovacího zařízení, přezkoušení odjezdových vlakových cest s použitím výlukového klíče pri současné činnosti odjezdových návěstidel</t>
  </si>
  <si>
    <t>-1154682588</t>
  </si>
  <si>
    <t>7598095460</t>
  </si>
  <si>
    <t>Komplexní zkouška za 1 jízdní cestu do 30 výhybek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</si>
  <si>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958670336</t>
  </si>
  <si>
    <t>381</t>
  </si>
  <si>
    <t>7598095510</t>
  </si>
  <si>
    <t>Komplexní zkouška automatických přejezdových zabezpečovacích zařízení se závorami dvoukolejné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</si>
  <si>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-192563827</t>
  </si>
  <si>
    <t>7598095440</t>
  </si>
  <si>
    <t>Příprava ke komplexním zkouškám automatických přejezdových zabezpečovacích zařízení se závorami dvoukolejné - oživení, seřízení a nastavení zařízení s ohledem na postup jeho uvádění do provozu</t>
  </si>
  <si>
    <t>-1273063257</t>
  </si>
  <si>
    <t>383</t>
  </si>
  <si>
    <t>7598095190</t>
  </si>
  <si>
    <t>Prověření volící skupiny za 1 tlačítko - kontrola zapojení, provedení příslušných měření, nastavení parametrů, přezkoušení funkce</t>
  </si>
  <si>
    <t>-724717619</t>
  </si>
  <si>
    <t>7598095035</t>
  </si>
  <si>
    <t>Usazení a demontáž zkušebního kolejového reliéfu 1 díl - usazení a připevnění zkušebního reliéfu, úprava zadní části pro připevnění kabelu, demontáž zkušebního kolejového reliéfu po vyzkoušení zabezpečovacího zařízení</t>
  </si>
  <si>
    <t>2100853188</t>
  </si>
  <si>
    <t>385</t>
  </si>
  <si>
    <t>7598095040</t>
  </si>
  <si>
    <t>Zapojení zkušebního kolejového reliéfu pro jedno návěstidlo - položení a zapojení provizorních kabelů na svorky zkušebního reliéfu a reléových stojanů a vyzkoušení, odpojení kabelů po vyzkoušení zařízení</t>
  </si>
  <si>
    <t>383553398</t>
  </si>
  <si>
    <t>7598095045</t>
  </si>
  <si>
    <t>Zapojení zkušebního kolejového reliéfu pro jeden přestavník - položení a zapojení provizorních kabelů na svorky zkušebního reliéfu a reléových stojanů a vyzkoušení, odpojení kabelů po vyzkoušení zařízení</t>
  </si>
  <si>
    <t>1958770379</t>
  </si>
  <si>
    <t>387</t>
  </si>
  <si>
    <t>7598095050</t>
  </si>
  <si>
    <t>Zapojení zkušebního kolejového reliéfu pro kolejové obvody, kódování 1 KO - položení a zapojení provizorních kabelů na svorky zkušebního reliéfu a reléových stojanů a vyzkoušení, odpojení kabelů po vyzkoušení zařízení</t>
  </si>
  <si>
    <t>1495423349</t>
  </si>
  <si>
    <t>7598095055</t>
  </si>
  <si>
    <t>Zapojení zkušebního kolejového reliéfu pro přejezd, obvody souhlasu, pomocné stavědlo - položení a zapojení provizorních kabelů na svorky zkušebního reliéfu a reléových stojanů a vyzkoušení, odpojení kabelů po vyzkoušení zařízení</t>
  </si>
  <si>
    <t>1785605925</t>
  </si>
  <si>
    <t>389</t>
  </si>
  <si>
    <t>7598095125</t>
  </si>
  <si>
    <t>Přezkoušení a regulace diagnostiky - kontrola zapojení včetně příslušného zkoušení hodnot zařízení</t>
  </si>
  <si>
    <t>-1401834074</t>
  </si>
  <si>
    <t>7598095175</t>
  </si>
  <si>
    <t>Přezkoušení a regulace obvodů hlídače izolačního stavu - kontrola zapojení, provedení příslušných měření, nastavení parametrů, přezkoušení funkce</t>
  </si>
  <si>
    <t>2033640922</t>
  </si>
  <si>
    <t>391</t>
  </si>
  <si>
    <t>7598095205</t>
  </si>
  <si>
    <t>Prověření funkčnosti a regulace relé výměnových ovládacích - kontrola zapojení, provedení příslušných měření, přezkoušení funkce</t>
  </si>
  <si>
    <t>718653905</t>
  </si>
  <si>
    <t>7598095225</t>
  </si>
  <si>
    <t>Kapacitní zkouška baterie staniční (bez ohledu na počet článků)</t>
  </si>
  <si>
    <t>-131144411</t>
  </si>
  <si>
    <t>PS02 - N E O C E Ň O V A T - dodávky z centrálních smluv SŽDC</t>
  </si>
  <si>
    <t>Úroveň 3:</t>
  </si>
  <si>
    <t>01 - Návěstidla</t>
  </si>
  <si>
    <t>01 - PřL</t>
  </si>
  <si>
    <t>02 - L</t>
  </si>
  <si>
    <t>03 - Se1</t>
  </si>
  <si>
    <t>04 - S1</t>
  </si>
  <si>
    <t>05 - S2</t>
  </si>
  <si>
    <t>05a - OPřS2</t>
  </si>
  <si>
    <t>06 - L1</t>
  </si>
  <si>
    <t>07 - L2</t>
  </si>
  <si>
    <t>08 - Se2</t>
  </si>
  <si>
    <t>09 - S</t>
  </si>
  <si>
    <t>10 - PřS</t>
  </si>
  <si>
    <t>11 - Ostatní</t>
  </si>
  <si>
    <t>PřL</t>
  </si>
  <si>
    <t>7590720305</t>
  </si>
  <si>
    <t>Součásti světelných návěstidel Stožár úplný stož. náv pro stan. a trať. n.(zink.) (CV012609009M)</t>
  </si>
  <si>
    <t>985231548</t>
  </si>
  <si>
    <t>7590720140</t>
  </si>
  <si>
    <t>Součásti světelných návěstidel Konzola dolní úplná pro stož.náv.INOX (CV012419004M)</t>
  </si>
  <si>
    <t>1342655352</t>
  </si>
  <si>
    <t>7590720150</t>
  </si>
  <si>
    <t>Součásti světelných návěstidel Deska zámková úplná pro stož.náv. (CV012429001M)</t>
  </si>
  <si>
    <t>-2043878020</t>
  </si>
  <si>
    <t>7590720400</t>
  </si>
  <si>
    <t>Součásti světelných návěstidel Svítilna návěstní zelená (plast) (CV013309002)</t>
  </si>
  <si>
    <t>600617368</t>
  </si>
  <si>
    <t>7590720405</t>
  </si>
  <si>
    <t>Součásti světelných návěstidel Svítilna návěstní žlutá (plast) (CV013309003)</t>
  </si>
  <si>
    <t>1808479024</t>
  </si>
  <si>
    <t>7590720080</t>
  </si>
  <si>
    <t>Součásti světelných návěstidel Deska svítilnová plastová boční úplná (CV012369003)</t>
  </si>
  <si>
    <t>-1903149968</t>
  </si>
  <si>
    <t>7590720085</t>
  </si>
  <si>
    <t>Součásti světelných návěstidel Deska svítilnová plastová horní-dolní úplná (CV012369004)</t>
  </si>
  <si>
    <t>-551856330</t>
  </si>
  <si>
    <t>7590720105</t>
  </si>
  <si>
    <t>Součásti světelných návěstidel Stínítko návěst.svítilny úplné (plast) (CV012379005)</t>
  </si>
  <si>
    <t>152186485</t>
  </si>
  <si>
    <t>7590720130</t>
  </si>
  <si>
    <t>Součásti světelných návěstidel Konzola horní  (CV012409001M)</t>
  </si>
  <si>
    <t>-93367625</t>
  </si>
  <si>
    <t>7590720125</t>
  </si>
  <si>
    <t>Součásti světelných návěstidel Stupačka montážní úplná  (CV012399003M)</t>
  </si>
  <si>
    <t>-354903983</t>
  </si>
  <si>
    <t>7590720190</t>
  </si>
  <si>
    <t>Součásti světelných návěstidel Skříň návěst. transformátorů ST3R/NTU-2 (CV012439006M)</t>
  </si>
  <si>
    <t>-1988660686</t>
  </si>
  <si>
    <t>7590720255</t>
  </si>
  <si>
    <t>Součásti světelných návěstidel Souprava držáku náv.štítků (3-4)plastová (CV012589009)</t>
  </si>
  <si>
    <t>-1260339126</t>
  </si>
  <si>
    <t>L</t>
  </si>
  <si>
    <t>747207013</t>
  </si>
  <si>
    <t>-1633137085</t>
  </si>
  <si>
    <t>-1299553062</t>
  </si>
  <si>
    <t>19</t>
  </si>
  <si>
    <t>7590720395</t>
  </si>
  <si>
    <t>Součásti světelných návěstidel Svítilna návěstní červená (plast) (CV013309001)</t>
  </si>
  <si>
    <t>-1688608792</t>
  </si>
  <si>
    <t>1445315299</t>
  </si>
  <si>
    <t>1412509950</t>
  </si>
  <si>
    <t>7590720415</t>
  </si>
  <si>
    <t>Součásti světelných návěstidel Svítilna návěstní lunobílá (plast) (CV013309005)</t>
  </si>
  <si>
    <t>-1593653778</t>
  </si>
  <si>
    <t>-1229458043</t>
  </si>
  <si>
    <t>-431063017</t>
  </si>
  <si>
    <t>25</t>
  </si>
  <si>
    <t>853176786</t>
  </si>
  <si>
    <t>1245492646</t>
  </si>
  <si>
    <t>27</t>
  </si>
  <si>
    <t>879257230</t>
  </si>
  <si>
    <t>7590720250</t>
  </si>
  <si>
    <t>Součásti světelných návěstidel Držadlo úplné pro zink.stožár (CV012509002M)</t>
  </si>
  <si>
    <t>474282728</t>
  </si>
  <si>
    <t>-1806078427</t>
  </si>
  <si>
    <t>7590720200</t>
  </si>
  <si>
    <t>Součásti světelných návěstidel Pás označovací velký - plast bílá - červená (CV012449006)</t>
  </si>
  <si>
    <t>-464983030</t>
  </si>
  <si>
    <t>7590710790</t>
  </si>
  <si>
    <t>Návěstidla světelná Souprava držáku náv.štítků (1-2)plastová (CV012589008)</t>
  </si>
  <si>
    <t>-929582181</t>
  </si>
  <si>
    <t>Se1</t>
  </si>
  <si>
    <t>7590720325</t>
  </si>
  <si>
    <t>Součásti světelných návěstidel Deska zámková pro trpasličí náv. (CV012759001M)</t>
  </si>
  <si>
    <t>-1756420402</t>
  </si>
  <si>
    <t>7590720410</t>
  </si>
  <si>
    <t>Součásti světelných návěstidel Svítilna návěstní modrá (plast) (CV013309004)</t>
  </si>
  <si>
    <t>1747089378</t>
  </si>
  <si>
    <t>-73678690</t>
  </si>
  <si>
    <t>7590720245</t>
  </si>
  <si>
    <t>Součásti světelných návěstidel Kryt horní trpasl.návěst.  (CV012499001)</t>
  </si>
  <si>
    <t>1332997593</t>
  </si>
  <si>
    <t>-758542364</t>
  </si>
  <si>
    <t>7590720090</t>
  </si>
  <si>
    <t>Součásti světelných návěstidel Folie samolepící pro stín. návěst.svítil. (CV012370008)</t>
  </si>
  <si>
    <t>2109604420</t>
  </si>
  <si>
    <t>7590720100</t>
  </si>
  <si>
    <t>Součásti světelných návěstidel Folie samolepící pro dveře návěstní svít. (CV012370010)</t>
  </si>
  <si>
    <t>-1878571432</t>
  </si>
  <si>
    <t>7590720385</t>
  </si>
  <si>
    <t>Součásti světelných návěstidel Deska transformátoru nosná (ST3/R) úplná (CV013305010)</t>
  </si>
  <si>
    <t>-1297105665</t>
  </si>
  <si>
    <t>7590720275</t>
  </si>
  <si>
    <t>Součásti světelných návěstidel Souprava držáku náv.štítků trp. náv.(3-4) plast. (CV012589013)</t>
  </si>
  <si>
    <t>-1657819570</t>
  </si>
  <si>
    <t>04</t>
  </si>
  <si>
    <t>S1</t>
  </si>
  <si>
    <t>-91340127</t>
  </si>
  <si>
    <t>1713061546</t>
  </si>
  <si>
    <t>1904980699</t>
  </si>
  <si>
    <t>-189732209</t>
  </si>
  <si>
    <t>1545915639</t>
  </si>
  <si>
    <t>-946850305</t>
  </si>
  <si>
    <t>-783822141</t>
  </si>
  <si>
    <t>-2059185672</t>
  </si>
  <si>
    <t>-1220552957</t>
  </si>
  <si>
    <t>-1960374102</t>
  </si>
  <si>
    <t>1880594486</t>
  </si>
  <si>
    <t>956390893</t>
  </si>
  <si>
    <t>-360210318</t>
  </si>
  <si>
    <t>-1700071189</t>
  </si>
  <si>
    <t>7590720210</t>
  </si>
  <si>
    <t>Součásti světelných návěstidel Pás označovací velký - plast červená - bílá - červená (CV012449008)</t>
  </si>
  <si>
    <t>-2041468439</t>
  </si>
  <si>
    <t>05</t>
  </si>
  <si>
    <t>S2</t>
  </si>
  <si>
    <t>1488681207</t>
  </si>
  <si>
    <t>1422540005</t>
  </si>
  <si>
    <t>1546408352</t>
  </si>
  <si>
    <t>-168219251</t>
  </si>
  <si>
    <t>504387250</t>
  </si>
  <si>
    <t>-1347103987</t>
  </si>
  <si>
    <t>1584095818</t>
  </si>
  <si>
    <t>-104770043</t>
  </si>
  <si>
    <t>-674170513</t>
  </si>
  <si>
    <t>1340006293</t>
  </si>
  <si>
    <t>30893987</t>
  </si>
  <si>
    <t>1622143261</t>
  </si>
  <si>
    <t>1488995370</t>
  </si>
  <si>
    <t>677143338</t>
  </si>
  <si>
    <t>673023451</t>
  </si>
  <si>
    <t>-41941067</t>
  </si>
  <si>
    <t>05a</t>
  </si>
  <si>
    <t>OPřS2</t>
  </si>
  <si>
    <t>223253783</t>
  </si>
  <si>
    <t>-862008060</t>
  </si>
  <si>
    <t>819181536</t>
  </si>
  <si>
    <t>7590720055</t>
  </si>
  <si>
    <t>Součásti světelných návěstidel Svítilna se záhluškou plný krycí plech (CV012339005)</t>
  </si>
  <si>
    <t>-2106608797</t>
  </si>
  <si>
    <t>2103090240</t>
  </si>
  <si>
    <t>-1660631245</t>
  </si>
  <si>
    <t>-1995375157</t>
  </si>
  <si>
    <t>59776508</t>
  </si>
  <si>
    <t>9014173</t>
  </si>
  <si>
    <t>7590720280</t>
  </si>
  <si>
    <t>Součásti světelných návěstidel Souprava držáku náv.štítků trp. náv.(5) plast. (CV012589014)</t>
  </si>
  <si>
    <t>-339304710</t>
  </si>
  <si>
    <t>06</t>
  </si>
  <si>
    <t>L1</t>
  </si>
  <si>
    <t>601216618</t>
  </si>
  <si>
    <t>1929963208</t>
  </si>
  <si>
    <t>1521158632</t>
  </si>
  <si>
    <t>-1326866400</t>
  </si>
  <si>
    <t>2093987166</t>
  </si>
  <si>
    <t>-752369406</t>
  </si>
  <si>
    <t>-1692178768</t>
  </si>
  <si>
    <t>2134338983</t>
  </si>
  <si>
    <t>877469448</t>
  </si>
  <si>
    <t>2106976770</t>
  </si>
  <si>
    <t>-2024301404</t>
  </si>
  <si>
    <t>9099985</t>
  </si>
  <si>
    <t>206144714</t>
  </si>
  <si>
    <t>-1673932446</t>
  </si>
  <si>
    <t>637182668</t>
  </si>
  <si>
    <t>07</t>
  </si>
  <si>
    <t>L2</t>
  </si>
  <si>
    <t>1650684495</t>
  </si>
  <si>
    <t>-596205094</t>
  </si>
  <si>
    <t>914889765</t>
  </si>
  <si>
    <t>-626608237</t>
  </si>
  <si>
    <t>-1132307472</t>
  </si>
  <si>
    <t>-23291902</t>
  </si>
  <si>
    <t>1362321871</t>
  </si>
  <si>
    <t>1031660824</t>
  </si>
  <si>
    <t>622313087</t>
  </si>
  <si>
    <t>1330495979</t>
  </si>
  <si>
    <t>471525429</t>
  </si>
  <si>
    <t>-2028273530</t>
  </si>
  <si>
    <t>-383209549</t>
  </si>
  <si>
    <t>-534115078</t>
  </si>
  <si>
    <t>-1757938566</t>
  </si>
  <si>
    <t>1245351904</t>
  </si>
  <si>
    <t>08</t>
  </si>
  <si>
    <t>Se2</t>
  </si>
  <si>
    <t>-663174711</t>
  </si>
  <si>
    <t>-1223083429</t>
  </si>
  <si>
    <t>-14821846</t>
  </si>
  <si>
    <t>-44703440</t>
  </si>
  <si>
    <t>28488823</t>
  </si>
  <si>
    <t>545787474</t>
  </si>
  <si>
    <t>-2133685467</t>
  </si>
  <si>
    <t>1419760369</t>
  </si>
  <si>
    <t>-780005730</t>
  </si>
  <si>
    <t>09</t>
  </si>
  <si>
    <t>S</t>
  </si>
  <si>
    <t>-2104807782</t>
  </si>
  <si>
    <t>1340606974</t>
  </si>
  <si>
    <t>1430694649</t>
  </si>
  <si>
    <t>-1496228571</t>
  </si>
  <si>
    <t>-605409952</t>
  </si>
  <si>
    <t>-945949301</t>
  </si>
  <si>
    <t>1795547627</t>
  </si>
  <si>
    <t>-422035767</t>
  </si>
  <si>
    <t>-872227759</t>
  </si>
  <si>
    <t>273760948</t>
  </si>
  <si>
    <t>1163075807</t>
  </si>
  <si>
    <t>2068383343</t>
  </si>
  <si>
    <t>-1759743367</t>
  </si>
  <si>
    <t>1303134139</t>
  </si>
  <si>
    <t>1156534703</t>
  </si>
  <si>
    <t>-84050777</t>
  </si>
  <si>
    <t>PřS</t>
  </si>
  <si>
    <t>145210160</t>
  </si>
  <si>
    <t>-625259325</t>
  </si>
  <si>
    <t>1702183244</t>
  </si>
  <si>
    <t>125531253</t>
  </si>
  <si>
    <t>1793905067</t>
  </si>
  <si>
    <t>-1554257560</t>
  </si>
  <si>
    <t>668643567</t>
  </si>
  <si>
    <t>238832274</t>
  </si>
  <si>
    <t>-2043128198</t>
  </si>
  <si>
    <t>-651894193</t>
  </si>
  <si>
    <t>197947432</t>
  </si>
  <si>
    <t>-1687220453</t>
  </si>
  <si>
    <t>Ostatní</t>
  </si>
  <si>
    <t>7590720332</t>
  </si>
  <si>
    <t>Součásti světelných návěstidel Transformátor  (CV012835019)</t>
  </si>
  <si>
    <t>1389776904</t>
  </si>
  <si>
    <t>7590720540</t>
  </si>
  <si>
    <t>Součásti světelných návěstidel Žárovka signální SIG 64004  (HM0347260140000)</t>
  </si>
  <si>
    <t>-1131528563</t>
  </si>
  <si>
    <t>7590720515</t>
  </si>
  <si>
    <t>Součásti světelných návěstidel Žárovka SIG 1820 12V 20/20W, dvouvláknová (HM0347260050001)</t>
  </si>
  <si>
    <t>-603630910</t>
  </si>
  <si>
    <t>7590720425</t>
  </si>
  <si>
    <t>Součásti světelných návěstidel Základ svět.náv. T I Z 51x71x135cm (HM0592110090000)</t>
  </si>
  <si>
    <t>454895177</t>
  </si>
  <si>
    <t>7590720435</t>
  </si>
  <si>
    <t>Návěstidla světelná Součásti světelných návěstidel Základ TIIIZ 53x73x170cm norma AZZ 6-100 (HM0592110140000)</t>
  </si>
  <si>
    <t>Sborník UOŽI 01 2017</t>
  </si>
  <si>
    <t>-1012161369</t>
  </si>
  <si>
    <t>7590720445</t>
  </si>
  <si>
    <t>Návěstidla světelná Součásti světelných návěstidel Základ trp.TRIN 40x40x100cm norma ABZ 27-100 (HM0592111120000)</t>
  </si>
  <si>
    <t>1516003652</t>
  </si>
  <si>
    <t>02 - Upozorňovadla</t>
  </si>
  <si>
    <t>7592701330</t>
  </si>
  <si>
    <t>Upozorňovadla, značky Ostatní Sloupek žár.zink pr.51mm 3,5m (HM0404129990619)</t>
  </si>
  <si>
    <t>-941315946</t>
  </si>
  <si>
    <t>7592701090</t>
  </si>
  <si>
    <t>Upozorňovadla, značky Ostatní Návěst Stanoviště sam.před vč.nosiče (HM0404129990568)</t>
  </si>
  <si>
    <t>-198554767</t>
  </si>
  <si>
    <t>7592701100</t>
  </si>
  <si>
    <t>Upozorňovadla, značky Ostatní Návěst Vlak se blíží sam.p 1šikmý pruh (HM0404129990570)</t>
  </si>
  <si>
    <t>1762606644</t>
  </si>
  <si>
    <t>7592701105</t>
  </si>
  <si>
    <t>Upozorňovadla, značky Ostatní Návěst Vlak se blíží sam.p 2šikmé pruhy (HM0404129990571)</t>
  </si>
  <si>
    <t>-1499438244</t>
  </si>
  <si>
    <t>7592701110</t>
  </si>
  <si>
    <t>Upozorňovadla, značky Ostatní Návěst Vlak se blíží sam.p 3šikmé pruhy (HM0404129990572)</t>
  </si>
  <si>
    <t>17737501</t>
  </si>
  <si>
    <t>7592701115</t>
  </si>
  <si>
    <t>Upozorňovadla, značky Ostatní Návěst Vlak se blíží sam.p 4šikmé pruhy (HM0404129990573)</t>
  </si>
  <si>
    <t>-947714064</t>
  </si>
  <si>
    <t>7592701260</t>
  </si>
  <si>
    <t>Upozorňovadla, značky Ostatní Návěst Vlak se blíží k hl.náv. 1 trojúhelník 1600x400 - štít (HM0404129990602)</t>
  </si>
  <si>
    <t>952831560</t>
  </si>
  <si>
    <t>7592701265</t>
  </si>
  <si>
    <t>Upozorňovadla, značky Ostatní Návěst Vlak se blíží k hl.náv. 2 trojúhelníky 1600x400 - štít (HM0404129990603)</t>
  </si>
  <si>
    <t>-2011116931</t>
  </si>
  <si>
    <t>7592701270</t>
  </si>
  <si>
    <t>Upozorňovadla, značky Ostatní Návěst Vlak se blíží k hl.náv. 3 trojúhelníky 1600x400 - štít (HM0404129990604)</t>
  </si>
  <si>
    <t>-759069614</t>
  </si>
  <si>
    <t>7592701460</t>
  </si>
  <si>
    <t>Upozorňovadla, značky Ostatní Označník 'Posun zakázán'  (HM0404129990690)</t>
  </si>
  <si>
    <t>-1043592264</t>
  </si>
  <si>
    <t>03 - Přestavníky</t>
  </si>
  <si>
    <t>7591010010</t>
  </si>
  <si>
    <t>Přestavníky elekromotorické Přestavník elektromotorický EP 621.1/P (CV200219001)</t>
  </si>
  <si>
    <t>-1325726927</t>
  </si>
  <si>
    <t>7591010020</t>
  </si>
  <si>
    <t>Přestavníky elekromotorické Přestavník elektromotorický EP 621.2/L (CV200219002)</t>
  </si>
  <si>
    <t>-526825136</t>
  </si>
  <si>
    <t>PS03 - Kabelizace</t>
  </si>
  <si>
    <t>02 - Kabelizace</t>
  </si>
  <si>
    <t>7590520995</t>
  </si>
  <si>
    <t>Venkovní vedení kabelová - metalické sítě Plněné, párované s ochr. Vodičem TCEKPFLEY 3 P 1,0 D</t>
  </si>
  <si>
    <t>-1392300368</t>
  </si>
  <si>
    <t>7590521010</t>
  </si>
  <si>
    <t>Venkovní vedení kabelová - metalické sítě Plněné, párované s ochr. Vodičem TCEKPFLEY 7 P 1,0 D</t>
  </si>
  <si>
    <t>-1046115252</t>
  </si>
  <si>
    <t>7590521015</t>
  </si>
  <si>
    <t>Venkovní vedení kabelová - metalické sítě Plněné, párované s ochr. Vodičem TCEKPFLEY 12 P 1,0 D</t>
  </si>
  <si>
    <t>-1422907284</t>
  </si>
  <si>
    <t>7590521020</t>
  </si>
  <si>
    <t>Venkovní vedení kabelová - metalické sítě Plněné, párované s ochr. Vodičem TCEKPFLEY 16 P 1,0 D</t>
  </si>
  <si>
    <t>-919112356</t>
  </si>
  <si>
    <t>7590521025</t>
  </si>
  <si>
    <t>Venkovní vedení kabelová - metalické sítě Plněné, párované s ochr. Vodičem TCEKPFLEY 24 P 1,0 D</t>
  </si>
  <si>
    <t>913761030</t>
  </si>
  <si>
    <t>7590521030</t>
  </si>
  <si>
    <t>Venkovní vedení kabelová - metalické sítě Plněné, párované s ochr. Vodičem TCEKPFLEY 30 P 1,0 D</t>
  </si>
  <si>
    <t>-2062918258</t>
  </si>
  <si>
    <t>7590520395</t>
  </si>
  <si>
    <t>Venkovní vedení kabelová - metalické sítě Plněné 4x0,8 TCEPKPFLE 3 x 4 x 0,8</t>
  </si>
  <si>
    <t>-786617468</t>
  </si>
  <si>
    <t>7590520410</t>
  </si>
  <si>
    <t>Venkovní vedení kabelová - metalické sítě Plněné 4x0,8 TCEPKPFLE 15 x 4 x 0,8</t>
  </si>
  <si>
    <t>-933407770</t>
  </si>
  <si>
    <t>7590520407</t>
  </si>
  <si>
    <t>Venkovní vedení kabelová - metalické sítě Plněné 4x0,8 TCEPKPFLEY 10 x 4 x 0,8</t>
  </si>
  <si>
    <t>-1390938876</t>
  </si>
  <si>
    <t>7590560100</t>
  </si>
  <si>
    <t>Optické kabely Optické kabely střední konstrukce pro záfuk, přifuk do HDPE chráničky 48 vl. 4x12 vl./trubička, HDPE plášť 8,1 mm (6 el.)</t>
  </si>
  <si>
    <t>-2053832277</t>
  </si>
  <si>
    <t>7593501130</t>
  </si>
  <si>
    <t>Trasy kabelového vedení Chráničky optického kabelu HDPE 6050 průměr 50/41 mm</t>
  </si>
  <si>
    <t>637364816</t>
  </si>
  <si>
    <t>7592700650</t>
  </si>
  <si>
    <t>Upozorňovadla, značky Ostatní Fólie výstražná červená š20cm  (HM0673909992020)</t>
  </si>
  <si>
    <t>1652079674</t>
  </si>
  <si>
    <t>7590525178</t>
  </si>
  <si>
    <t>Montáž kabelu úložného volně uloženého s jádrem 0,8 mm TCEKE do 50 XN - příprava kabelového bubnu a přistavení na místo pokládky, přeměření izolačního stavu kabelu, odvinutí a uložení kabelu do kabelového Iůžka nebo do žlabu a protažení překážkami, odřezání kabelu, uzavření konců kabelu a přemístění kabelového bubnu</t>
  </si>
  <si>
    <t>-1932100151</t>
  </si>
  <si>
    <t>7593505202</t>
  </si>
  <si>
    <t>Uložení HDPE trubky pro optický kabel do výkopu bez zřízení lože a bez krytí</t>
  </si>
  <si>
    <t>34410217</t>
  </si>
  <si>
    <t>7593505292</t>
  </si>
  <si>
    <t>Zafukování optického kabelu HDPE</t>
  </si>
  <si>
    <t>-466353117</t>
  </si>
  <si>
    <t>7598035170</t>
  </si>
  <si>
    <t>Kontrola tlakutěsnosti HDPE trubky v úseku do 2 000 m</t>
  </si>
  <si>
    <t>446268027</t>
  </si>
  <si>
    <t>7590565018</t>
  </si>
  <si>
    <t>Spojování a ukončení kabelů optických v optickém rozvaděči pro 48 vláken - práce spojené s montáží specifikované kabelizace specifikovaným způsobem</t>
  </si>
  <si>
    <t>-1074364538</t>
  </si>
  <si>
    <t>7598035025</t>
  </si>
  <si>
    <t>Měření útlumu optického kabelu na skládce, kabelu se 48 vlákny</t>
  </si>
  <si>
    <t>-1213929349</t>
  </si>
  <si>
    <t>7598015005</t>
  </si>
  <si>
    <t>Přeměření izolačního stavu kabelu závlačného 10 žil</t>
  </si>
  <si>
    <t>-751537608</t>
  </si>
  <si>
    <t>7598015015</t>
  </si>
  <si>
    <t>Přeměření izolačního stavu kabelu závlačného 30 žil</t>
  </si>
  <si>
    <t>512551745</t>
  </si>
  <si>
    <t>7491455017</t>
  </si>
  <si>
    <t>Montáž plechových pozinkovaných kabelových žlabů (včetně příslušenství) šířky 250-500/100 mm včetně víka a nosníků - včetně rozměření, usazení, vyvážení, upevnění a elektrické pospojování</t>
  </si>
  <si>
    <t>-978428179</t>
  </si>
  <si>
    <t>7491600120</t>
  </si>
  <si>
    <t>Uzemnění Vnější Sada pro společné uzemnění vodičů (2 montážní lišty, 1 m uzemňovací tyč) bez svorek</t>
  </si>
  <si>
    <t>-445541376</t>
  </si>
  <si>
    <t>-825891076</t>
  </si>
  <si>
    <t>7491600110</t>
  </si>
  <si>
    <t>Uzemnění Vnitřní Svorka OBO 1801 ekvipotenciální</t>
  </si>
  <si>
    <t>-1976013225</t>
  </si>
  <si>
    <t>7491600180</t>
  </si>
  <si>
    <t>Uzemnění Vnější Uzemňovací vedení v zemi, páskem FeZn do 120 mm2</t>
  </si>
  <si>
    <t>39738996</t>
  </si>
  <si>
    <t>7491651044</t>
  </si>
  <si>
    <t>Montáž vnitřního uzemnění ostatní svorka zkušební, spojovací, odbočná a upevňovací</t>
  </si>
  <si>
    <t>-1292232138</t>
  </si>
  <si>
    <t>-175155858</t>
  </si>
  <si>
    <t>7499151010</t>
  </si>
  <si>
    <t>Dokončovací práce na elektrickém zařízení - uvádění zařízení do provozu, drobné montážní práce v rozvaděčích, koordinaci se zhotoviteli souvisejících zařízení apod.</t>
  </si>
  <si>
    <t>1684089636</t>
  </si>
  <si>
    <t>-2110348084</t>
  </si>
  <si>
    <t>7590135010</t>
  </si>
  <si>
    <t>Montáž objektu kabelového č. v. 49040 (žluťásek) - montáž na základ, zatažení kabelů vč. kontroly izolačního stavu bez vyformování a zapojení. Bez kabelových příchytek SONAP a bez usazení a nátěru betonového základu</t>
  </si>
  <si>
    <t>1528403080</t>
  </si>
  <si>
    <t>7590120080</t>
  </si>
  <si>
    <t>Skříně Skříň kabelová pomocná SKP 76 norma 49044K (CV490449011)</t>
  </si>
  <si>
    <t>-1692273268</t>
  </si>
  <si>
    <t>7590155024</t>
  </si>
  <si>
    <t>Montáž uzemnění návěstního kabelu v kabelovém objektu - připojení uzemňovací propojky na stínění kabelu, připojení uzemňovacího vodiče</t>
  </si>
  <si>
    <t>-105235088</t>
  </si>
  <si>
    <t>7590155080</t>
  </si>
  <si>
    <t>Zhotovení uzemňovací sběrnice - měděné desky s přípojnými body spojené měděným páskem s praporcem (na izolační podložce), na který bude přiveden uzemňovací vodič</t>
  </si>
  <si>
    <t>-1656776854</t>
  </si>
  <si>
    <t>7590525055</t>
  </si>
  <si>
    <t>Příprava kabelového bubnu a uzavření konců kabelu do 100 žil - příprava a přistavení kabelového bubnu na místo tažení nebo na místo odvíjení kabelu, naměření délky, odříznutí, odpancéřování, úprava a uzavření dvou konců kabelu. Položku je možné použít pouze pro akce, které nejsou souvislým pokračováním prací spojených s ukládáním nebo zatahováním kabelu a pro přetáčení kabelu z bubnu na buben. V položkách pro kladení a zatahování kabelů jsou již obsaženy v přiměřené výši náklady na manipulaci s kabelovým bubnem a na uzavírání kabelových konců</t>
  </si>
  <si>
    <t>-1085908979</t>
  </si>
  <si>
    <t>7590525128</t>
  </si>
  <si>
    <t>Montáž kabelu metalického zatažení do chráničky přes 6 do 9 kg/m</t>
  </si>
  <si>
    <t>-578472308</t>
  </si>
  <si>
    <t>7590525129</t>
  </si>
  <si>
    <t>Montáž kabelu metalického zatažení do chráničky přes 9 kg/m</t>
  </si>
  <si>
    <t>-1458374589</t>
  </si>
  <si>
    <t>7590525222</t>
  </si>
  <si>
    <t>Montáž kabelu návěstního s jádrem 0,8 mm Cu TCEKEZE do 50 XN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</si>
  <si>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-1912683100</t>
  </si>
  <si>
    <t>7590550310</t>
  </si>
  <si>
    <t>Forma kabelová, drátová a doplňky vnitřní instalace LSA lišty LSA-PLUS lišta rozpojovací 2/8</t>
  </si>
  <si>
    <t>-1179818909</t>
  </si>
  <si>
    <t>7590525231</t>
  </si>
  <si>
    <t>Montáž kabelu návěstního volně uloženého s jádrem 1 mm Cu TCEKEZE, TCEKFE, TCEKPFLEY, TCEKPFLEZE do 16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</si>
  <si>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1778538271</t>
  </si>
  <si>
    <t>7590525233</t>
  </si>
  <si>
    <t>Montáž kabelu návěstního volně uloženého s jádrem 1 mm Cu TCEKEZE, TCEKFE, TCEKPFLEY, TCEKPFLEZE do 61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</si>
  <si>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1491098938</t>
  </si>
  <si>
    <t>7590525560</t>
  </si>
  <si>
    <t>Montáž smršťovací spojky Raychem bez pancíře na dvouplášťovém celoplastovém kabelu do 32 žil - nasazení manžety, spojení žil, převlečení manžety, nahřátí pro její tepelné smrštění, uložení spojky v jámě</t>
  </si>
  <si>
    <t>-1059368228</t>
  </si>
  <si>
    <t>7590525565</t>
  </si>
  <si>
    <t>Montáž smršťovací spojky Raychem bez pancíře na dvouplášťovém celoplastovém kabelu do 122 žil - nasazení manžety, spojení žil, převlečení manžety, nahřátí pro její tepelné smrštění, uložení spojky v jámě</t>
  </si>
  <si>
    <t>214290938</t>
  </si>
  <si>
    <t>7590525670</t>
  </si>
  <si>
    <t>Montáž ukončení celoplastového kabelu v závěru nebo rozvaděči se zářezovými svorkovnicemi zářezová technologie LSA do 10 čtyřek</t>
  </si>
  <si>
    <t>1577424854</t>
  </si>
  <si>
    <t>7590550200</t>
  </si>
  <si>
    <t>Forma kabelová, drátová a doplňky vnitřní instalace Montážní rám pro LSA lišty hloubky 50,10 pozic</t>
  </si>
  <si>
    <t>1341501144</t>
  </si>
  <si>
    <t>7590525758</t>
  </si>
  <si>
    <t>Zřízení vývodu od pláště pro měření - úplná montáž včetně odstranění juty, pancíře, PVC pláště, opilování pancíře a jeho pocínování, připájení vodiče na pancíř, ovinutí vodiče izolační páskou, upevněni sběrné spojnice na stojan, upevnění vodiců</t>
  </si>
  <si>
    <t>1227419179</t>
  </si>
  <si>
    <t>7590527042</t>
  </si>
  <si>
    <t>Demontáž kabelu volně uloženého</t>
  </si>
  <si>
    <t>369320412</t>
  </si>
  <si>
    <t>7590527046</t>
  </si>
  <si>
    <t>Demontáž kabelu uloženého v roštu</t>
  </si>
  <si>
    <t>-1730503672</t>
  </si>
  <si>
    <t>57323454</t>
  </si>
  <si>
    <t>7590555074</t>
  </si>
  <si>
    <t>Montáž formy pro kabel TCEKE, TCEKES přes délku 0,5 m 10 XN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</si>
  <si>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-2040032839</t>
  </si>
  <si>
    <t>7590555198</t>
  </si>
  <si>
    <t>Montáž forma pro kabely TCEKPFLE, TCEKPFLEY, TCEKPFLEZE, TCEKPFLEZY svorkovice WAGO do 12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</si>
  <si>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1943165703</t>
  </si>
  <si>
    <t>7590555208</t>
  </si>
  <si>
    <t>Montáž forma pro kabely TCEKPFLE, TCEKPFLEY, TCEKPFLEZE, TCEKPFLEZY svorkovice WAGO do 61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</si>
  <si>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513893383</t>
  </si>
  <si>
    <t>7590140160</t>
  </si>
  <si>
    <t>Závěry Závěr kabelový UPMP-WM II. norma 73670B (CV736709002)</t>
  </si>
  <si>
    <t>363880402</t>
  </si>
  <si>
    <t>-302266192</t>
  </si>
  <si>
    <t>-795817915</t>
  </si>
  <si>
    <t>7590555320</t>
  </si>
  <si>
    <t>Obalení kabelu průměru 50 mm fólií délky 700 mm - odřezání pruhu fólie potřebné délky, obalení kabelu pruhem fólie, upevnění vázacím drátem</t>
  </si>
  <si>
    <t>1116374688</t>
  </si>
  <si>
    <t>7491210160</t>
  </si>
  <si>
    <t>Elektroinstalační materiál Kabelové žlaby plechové, pozinkované Víko MARS EKO 250 5152</t>
  </si>
  <si>
    <t>-1046643640</t>
  </si>
  <si>
    <t>7491209970</t>
  </si>
  <si>
    <t>Elektroinstalační materiál Kabelové žlaby plechové, pozinkované MARS EKO 250/100 5106</t>
  </si>
  <si>
    <t>2127275154</t>
  </si>
  <si>
    <t>7492400460</t>
  </si>
  <si>
    <t>Kabely, vodiče - vn Kabely nad 22kV Označovací štítek na kabel (100 ks)</t>
  </si>
  <si>
    <t>687231428</t>
  </si>
  <si>
    <t>7491210050</t>
  </si>
  <si>
    <t>Elektroinstalační materiál Kabelové žlaby plechové, pozinkované Koleno MARS EKO 250/100 45° 5054</t>
  </si>
  <si>
    <t>601256594</t>
  </si>
  <si>
    <t>7491210230</t>
  </si>
  <si>
    <t>Elektroinstalační materiál Kabelové žlaby plechové, pozinkované Víko kolena MARS EKO 250 5160</t>
  </si>
  <si>
    <t>656515824</t>
  </si>
  <si>
    <t>7593315010</t>
  </si>
  <si>
    <t>Montáž montážního rámu LSA-PLUS - usazení montážního rámu na místo určení</t>
  </si>
  <si>
    <t>-423866784</t>
  </si>
  <si>
    <t>7593315020</t>
  </si>
  <si>
    <t>Montáž zářezové lišty LSA-PLUS</t>
  </si>
  <si>
    <t>-1108442505</t>
  </si>
  <si>
    <t>7593315030</t>
  </si>
  <si>
    <t>Montáž označovacích štítků LSA-PLUS včetně popisu</t>
  </si>
  <si>
    <t>1303802006</t>
  </si>
  <si>
    <t>7593325010</t>
  </si>
  <si>
    <t>Montáž do LSA pásku bleskojistky</t>
  </si>
  <si>
    <t>-700169895</t>
  </si>
  <si>
    <t>7593325015</t>
  </si>
  <si>
    <t>Montáž do LSA pásku přepěťové ochrany</t>
  </si>
  <si>
    <t>1556592254</t>
  </si>
  <si>
    <t>-734759533</t>
  </si>
  <si>
    <t>7593505270</t>
  </si>
  <si>
    <t>Montáž kabelového označníku Ball Marker - upevnění kabelového označníku na plášť kabelu upevňovacími prvky</t>
  </si>
  <si>
    <t>774999311</t>
  </si>
  <si>
    <t>7598015180</t>
  </si>
  <si>
    <t>Měření útlumu přeslechu na blízkém konci na místním sdělovacím kabelu za 1 čtyřku XN měřeného úseku</t>
  </si>
  <si>
    <t>-648467649</t>
  </si>
  <si>
    <t>7598015185</t>
  </si>
  <si>
    <t>Jednosměrné měření kabelu místního</t>
  </si>
  <si>
    <t>-1328607017</t>
  </si>
  <si>
    <t>PS04 - VRN</t>
  </si>
  <si>
    <t>074002000</t>
  </si>
  <si>
    <t>Železniční a městský kolejový provoz</t>
  </si>
  <si>
    <t>ks</t>
  </si>
  <si>
    <t>CS ÚRS 2018 01</t>
  </si>
  <si>
    <t>013244000</t>
  </si>
  <si>
    <t>Dokumentace pro provádění stavby</t>
  </si>
  <si>
    <t>Poznámka k položce:
Dokumentace pro provádění stavby včetně situačního schéma, závěrové tabulky a tabulky přejezdu.</t>
  </si>
  <si>
    <t>013254000</t>
  </si>
  <si>
    <t>Dokumentace skutečného provedení stavby</t>
  </si>
  <si>
    <t>Poznámka k položce:
Obsahuje 2 výtisky a digitální formu</t>
  </si>
  <si>
    <t>012002000</t>
  </si>
  <si>
    <t>Geodetické práce</t>
  </si>
  <si>
    <t>SO01 - Reléová místnost</t>
  </si>
  <si>
    <t>HSV - Práce a dodávky HSV</t>
  </si>
  <si>
    <t xml:space="preserve">    6 - Úpravy povrchů, podlahy a osazování výplní</t>
  </si>
  <si>
    <t xml:space="preserve">    9 - Ostatní konstrukce a práce, bourání</t>
  </si>
  <si>
    <t>PSV - Práce a dodávky PSV</t>
  </si>
  <si>
    <t xml:space="preserve">    783 - Dokončovací práce - nátěry</t>
  </si>
  <si>
    <t>HSV</t>
  </si>
  <si>
    <t>Práce a dodávky HSV</t>
  </si>
  <si>
    <t>Úpravy povrchů, podlahy a osazování výplní</t>
  </si>
  <si>
    <t>612311131</t>
  </si>
  <si>
    <t>Potažení vnitřních ploch štukem tloušťky do 3 mm svislých konstrukcí stěn</t>
  </si>
  <si>
    <t>m2</t>
  </si>
  <si>
    <t>-1388747133</t>
  </si>
  <si>
    <t>611311131</t>
  </si>
  <si>
    <t>Potažení vnitřních ploch štukem tloušťky do 3 mm vodorovných konstrukcí stropů rovných</t>
  </si>
  <si>
    <t>198916677</t>
  </si>
  <si>
    <t>58591007.LBC</t>
  </si>
  <si>
    <t>Vnitřní štuk jemný, 30 kg</t>
  </si>
  <si>
    <t>522689120</t>
  </si>
  <si>
    <t>612321121</t>
  </si>
  <si>
    <t>Omítka vápenocementová vnitřních ploch nanášená ručně jednovrstvá, tloušťky do 10 mm hladká svislých konstrukcí stěn</t>
  </si>
  <si>
    <t>435419236</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</si>
  <si>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</si>
  <si>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612311191</t>
  </si>
  <si>
    <t>Omítka vápenná vnitřních ploch nanášená ručně Příplatek k cenám za každých dalších i započatých 5 mm tloušťky jádrové omítky přes 10 mm stěn</t>
  </si>
  <si>
    <t>349851902</t>
  </si>
  <si>
    <t xml:space="preserve">Poznámka k souboru cen:_x000D_
1. Pro ocenění nanášení omítek v tloušťce jádrové omítky přes 10 mm se použije příplatek k cenám za každých dalších i započatých 5 mm tlouštky. 2. Omítky stropních konstrukcí nanášené na pletivo se oceňují cenami omítek žebrových stropů nebo osamělých trámů. 3. Podkladní a spojovací vrstvy se oceňují cenami souboru cen 61.13-1... této části katalogu. </t>
  </si>
  <si>
    <t>611321121</t>
  </si>
  <si>
    <t>Omítka vápenocementová vnitřních ploch nanášená ručně jednovrstvá, tloušťky do 10 mm hladká vodorovných konstrukcí stropů rovných</t>
  </si>
  <si>
    <t>1586657417</t>
  </si>
  <si>
    <t>58591005.LBC</t>
  </si>
  <si>
    <t>Jádrová omítka ruční, 40 kg</t>
  </si>
  <si>
    <t>-1159881163</t>
  </si>
  <si>
    <t>589319630</t>
  </si>
  <si>
    <t>beton C 8/10 kamenivo frakce 0/8</t>
  </si>
  <si>
    <t>m3</t>
  </si>
  <si>
    <t>1396393204</t>
  </si>
  <si>
    <t>Ostatní konstrukce a práce, bourání</t>
  </si>
  <si>
    <t>985111111</t>
  </si>
  <si>
    <t>Otlučení nebo odsekání vrstev omítek stěn</t>
  </si>
  <si>
    <t>970417480</t>
  </si>
  <si>
    <t xml:space="preserve">Poznámka k souboru cen:_x000D_
1. Množství měrných jednotek se určuje v m2 odsekané nebo otlučené plochy. 2. V cenách -1111 až -1131 jsou započteny i náklady na: a) otlučení staré malty ze zdiva a vyčištění spár, b) odstranění zbytků malty z líce zdiva ocelovým kartáčem. 3. V cenách -1211 až -1233 jsou započteny i náklady na odsekání vrstvy rozrušeného betonu. 4. V cenách nejsou započteny náklady na tryskání pokladu pískem, očištění pokladu stlačeným vzduchem nebo tlakovou vodou; tyto práce se oceňují cenami souboru cen 985 13- Očištění ploch. </t>
  </si>
  <si>
    <t>962065512</t>
  </si>
  <si>
    <t>Bourání mostních konstrukcí zdiva a pilířů dřevěných podlah z fošen nebo prken ze dřeva tvrdého</t>
  </si>
  <si>
    <t>-1822036687</t>
  </si>
  <si>
    <t xml:space="preserve">Poznámka k souboru cen:_x000D_
1. Cena 05-1111 lze použít i pro bourání konstrukcí z předpjatého betonu. 2. Ceny 06-5413 a 06-5423 lze použít i pro rozebrání dřevěných truhlíků nebo žlabů uložených na dřevěné konstrukci mostu. 3. Ceny nelze použít: a) pro bourání základových konstrukcí prováděné ve spojitosti se zemními pracemi; toto bourání se oceňuje cenami 122 90-1 - Bourání konstrukcí, části A 01 katalogu 800-1 Zemní práce; b) ceny nelze použít pro bourání konstrukcí pod vodou; tyto práce se oceňují podle ustanovení úvodního katalogu. 4. Ceny 04-1211 až 05-1111 nelze použít pro ocenění demontáže (vyjmutí) prefabrikovaných dílců nebo nosných konstrukcí v celku; tyto práce se oceňují podle ustanovení úvodního katalogu. 5. Ceny 06-5111 a 06-5112, 06-5611 a 06-5612 nelze použít pro vytažení pilot, bárek na pilotách a ledolamů; vytažení pilot se oceňuje příslušnými cenami katalogu 800-2 - Zvláštní zakládání objektů. 6. Množství měrných jednotek se určuje: a) u cen 02-1112 až 05-1111 v m3 objemu konstrukce nebo její části před bouráním, b) u cen 06-5111 až 06-5612 v m3 objemu dřeva v konstrukci nebo její části před bouráním. </t>
  </si>
  <si>
    <t>55341169</t>
  </si>
  <si>
    <t>dveře ocelové protipožární EW 15, 30, 45 D1 rohová zárubeň jednokřídlé 90 x 197 cm</t>
  </si>
  <si>
    <t>839748947</t>
  </si>
  <si>
    <t>642945111</t>
  </si>
  <si>
    <t>Osazování ocelových zárubní protipožárních nebo protiplynových dveří do vynechaného otvoru, s obetonováním, dveří jednokřídlových do 2,5 m2</t>
  </si>
  <si>
    <t>806215271</t>
  </si>
  <si>
    <t xml:space="preserve">Poznámka k souboru cen:_x000D_
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 cenách za osazení. 5. Ceny lze použít i pro osazení zárubně včetně křídla (křídel), které nelze vyvěsit. 6. Kompletace zárubně s křídlem (křídly) se ocení cenami katalogu PSV 800-767 Konstrukce zámečnické - montáž. </t>
  </si>
  <si>
    <t>PSV</t>
  </si>
  <si>
    <t>Práce a dodávky PSV</t>
  </si>
  <si>
    <t>783</t>
  </si>
  <si>
    <t>Dokončovací práce - nátěry</t>
  </si>
  <si>
    <t>783827127</t>
  </si>
  <si>
    <t>Krycí (ochranný ) nátěr omítek jednonásobný hladkých omítek hladkých, zrnitých tenkovrstvých nebo štukových stupně členitosti 1 a 2 vápenný</t>
  </si>
  <si>
    <t>-297360085</t>
  </si>
  <si>
    <t>58124864</t>
  </si>
  <si>
    <t>nátěr vápenný</t>
  </si>
  <si>
    <t>1469958501</t>
  </si>
  <si>
    <t>SO02 - Zemní práce</t>
  </si>
  <si>
    <t>01 - Zemní práce</t>
  </si>
  <si>
    <t>460010021</t>
  </si>
  <si>
    <t>Vytyčení trasy vedení kabelového (podzemního) v obvodu železniční stanice</t>
  </si>
  <si>
    <t>km</t>
  </si>
  <si>
    <t xml:space="preserve">Poznámka k souboru cen:_x000D_
1. V cenách jsou zahrnuty i náklady na: a) pochůzky projektovanou tratí, b) vyznačení budoucí trasy, c) rozmístění, očíslování a označení opěrných bodů, d) označení překážek a míst pro kabelové prostupy a podchodové štoly. </t>
  </si>
  <si>
    <t>111201101</t>
  </si>
  <si>
    <t>Odstranění křovin a stromů s odstraněním kořenů průměru kmene do 100 mm do sklonu terénu 1 : 5, při celkové ploše do 1 000 m2</t>
  </si>
  <si>
    <t xml:space="preserve">Poznámka k souboru cen:_x000D_
1. Cenu -1104 lze použít jestliže se odstranění stromů a křovin neprovádí na holo. 2. Cena -1101 je určena i pro: a) odstraňování křovin a stromů o průměru kmene do 100 mm z ploch, jejichž celková výměra je větší než 1 000 m2 při sklonu terénu strmějším než 1 : 5; b) LTM při jakékoliv celkové ploše jednotlivě přes 30 m2. 3. V ceně jsou započteny i náklady na případné nutné odklizení křovin a stromů na hromady na vzdálenost do 50 m nebo naložení na dopravní prostředek. 4. Průměr kmenů stromů (křovin) se měří 0,15 m nad přilehlým terénem.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 </t>
  </si>
  <si>
    <t>460030011</t>
  </si>
  <si>
    <t>Přípravné terénní práce sejmutí drnu včetně nařezání a uložení na hromady nebo naložení na dopravní prostředek jakékoliv tloušťky</t>
  </si>
  <si>
    <t xml:space="preserve">Poznámka k souboru cen:_x000D_
1. V cenách -0001 až -0007 nejsou zahrnuty náklady na odstranění kamenů, kořenů a ostatních nevhodných přimísenin, tyto práce se oceňují individuálně. 2. U cen -0021 až -0025 se u středně hustého porostu uvažuje hustota do 3 ks/m2, u hustého porostu přes 3 ks/m2. 3. U ceny -0092 se počítá první vytržený obrubník trojnásobnou délkou. </t>
  </si>
  <si>
    <t>460030015</t>
  </si>
  <si>
    <t>Přípravné terénní práce odstranění travnatého porostu kosení a shrabávání trávy</t>
  </si>
  <si>
    <t>460030021</t>
  </si>
  <si>
    <t>Přípravné terénní práce odstranění dřevitého porostu z keřů nebo stromků průměru kmenů do 5 cm včetně odstranění kořenů a složení do hromad nebo naložení na dopravní prostředek měkkého středně hustého</t>
  </si>
  <si>
    <t>460030025</t>
  </si>
  <si>
    <t>Přípravné terénní práce odstranění dřevitého porostu z keřů nebo stromků průměru kmenů do 5 cm včetně odstranění kořenů a složení do hromad nebo naložení na dopravní prostředek s trny středně hustého</t>
  </si>
  <si>
    <t>132302501</t>
  </si>
  <si>
    <t>Hloubení rýh vedle kolejí šířky do 600 mm strojně zapažených i nezapažených hloubky do 1,5 m s urovnáním dna do předepsaného profilu a spádu, s přehozením výkopku na přilehlém terénu na vzdálenost do 3 m od podélné osy rýhy nebo s naložením na dopravní prostředek, pro jakýkoliv objem výkopu v hornině tř. 4</t>
  </si>
  <si>
    <t>545523764</t>
  </si>
  <si>
    <t xml:space="preserve">Poznámka k souboru cen:_x000D_
1. Ceny jsou určeny pro rýhy: šířky přes 200 do 300 mm a hloubky do 750 mm, šířky přes 300 do 400 mm a hloubky do 1 000 mm, šířky přes 400 do 500 mm a hloubky do 1 250 mm, šířky přes 500 do 600 mm a hloubky do 1 500 mm. 2. Ceny lze použít i pro rýhy mezi dvěma kolejemi, podél koleje v pruhu šířky do 6 m od osy koleje. 3. Ztížení vykopávky v blízkosti podzemního vedení, které prochází rýhou nebo je uložené ve stěně výkopu, se oceňuje cenou 130 00-1101 Ztížení hloubené vykopávky části A 01 tohoto katalogu. 4. Roubení se oceňují příslušnými cenami souborů cen části této části nebo části A 01 tohoto katalogu. </t>
  </si>
  <si>
    <t>VV</t>
  </si>
  <si>
    <t>0,3*0,8*6000</t>
  </si>
  <si>
    <t>174101101</t>
  </si>
  <si>
    <t>Zásyp sypaninou z jakékoliv horniny s uložením výkopku ve vrstvách se zhutněním jam, šachet, rýh nebo kolem objektů v těchto vykopávkách</t>
  </si>
  <si>
    <t>1506518397</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</si>
  <si>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</si>
  <si>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181102301</t>
  </si>
  <si>
    <t>Úprava pláně na stavbách dálnic strojně v zářezech mimo skalních bez zhutnění</t>
  </si>
  <si>
    <t>220421142</t>
  </si>
  <si>
    <t xml:space="preserve">Poznámka k souboru cen:_x000D_
1. Ceny se zhutněním jsou určeny pro všechny míry zhutnění. 2. Ceny 10-2301, 10-2302, 20-2301 a 20-2305 jsou určeny pro urovnání nově zřizovaných ploch vodorovných nebo ve sklonu do 1:5 pod zpevnění ploch jakéhokoliv druhu, pod humusování, drnování a dále předepíše-li projekt urovnání pláně z jiného důvodu. 3. Cena 10-2303 je určena pro vyplnění sypaninou prohlubní zářezů v horninách třídy II a III. 4. Ceny neplatí pro zhutnění podloží pod násypy; toto zhutnění se oceňuje cenou 215 90-1101 Zhutnění podloží pod násypy. 5. Ceny neplatí pro urovnání lavic (berem) šířky do 3 m přerušujících svahy, pro urovnání dna příkopů pro jakoukoliv jejich šířku; toto urovnání se oceňuje cenami souboru cen 182 . 0-11 Svahování trvalých svahů do projektovaných profilů A 01 tohoto katalogu. 6. Urovnání ploch ve sklonu přes 1:5 (svahování) se oceňuje cenou 182 20-1101 Svahování trvalých svahů do projektovaných profilů, části A 01 tohoto katalogu. 7. Vyplnění prohlubní v horninách třídy II a III betonem nebo stabilizací se oceňuje cenami části A 01 Zřízení konstrukcí katalogu 822-1 Komunikace pozemní a letiště. </t>
  </si>
  <si>
    <t>460421282</t>
  </si>
  <si>
    <t>Kabelové lože včetně podsypu, zhutnění a urovnání povrchu z prohozeného výkopku tloušťky 5 cm nad kabel zakryté plastovou fólií, šířky lože přes 25 do 50 cm</t>
  </si>
  <si>
    <t>434050662</t>
  </si>
  <si>
    <t xml:space="preserve">Poznámka k souboru cen:_x000D_
1. V cenách -1021 až -1072, -1121 až -1172 a -1221 až -1272 nejsou započteny náklady na dodávku betonových a plastových desek. Tato dodávka se oceňuje ve specifikaci. </t>
  </si>
  <si>
    <t>460470011</t>
  </si>
  <si>
    <t>Provizorní zajištění inženýrských sítí ve výkopech pomocí drátů, dřevěných a plastových prvků apod. kabelů při křížení</t>
  </si>
  <si>
    <t>1012700054</t>
  </si>
  <si>
    <t>460490013</t>
  </si>
  <si>
    <t>Krytí kabelů, spojek, koncovek a odbočnic kabelů výstražnou fólií z PVC včetně vyrovnání povrchu rýhy, rozvinutí a uložení fólie do rýhy, fólie šířky do 34cm</t>
  </si>
  <si>
    <t>1949177470</t>
  </si>
  <si>
    <t>460421001</t>
  </si>
  <si>
    <t>Kabelové lože včetně podsypu, zhutnění a urovnání povrchu z písku nebo štěrkopísku tloušťky 5 cm nad kabel bez zakrytí, šířky do 65 cm</t>
  </si>
  <si>
    <t>132202601</t>
  </si>
  <si>
    <t>Hloubení rýh vedle kolejí šířky do 600 mm ručně zapažených i nezapažených hloubky do 1,5 m, s urovnáním dna do předepsaného profilu a spádu, s přehozením výkopku na přilehlém terénu na vzdálenost do 3 m od podélné osy rýhy nebo s naložením na dopravní prostředek objemu do 2 m3 v hornině tř. 3</t>
  </si>
  <si>
    <t xml:space="preserve">Poznámka k souboru cen:_x000D_
1. Ceny jsou určeny pro rýhy: šířky přes 200 do 300 mm a hloubky do 750 mm, šířky přes 300 do 400 mm a hloubky do 1 000 mm, šířky přes 400 do 500 mm a hloubky do 1 250 mm, šířky přes 500 do 600 mm a hloubky do 1 500 mm. 2. Ceny lze použít i pro rýhy mezi dvěma kolejemi, podél koleje v pruhu šířky do 6 m od osy koleje. 3. Ztížené vykopávky v blízkosti podzemního vedení, které prochází rýhou nebo je uloženove stěně výkopu, se oceňuje cenou 130 00-1101 Ztížení hloubené vykopávky části A01 tohoto katalogu. 4. Roubení se oceňuje příslušnými cenami souborů cen této části nebo části A 01 tohoto katalogu. </t>
  </si>
  <si>
    <t>741910401</t>
  </si>
  <si>
    <t>Montáž žlabů bez stojiny a výložníků plastových, šířky do 100 mm s víkem</t>
  </si>
  <si>
    <t>345751310</t>
  </si>
  <si>
    <t>žlab kabelový s víkem PVC (100x100)</t>
  </si>
  <si>
    <t>133351011</t>
  </si>
  <si>
    <t>Hloubení šachet při překopech inženýrských sítí objemu do 10 m3 zapažených nebo nezapažených s případným nutným přemístěním výkopku ve výkopišti v hornině tř. 4</t>
  </si>
  <si>
    <t xml:space="preserve">Poznámka k souboru cen:_x000D_
1. Ceny jsou určeny pouze pro případy havárií, přeložek nebo běžných oprav inženýrských sítí. 2. Ceny nelze použít v rámci výstavby nových inženýrských sítí. 3. Ceny 15-1011 až 45-1011 jsou určeny pro šachty hloubky do 12 m. Šachty větších hloubek se oceňují individuálně. 4. V cenách jsou započteny i náklady na svislé přemístění výkopku, urovnání dna do předepsaného profilu a spádu, přehození výkopku na přilehlém terénu na vzdálenost do 5 m od hrany šachty nebo naložení na dopravní prostředek. 5. V cenách nejsou započteny náklady na roubení. 6.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 </t>
  </si>
  <si>
    <t>460561801</t>
  </si>
  <si>
    <t>Zásyp jam strojně s uložením výkopku ve vrstvách včetně zhutnění a urovnání povrchu ve volném terénu</t>
  </si>
  <si>
    <t xml:space="preserve">Poznámka k souboru cen:_x000D_
1. Ceny 460 30-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V cenách je započteno přemístění sypaniny ze vzdálenosti 10 m od kraje výkopu nebo zasypávaného prostoru, měřeno k těžišti skládky. 4. Míru zhutnění předepisuje projekt. </t>
  </si>
  <si>
    <t>28610006</t>
  </si>
  <si>
    <t>trubka PVC tlaková hrdlovaná vodovodní dl 6m DN 200</t>
  </si>
  <si>
    <t>460310106</t>
  </si>
  <si>
    <t>Zemní protlaky strojně neřízený zemní protlak ( krtek) řízené horizontální vrtání v hornině tř. 1 až 4 pro protlačení PE trub, v hloubce do 6 m vnějšího průměru vrtu přes 160 do 225 mm</t>
  </si>
  <si>
    <t xml:space="preserve">Poznámka k souboru cen:_x000D_
1. V cenách -0001 až 0017 nejsou započteny náklady na: a) zemní práce nutné k provedení protlaku (startovací a cílové jámy), b) dodání chráničky a potrubí. Tyto materiály se oceňují ve specifikaci. 2. V cenách -0101 až 0109 jsou započteny i náklady na: a) případné vodorovné přemístění výkopku z protlačovaného potrubí a svislé přemístění výkopku z montážní jámy na povrch a jeho přehození na povrchu, b) úpravu čela potrubí pro protlačení. 3. V cenách -0101 až 0109 nejsou započteny náklady na: a) případné zemní práce nutné k provedení protlaku (startovací a cílové jámy), b) případné čerpání vody, c) montáž vedení a jeho příslušenství, slouží-li protlačená trouba jako ochranné potrubí, d) dodávku potrubí učeného k protlačení. Toto potrubí se oceňuje ve specifikaci. Ztratné lze stanovit ve výši 3%, e) překládání a zajišťování inženýrských sítí, f) vytýčení směru protlaku a stávajících inženýrských sítí. </t>
  </si>
  <si>
    <t>120001101</t>
  </si>
  <si>
    <t>Příplatek k cenám vykopávek za ztížení vykopávky v blízkosti inženýrských sítí nebo výbušnin v horninách jakékoliv třídy</t>
  </si>
  <si>
    <t xml:space="preserve">Poznámka k souboru cen:_x000D_
1. Cena je určena pro: a) podzemní vedení procházející odkopávkou nebo prokopávkou, korytem vodoteče, melioračním kanálem nebo uložené ve stěně výkopu při jakékoliv hloubce vedení pod původním terénem nebo jeho výšce nade dnem výkopu a jakémkoliv jeho směru ke stranám výkopu; b) výbušniny nezaložené dodavatelem. 2. Cenu lze použít i tehdy, narazí-li se na vedení nebo výbušninu až při vykopávce, a to pro objem výkopu, který je projektantem nebo investorem označen, v němž by toto nebo jiné nepředvídané vedení nebo výbušnina mohlo být uloženo. Toto ustanovení neplatí pro objem tř. 6 a 7. 3. Cenu nelze použít pro ztížení vykopávky v blízkosti podzemních vedení nebo výbušnin, u nichž je projektem zakázáno použít při vykopávce kovové nástroje nebo nářadí. Tyto práce se ocení individuálně. 4. Množství ztížení vykopávky v blízkosti: a) podzemního vedení, jehož půdorysná a výšková plocha: - je v projektu uvedena, určí se jako objem myšleného hranolu, jehož průřezem je obdélník, jehož horní vodorovná a obě svislé strany jsou ve vzdálenosti 0,5 m a dolní vodorovná strana je ve vzdálenosti 1 m od přilehlého vnějšího líce vedení, příp. jeho obalu a délka se rovná osové délce vedení ve výkopišti nebo délce vedení ve stěně výkopu. Vymezí-li projekt prostor, v němž je nutno při vykopávce postupovat opatrně větší, platí cena pro celý objem výkopku v tomto prostoru. Od takto zjištěného množství se odečítá objem vedení i s příp. se vyskytujícím obalem. - není v projektu uvedena, avšak která podle projektu nebo podle sdělení investora jsou pravděpodobně ve výkopišti uložena, se rovná objemu výkopu, který je projektem nebo investorem takto označen. b) výbušniny určí vždy projektant nebo investor, ať je v projektu uvedeno či neuvedeno. 5. Je-li vedení položeno ve výkopišti tak, že se vykopávka v celém výše popsaném objemu nevykopává, např. blízko stěn nebo dna výkopu, oceňuje se ztížení vykopávky jen pro tu část objemu, v níž se vykopávka provádí. 6. Jsou-li ve výkopišti dvě vedení položena tak blízko sebe, že se výše uvedené objemy pro obě vedení pronikají, určí se množství ztížení vykopávky tak, aby se pronik započetl jen jednou. 7. Objem ztížení vykopávky se od celkového objemu výkopu neodečítá. 8. Dočasné zajištění různých podzemních vedení ve výkopišti se oceňuje cenami souboru cen 119 00-14 Dočasné zajištění podzemního potrubí nebo vedení ve výkopišti. 9. Množství jednotek ztížení vykopávky v blízkosti výbušnin nezaložených dodavatelem se určí přiměřeně podle poznámek č. 2 a 4. </t>
  </si>
  <si>
    <t>131312501</t>
  </si>
  <si>
    <t>Hloubení jam pro spodní stavbu železnic ručně pro sloupky zábradlí, značky, apod. objemu do 0,5 m3 s odhozením výkopku nebo naložením na dopravní prostředek v horninách tř. 4 soudržných</t>
  </si>
  <si>
    <t xml:space="preserve">Poznámka k souboru cen:_x000D_
1. V cenách jsou započteny i náklady na přehození výkopku na přilehlém terénu na vzdálenost do 3 m od okraje jámy nebo naložení na dopravní prostředek. </t>
  </si>
  <si>
    <t>151103101</t>
  </si>
  <si>
    <t>Zřízení pažení a rozepření stěn výkopu kolejového lože plochy do 20 m2 pro jakoukoliv mezerovitost příložné, hloubky do 2 m</t>
  </si>
  <si>
    <t xml:space="preserve">Poznámka k souboru cen:_x000D_
1. Plocha mezer mezi pažinami příložného pažení se od plochy příložného pažení neodečítá; nezapažené plochy u pažení zátažného nebo hnaného se od plochy pažení odečítají. </t>
  </si>
  <si>
    <t>151103111</t>
  </si>
  <si>
    <t>Odstranění pažení a rozepření stěn výkopu kolejového lože plochy do 20 m2 s uložením materiálu na vzdálenost do 3 m od kraje výkopu příložné, hloubky do 2 m</t>
  </si>
  <si>
    <t>171111111</t>
  </si>
  <si>
    <t>Hutnění zeminy pro spodní stavbu železnic tloušťky vrstvy do 20 cm</t>
  </si>
  <si>
    <t>181301102</t>
  </si>
  <si>
    <t>Rozprostření a urovnání ornice v rovině nebo ve svahu sklonu do 1:5 při souvislé ploše do 500 m2, tl. vrstvy přes 100 do 150 mm</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</si>
  <si>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</si>
  <si>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02 - Část TH</t>
  </si>
  <si>
    <t>SO1 - Oprava nástupišť</t>
  </si>
  <si>
    <t>žst. Červená nad Vltavou</t>
  </si>
  <si>
    <t>70994234</t>
  </si>
  <si>
    <t xml:space="preserve">Správa železniční dopravní cesty, s. o., OŘ Plzeň </t>
  </si>
  <si>
    <t>CZ70994234</t>
  </si>
  <si>
    <t xml:space="preserve">    1 - Zemní práce</t>
  </si>
  <si>
    <t xml:space="preserve">    5 - Komunikace pozemní</t>
  </si>
  <si>
    <t xml:space="preserve">      OST - Ostatní</t>
  </si>
  <si>
    <t>VRN - Vedlejší rozpočtové náklady</t>
  </si>
  <si>
    <t>5963207025</t>
  </si>
  <si>
    <t>Nástupištní díly tvárnice užitá Tischer B</t>
  </si>
  <si>
    <t>-1172303177</t>
  </si>
  <si>
    <t>Poznámka k položce:
nást. u 1. SK: 91 ks
nást. u 2. SK: 91 ks
celkem: 182 ks
Dodá zadavatel SŽDC, s. o., OŘ Plzeň!  N E O C E Ň O V A T !</t>
  </si>
  <si>
    <t>5963207040</t>
  </si>
  <si>
    <t>Nástupištní díly konzolová deska užitá K 150</t>
  </si>
  <si>
    <t>189004697</t>
  </si>
  <si>
    <t xml:space="preserve">Poznámka k položce:
1. nást.: 6 + 91 = 97 ks
2. nást.: 6 + 91 = 97 ks
celkem: 194 ks - použije se 79 ks stávajících = 115 ks
Dodá zadavatel SŽDC, s. o., OŘ Plzeň!  N E O C E Ň O V A T !
</t>
  </si>
  <si>
    <t>5963225025</t>
  </si>
  <si>
    <t>Panel železobetonový užitý silniční rozměru 300x100x18</t>
  </si>
  <si>
    <t>640471653</t>
  </si>
  <si>
    <t xml:space="preserve">Poznámka k položce:
Včetně náběhových klínů.
Dodá zadavatel SŽDC, s. o., OŘ Plzeň!  N E O C E Ň O V A T !
</t>
  </si>
  <si>
    <t>5955101020</t>
  </si>
  <si>
    <t>Kamenivo drcené štěrkodrť frakce 0/32</t>
  </si>
  <si>
    <t>-1125818475</t>
  </si>
  <si>
    <t>Poznámka k položce:
70 m3 (35 m3 pro 1. a 35 m3 pro 2. nástupiště délek 90 m)</t>
  </si>
  <si>
    <t>5964161020</t>
  </si>
  <si>
    <t>Beton lehce zhutnitelný C 25/30;X0 F5 2 395 2 898</t>
  </si>
  <si>
    <t>-704619379</t>
  </si>
  <si>
    <t>5964133010</t>
  </si>
  <si>
    <t>Geotextilie ochranné</t>
  </si>
  <si>
    <t>-1515694686</t>
  </si>
  <si>
    <t>Poznámka k položce:
2 vrstvy (4 m x 1,5 m) na SB8 pod štěrkodrť a panel ŽPP1</t>
  </si>
  <si>
    <t>5962101085</t>
  </si>
  <si>
    <t>Návěstidlo zákaz vjezdu reflexní</t>
  </si>
  <si>
    <t>-1081284256</t>
  </si>
  <si>
    <t>Poznámka k položce:
Osadit na sloupek OBOUSTRANNĚ!
Návěst bude umístěna v km 39,698 u začátku nástupiště vedle SK 2, vpravo</t>
  </si>
  <si>
    <t>5962114000</t>
  </si>
  <si>
    <t>Výstroj sloupku objímka 50 až 100 mm kompletní</t>
  </si>
  <si>
    <t>1496674264</t>
  </si>
  <si>
    <t>5962114015</t>
  </si>
  <si>
    <t>Výstroj sloupku víčko plast 70 mm</t>
  </si>
  <si>
    <t>-1215277175</t>
  </si>
  <si>
    <t>5962113000</t>
  </si>
  <si>
    <t>Sloupek ocelový pozinkovaný 70 mm</t>
  </si>
  <si>
    <t>-1240685841</t>
  </si>
  <si>
    <t>5962114025</t>
  </si>
  <si>
    <t>Výstroj sloupku patka hliníková kompletní (4 otvory)</t>
  </si>
  <si>
    <t>-1738335066</t>
  </si>
  <si>
    <t>5964165000</t>
  </si>
  <si>
    <t>Betonová patka sloupku malá prefabrikát</t>
  </si>
  <si>
    <t>-2030836274</t>
  </si>
  <si>
    <t>5955101014</t>
  </si>
  <si>
    <t>Kamenivo drcené štěrkodrť frakce 0/8</t>
  </si>
  <si>
    <t>-1298656935</t>
  </si>
  <si>
    <t>Poznámka k položce:
0,4 m3 - Drť na geotextilii pod ŽPP1</t>
  </si>
  <si>
    <t>171112221</t>
  </si>
  <si>
    <t>Uložení sypaniny do násypů pro spodní stavbu železnic s rozprostřením sypaniny ve vrstvách, s hrubým urovnáním a ručním hutněním objemu přes 3 m3, z hornin nesoudržných sypkých</t>
  </si>
  <si>
    <t>CS ÚRS 2018 02</t>
  </si>
  <si>
    <t>1159428946</t>
  </si>
  <si>
    <t>Poznámka k položce:
Uložení zeminy a hutnění při zřízování nástupišť</t>
  </si>
  <si>
    <t>Komunikace pozemní</t>
  </si>
  <si>
    <t>5912045120</t>
  </si>
  <si>
    <t>Montáž návěstidla včetně sloupku a patky místa zastavení. Poznámka: 1. V cenách jsou započteny náklady na zemní práce, montáž patky, sloupku a návěstidla, úpravu a rozprostření zeminy na terén.2. V cenách nejsou obsaženy náklady na dodávku materiálu.</t>
  </si>
  <si>
    <t>1174961871</t>
  </si>
  <si>
    <t xml:space="preserve">Poznámka k položce:
Návěstidlo+sloupek+patka=kus
Návěstidlo MÍSTO ZASTAVENÍ osadit na sloupek OBOUSTRANNĚ!
Návěst bude umístěna v km 39,698 u začátku nástupiště vedle SK 2, vpravo </t>
  </si>
  <si>
    <t>5913130030</t>
  </si>
  <si>
    <t>Demontáž dílů přejezdové konstrukce se silničními panely panel. Poznámka: 1. V cenách jsou započteny náklady na demontáž a naložení na dopravní prostředek.</t>
  </si>
  <si>
    <t>-1042941905</t>
  </si>
  <si>
    <t>Poznámka k položce:
2 přechody před VB (2x 2 panely)</t>
  </si>
  <si>
    <t>5914120030</t>
  </si>
  <si>
    <t>Demontáž nástupiště úrovňového Tischer jednostranného. Poznámka: 1. V cenách jsou započteny náklady na snesení dílů i zásypu a jejich uložení na plochu nebo naložení na dopravní prostředek a uložení na úložišti.</t>
  </si>
  <si>
    <t>-1225771769</t>
  </si>
  <si>
    <t xml:space="preserve">Poznámka k položce:
nástupiště u 1. SK ... 81 desek
</t>
  </si>
  <si>
    <t>5914115330</t>
  </si>
  <si>
    <t>Demontáž nástupištních desek Sudop K (KD,KS) 150. Poznámka: 1. V cenách jsou započteny náklady na snesení, uložení nebo naložení na dopravní prostředek a uložení na úložišti.</t>
  </si>
  <si>
    <t>-1459720106</t>
  </si>
  <si>
    <t>Poznámka k položce:
nástupiště u 1. SK ... 81 desek</t>
  </si>
  <si>
    <t>5913065020</t>
  </si>
  <si>
    <t>Montáž dílů betonové přejezdové konstrukce v koleji vnitřního panelu. Poznámka: 1. V cenách jsou započteny náklady na montáž dílů.2. V cenách nejsou obsaženy náklady na dodávku materiálu.</t>
  </si>
  <si>
    <t>293437331</t>
  </si>
  <si>
    <t>Poznámka k položce:
ŽPP1 bude uložen na dvojitě položené geotextílii se štěrkodrtí</t>
  </si>
  <si>
    <t>5913065030</t>
  </si>
  <si>
    <t>Montáž dílů betonové přejezdové konstrukce v koleji náběhového klínu. Poznámka: 1. V cenách jsou započteny náklady na montáž dílů.2. V cenách nejsou obsaženy náklady na dodávku materiálu.</t>
  </si>
  <si>
    <t>1139898796</t>
  </si>
  <si>
    <t>5914130020</t>
  </si>
  <si>
    <t>Montáž nástupiště úrovňového hrana Tischer. Poznámka: 1. V cenách jsou započteny náklady na úpravu terénu, montáž a zásyp podle vzorového listu.2. V cenách nejsou obsaženy náklady na dodávku materiálu.</t>
  </si>
  <si>
    <t>-1341302447</t>
  </si>
  <si>
    <t>Poznámka k položce:
1. nástupiště u SK č. 1 v délce 91 m od km 39,701 do km 39,792
2. nástupiště u SK č. 2 v délce 91 m od km 39,607 do km 39,698</t>
  </si>
  <si>
    <t>5914125030</t>
  </si>
  <si>
    <t>Montáž nástupištních desek K (KD,KS) 150. Poznámka: 1. V cenách jsou započteny náklady na manipulaci a montáž desek podle vzorového listu.2. V cenách nejsou obsaženy náklady na dodávku materiálu.</t>
  </si>
  <si>
    <t>-139817110</t>
  </si>
  <si>
    <t>Poznámka k položce:
1. nástupiště u SK č. 1 v délce 91 m + 6 desek u přechodu
2. nástupiště u SK č. 2 v délce 91 m + 6 desek u přechodu</t>
  </si>
  <si>
    <t>5915020010</t>
  </si>
  <si>
    <t>Povrchová úprava plochy železničního spodku. Poznámka: 1. V cenách jsou započteny náklady na urovnání a úpravu ploch nebo skládek výzisku kameniva a zeminy s jejich případnou rekultivací.</t>
  </si>
  <si>
    <t>1013994247</t>
  </si>
  <si>
    <t xml:space="preserve">Poznámka k položce:
Úprava plochy - část po rušené části bývalého nástupiště u 1. SK vpravo ... 41 m
</t>
  </si>
  <si>
    <t>OST</t>
  </si>
  <si>
    <t>9903200100</t>
  </si>
  <si>
    <t xml:space="preserve">Přeprava mechanizace na místo prováděných prací o hmotnosti přes 12 t přes 50 do 100 km Poznámka: Ceny jsou určeny pro dopravu mechanizmů na místo prováděných prací po silnici i po kolejích. V ceně jsou započteny i náklady na zpáteční cestu dopravního prostředku. Měrnou jednotkou je kus přepravovaného stroje. </t>
  </si>
  <si>
    <t>602601904</t>
  </si>
  <si>
    <t>9902100200</t>
  </si>
  <si>
    <t>Doprava dodávek zhotovitele, dodávek objednatele nebo výzisku mechanizací přes 3,5 t sypanin do 20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</si>
  <si>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-2075382848</t>
  </si>
  <si>
    <t>Poznámka k položce:
Nová štěrkodrť + beton do žkm. stavby</t>
  </si>
  <si>
    <t>9902200400</t>
  </si>
  <si>
    <t>Doprava dodávek zhotovitele, dodávek objednatele nebo výzisku mechanizací přes 3,5 t objemnějšího kusového materiálu do 40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</si>
  <si>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1555299329</t>
  </si>
  <si>
    <t>Poznámka k položce:
4 ks panelů (1,6 t) + 2 panely 1 x 1,5 m (0,6 t) na skládku</t>
  </si>
  <si>
    <t>9909000500</t>
  </si>
  <si>
    <t>Poplatek uložení odpadu betonových prefabrikátů Poznámka: V cenách jsou započteny náklady na uložení stavebního odpadu na oficiální skládku.</t>
  </si>
  <si>
    <t>-1525708899</t>
  </si>
  <si>
    <t>Poznámka k položce:
4 ks panelů (1,6 t) + 2 panely 1 x 1,5 m (0,6 t)</t>
  </si>
  <si>
    <t>Vedlejší rozpočtové náklady</t>
  </si>
  <si>
    <t>011002000</t>
  </si>
  <si>
    <t>Diagnostika technické infrastruktury inženýrských sítí - vytýčení trasy, včetně dopravy.</t>
  </si>
  <si>
    <t>1801187700</t>
  </si>
  <si>
    <t>Poznámka k položce:
Sítě ČD Telematika, a. s. - 5 hod.</t>
  </si>
  <si>
    <t>SO2 - Zrušení LISů</t>
  </si>
  <si>
    <t>-2123503313</t>
  </si>
  <si>
    <t>5956213065</t>
  </si>
  <si>
    <t>Pražec betonový příčný vystrojený  užitý tv. SB 8 P</t>
  </si>
  <si>
    <t>2036902459</t>
  </si>
  <si>
    <t>Poznámka k položce:
3. LIS za P6270 .... 7 ks
4. LIS za P6270 .... 7 ks
Dodá zadavatel SŽDC, s. o., OŘ Plzeň!  N E O C E Ň O V A T !</t>
  </si>
  <si>
    <t>5956101010</t>
  </si>
  <si>
    <t>Pražec dřevěný příčný nevystrojený buk 2600x260x160 mm</t>
  </si>
  <si>
    <t>-147965710</t>
  </si>
  <si>
    <t>Poznámka k položce:
OVP 8 ks označených za 2. LISem za výh. č. 1 (SK 2) upevnění T5 zůstane původní</t>
  </si>
  <si>
    <t>5957101050</t>
  </si>
  <si>
    <t>Kolejnice třídy R260 tv. 49 E1 délky 25,000 m</t>
  </si>
  <si>
    <t>-334815155</t>
  </si>
  <si>
    <t>Poznámka k položce:
1. LIS před výh. č. 1 .... 2 x 8,5 m = 17 m
2. LIS za výh. č. 1 (SK 2) ... 2 x 5,5 m = 11 m
3. LIS za P6270 .... 2 x 5,5 m = 11 m
4. LIS za P6270 .... 2 x 5,5 m = 11 m</t>
  </si>
  <si>
    <t>5958158005</t>
  </si>
  <si>
    <t>Podložka pryžová pod patu kolejnice S49  183/126/6</t>
  </si>
  <si>
    <t>593880613</t>
  </si>
  <si>
    <t>Poznámka k položce:
pro výměnu celkem 2 x 25 m kolejnic</t>
  </si>
  <si>
    <t>5958158060</t>
  </si>
  <si>
    <t>Podložka polyetylenová pod podkladnici 330/170/2 (tv. T5)</t>
  </si>
  <si>
    <t>829609978</t>
  </si>
  <si>
    <t>Poznámka k položce:
Pro OVP 8 ks označených pražců za 2. LISem za výh. č. 1 (SK 2) upevnění T5 zůstane původní</t>
  </si>
  <si>
    <t>5958128010</t>
  </si>
  <si>
    <t>Železniční svršek-upevňovadla Komplety ŽS 4 (šroub RS 1, matice M 24, podložka Fe6, svěrka ŽS4)</t>
  </si>
  <si>
    <t>Sborník UOŽI 01 2016</t>
  </si>
  <si>
    <t>-1427528216</t>
  </si>
  <si>
    <t>Poznámka k položce:
14 x SB8</t>
  </si>
  <si>
    <t>5955101000</t>
  </si>
  <si>
    <t>Kamenivo drcené štěrk frakce 31,5/63 třídy BI</t>
  </si>
  <si>
    <t>-2094273834</t>
  </si>
  <si>
    <t xml:space="preserve">Poznámka k položce:
7 m3
</t>
  </si>
  <si>
    <t>-206880227</t>
  </si>
  <si>
    <t>Poznámka k položce:
1 m3 dosyp vnějších stran u přechodu k RD (před výh. č. 1)</t>
  </si>
  <si>
    <t>5905105030</t>
  </si>
  <si>
    <t>Doplnění KL kamenivem souvisle strojně v koleji. Poznámka: 1. V cenách jsou započteny náklady na doplnění kameniva ojediněle ručně vidlemi a/nebo souvisle strojně z výsypných vozů případně nakladačem.2. V cenách nejsou obsaženy náklady na dodávku kameniva.</t>
  </si>
  <si>
    <t>-279941787</t>
  </si>
  <si>
    <t>Poznámka k položce:
dosyp po výměně pražců + dosyp vnějších stran u přechodu k RD (před výh. č. 1)</t>
  </si>
  <si>
    <t>5906015010</t>
  </si>
  <si>
    <t>Výměna pražce malou těžící mechanizací v KL otevřeném i zapuštěném pražec dřevěný příčný nevystrojený. Poznámka: 1. V cenách jsou započteny náklady na výměnu pražce za použití malé těžicí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vrtule.2. V cenách nejsou obsaženy náklady na dodávku materiálu, dopravu výzisku na skládku a skládkovné.</t>
  </si>
  <si>
    <t>2079405319</t>
  </si>
  <si>
    <t>Poznámka k položce:
Pražec=kus
Položka obsahuje P O D B I T Í !!!
OVP 8 ks označených za 2. LISem za výh. č. 1 (SK 2) upevnění T5 zůstane původní</t>
  </si>
  <si>
    <t>5906015120</t>
  </si>
  <si>
    <t>Výměna pražce malou těžící mechanizací v KL otevřeném i zapuštěném pražec betonový příčný vystrojený. Poznámka: 1. V cenách jsou započteny náklady na výměnu pražce za použití malé těžicí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vrtule.2. V cenách nejsou obsaženy náklady na dodávku materiálu, dopravu výzisku na skládku a skládkovné.</t>
  </si>
  <si>
    <t>445544649</t>
  </si>
  <si>
    <t>Poznámka k položce:
3. LIS za P6270 .... 7 ks
4. LIS za P6270 .... 7 ks
Pražec=kus; Položka obsahuje P O D B I T Í !!!</t>
  </si>
  <si>
    <t>5906105010</t>
  </si>
  <si>
    <t>Demontáž pražce dřevěný. Poznámka: 1. V cenách jsou započteny náklady na manipulaci, demontáž, odstrojení do součástí a uložení pražců.</t>
  </si>
  <si>
    <t>1835236844</t>
  </si>
  <si>
    <t>Poznámka k položce:
3. LIS za P6270 .... 7 ks
4. LIS za P6270 .... 7 ks</t>
  </si>
  <si>
    <t>5906120010</t>
  </si>
  <si>
    <t>Zkrácení dřevěného pražce odřezáním. Poznámka: 1. V cenách jsou započteny náklady na odstranění mřížky, zkrácení, ošetření čela pražce impregnačním prostředkem a osazení mřížky</t>
  </si>
  <si>
    <t>-972502413</t>
  </si>
  <si>
    <t>Poznámka k položce:
Za 2. LISem za výh. č. 1 (SK 2)</t>
  </si>
  <si>
    <t>5907015115</t>
  </si>
  <si>
    <t>Ojedinělá výměna kolejnic současně s výměnou pražců tv. S49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mazivem.2. V cenách nejsou započteny náklady na dělení kolejnic, zřízení svaru, demontáž nebo montáž styků.</t>
  </si>
  <si>
    <t>1065889725</t>
  </si>
  <si>
    <t>Poznámka k položce:
Metr kolejnice=m
3. LIS za P6270 ... 2x 5,5 m
4. LIS za P6270 ... 2x 5,5 m</t>
  </si>
  <si>
    <t>5907015490</t>
  </si>
  <si>
    <t>Ojedinělá výměna kolejnic současně s výměnou pryžové podložky tv. S49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mazivem.2. V cenách nejsou započteny náklady na dělení kolejnic, zřízení svaru, demontáž nebo montáž styků.</t>
  </si>
  <si>
    <t>275829611</t>
  </si>
  <si>
    <t>Poznámka k položce:
Metr kolejnice=m
1. LIS před výh. č. 1 .... 2 x 8,5 m = 17 m
2. LIS za výh. č. 1 (SK 2) ... 2 x 5,5 m = 11 m</t>
  </si>
  <si>
    <t>5907045120</t>
  </si>
  <si>
    <t>Příplatek za obtížnost při výměně kolejnic na rozponových podkladnicích tv. S49. Poznámka: 1. V cenách jsou započteny náklady za obtížné podmínky výměny kolejnic.2. V cenách nejsou obsaženy náklady na povolení a dotažení upevňovadel.</t>
  </si>
  <si>
    <t>1402876484</t>
  </si>
  <si>
    <t>Poznámka k položce:
Metr kolejnice=m;
2 x 8,5 m + 2 x 5,5 m</t>
  </si>
  <si>
    <t>5907050020</t>
  </si>
  <si>
    <t>Dělení kolejnic řezáním nebo rozbroušením tv. S49. Poznámka: 1. V cenách jsou započteny náklady na manipulaci podložení, označení a provedení řezu kolejnice.</t>
  </si>
  <si>
    <t>-1992646059</t>
  </si>
  <si>
    <t>Poznámka k položce:
Řez=kus</t>
  </si>
  <si>
    <t>5907050120</t>
  </si>
  <si>
    <t>Dělení kolejnic kyslíkem tv. S49. Poznámka: 1. V cenách jsou započteny náklady na manipulaci podložení, označení a provedení řezu kolejnice.</t>
  </si>
  <si>
    <t>2029743651</t>
  </si>
  <si>
    <t>5910020130</t>
  </si>
  <si>
    <t>Svařování kolejnic termitem plný předehřev standardní spára svar jednotlivý tv. S49. Poznámka: 1. V cenách jsou započteny náklady na vybrání kameniva z mezipražcového prostoru, demontáž upevňovadel, směrové a výškové vyrovnání kolejnic, provedení svaru, montáž upevňovadel, vizuální kontrola, měření geometrie svaru.2. V cenách nejsou obsaženy náklady na kontrolu svaru ultrazvukem, podbití pražců a demontáž styku.</t>
  </si>
  <si>
    <t>svar</t>
  </si>
  <si>
    <t>1772345249</t>
  </si>
  <si>
    <t>Poznámka k položce:
3 x 4 svary + 3 svary</t>
  </si>
  <si>
    <t>5910025130</t>
  </si>
  <si>
    <t>Svařování kolejnic elektrickým obloukem svar jednotlivý tv. S49. Poznámka: 1. V cenách jsou započteny náklady na vybrání kameniva z mezipražcového prostoru, demontáž upevňovadel, směrové a výškové vyrovnání kolejnic, provedení svaru, montáž upevňovadel, vizuální kontrola, měření geometrie svaru schválenými měřidly.2. V cenách nejsou obsaženy náklady na kontrolu svaru ultrazvukem, podbití pražců a demontáž styku.</t>
  </si>
  <si>
    <t>577906492</t>
  </si>
  <si>
    <t>Poznámka k položce:
za výh. č. 1 mezi SK2 a SK1</t>
  </si>
  <si>
    <t>-762806209</t>
  </si>
  <si>
    <t>Poznámka k položce:
Přechod k RD (1x ŽPP1)</t>
  </si>
  <si>
    <t>5913190010</t>
  </si>
  <si>
    <t>Demontáž dřevěných dílů přejezdu trámec žlábkový vnitřní části. Poznámka: 1. V cenách jsou započteny náklady na demontáž a naložení na dopravní prostředek.</t>
  </si>
  <si>
    <t>1173620375</t>
  </si>
  <si>
    <t>Poznámka k položce:
Přechod k RD</t>
  </si>
  <si>
    <t>5913190020</t>
  </si>
  <si>
    <t>Demontáž dřevěných dílů přejezdu trámec vnitřní části. Poznámka: 1. V cenách jsou započteny náklady na demontáž a naložení na dopravní prostředek.</t>
  </si>
  <si>
    <t>1014302055</t>
  </si>
  <si>
    <t>5913190030</t>
  </si>
  <si>
    <t>Demontáž dřevěných dílů přejezdu trámec vnější části. Poznámka: 1. V cenách jsou započteny náklady na demontáž a naložení na dopravní prostředek.</t>
  </si>
  <si>
    <t>125871413</t>
  </si>
  <si>
    <t>5915010030</t>
  </si>
  <si>
    <t>Těžení zeminy nebo horniny železničního spodku III. třídy. Poznámka: 1. V cenách jsou započteny náklady na těžení a uložení výzisku na terén nebo naložení na dopravní prostředek a uložení na úložišti.</t>
  </si>
  <si>
    <t>2020389490</t>
  </si>
  <si>
    <t>Poznámka k položce:
Odškrábnutí zeminy okolo přechodu k RD - vnější strany pro výměnu kolejnic (před výh. č. 1)</t>
  </si>
  <si>
    <t>-774253784</t>
  </si>
  <si>
    <t>Poznámka k položce:
Okolo přechodu k RD - vnější strany (před výh. č. 1)</t>
  </si>
  <si>
    <t>9902100100</t>
  </si>
  <si>
    <t>Doprava dodávek zhotovitele, dodávek objednatele nebo výzisku mechanizací přes 3,5 t sypanin do 10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</si>
  <si>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-1564491237</t>
  </si>
  <si>
    <t>Poznámka k položce:
Nové kamenivo do žkm. stavby</t>
  </si>
  <si>
    <t>9902200300</t>
  </si>
  <si>
    <t>Doprava dodávek zhotovitele, dodávek objednatele nebo výzisku mechanizací přes 3,5 t objemnějšího kusového materiálu do 30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</si>
  <si>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1298345589</t>
  </si>
  <si>
    <t>Poznámka k položce:
Pražce + plasty na skládku</t>
  </si>
  <si>
    <t>9902200700</t>
  </si>
  <si>
    <t>Doprava dodávek zhotovitele, dodávek objednatele nebo výzisku mechanizací přes 3,5 t objemnějšího kusového materiálu do 100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</si>
  <si>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-2036475095</t>
  </si>
  <si>
    <t>Poznámka k položce:
Nové kolejnice do žkm stavby</t>
  </si>
  <si>
    <t>-394215772</t>
  </si>
  <si>
    <t>9909000300</t>
  </si>
  <si>
    <t>Poplatek za likvidaci dřevěných kolejnicových podpor Poznámka: V cenách jsou započteny náklady na uložení stavebního odpadu na oficiální skládku.</t>
  </si>
  <si>
    <t>1841631713</t>
  </si>
  <si>
    <t>Poznámka k položce:
Pražce dřevěné 22 ks + 14 ks z přechdu k RD  = 36 ks - 3 ks výzist = 33 ks</t>
  </si>
  <si>
    <t>9909000400</t>
  </si>
  <si>
    <t>Poplatek za likvidaci plastových součástí Poznámka: V cenách jsou započteny náklady na uložení stavebního odpadu na oficiální skládku.</t>
  </si>
  <si>
    <t>208176012</t>
  </si>
  <si>
    <t xml:space="preserve">Poznámka k položce:
Pryž podl. pod patu kolej. 72 ks + 16 ks (T5) PE pod podkl. + 28 ks (ŽS4) PE pod podkl.
</t>
  </si>
  <si>
    <t>-1343320247</t>
  </si>
  <si>
    <t>03 - Část EE</t>
  </si>
  <si>
    <t>01 - Elektromontáže</t>
  </si>
  <si>
    <t>OST - Ostatní</t>
  </si>
  <si>
    <t>7493600230</t>
  </si>
  <si>
    <t>Kabelové a zásuvkové skříně, elektroměrové rozvaděče Smyčkové přípojkové skříně pro vodiče do průřezu 240 mm2 (SS) se 3 sadami pojistkových spodků velikosti 00 kompaktní pilíř včetně základu</t>
  </si>
  <si>
    <t>7493653025</t>
  </si>
  <si>
    <t>Montáž skříní přípojkových SS venkovních pro připojení kabelů (i kabelové smyčky) do 240 mm2 kompaktní pilíř se 3-4 sadami jistících prvků - včetně elektrovýzbroje, neobsahuje cenu za zemní práce</t>
  </si>
  <si>
    <t>7493600910</t>
  </si>
  <si>
    <t>Kabelové a zásuvkové skříně, elektroměrové rozvaděče Skříně elektroměrové pro přímé měření Rozváděč pro dvousazbový třífázový elektroměr do 63A kompaktní pilíř včetně základu</t>
  </si>
  <si>
    <t>7494003390</t>
  </si>
  <si>
    <t>Modulární přístroje Jističe do 80 A; 10 kA 3-pólové In 25 A, Ue AC 230/400 V / DC 216 V, charakteristika B, 3pól, Icn 10 kA</t>
  </si>
  <si>
    <t>7494003118</t>
  </si>
  <si>
    <t>Modulární přístroje Jističe do 80 A; 10 kA 1-pólové In 2 A, Ue AC 230 V / DC 72 V, charakteristika B, 1pól, Icn 10 kA</t>
  </si>
  <si>
    <t>7493655025</t>
  </si>
  <si>
    <t>Montáž skříní elektroměrových venkovních pro přímé měření do 80 A pro připojení kabelů do 16 mm2 dvousazbové, včetně jističe do 80 A a jističe 2 B/1 kompaktní pilíř - včetně elektrovýzbroje , neobsahuje cenu za zemní práce</t>
  </si>
  <si>
    <t>7493600890</t>
  </si>
  <si>
    <t>Kabelové a zásuvkové skříně, elektroměrové rozvaděče Skříně elektroměrové pro přímé měření Rozváděč pro dvousazbový třífázový elektroměr do 80A kompaktní pilíř včetně základu</t>
  </si>
  <si>
    <t>7493600970</t>
  </si>
  <si>
    <t>Kabelové a zásuvkové skříně, elektroměrové rozvaděče Prázdné skříně a pilíře v provedení kompaktní pilíř plastová, venkovní min. IP44, šíře do 530mm, výška do 800mm, hloubka do 320mm</t>
  </si>
  <si>
    <t>7494003128</t>
  </si>
  <si>
    <t>Modulární přístroje Jističe do 80 A; 10 kA 1-pólové In 16 A, Ue AC 230 V / DC 72 V, charakteristika B, 1pól, Icn 10 kA</t>
  </si>
  <si>
    <t>7494003422</t>
  </si>
  <si>
    <t>Modulární přístroje Jističe do 80 A; 10 kA 3-pólové In 16 A, Ue AC 230/400 V / DC 216 V, charakteristika C, 3pól, Icn 10 kA</t>
  </si>
  <si>
    <t>7494153010</t>
  </si>
  <si>
    <t>Montáž prázdných plastových kabelových skříní min. IP 44, výšky do 800 mm, hloubky do 320 mm kompaktní pilíř š do 530 mm - včetně elektrovýzbroje</t>
  </si>
  <si>
    <t>7492502000</t>
  </si>
  <si>
    <t>Kabely, vodiče, šňůry Cu - nn Kabel silový 4 a 5-žílový Cu, plastová izolace CYKY 5J25 (5Cx25)</t>
  </si>
  <si>
    <t>7492205251</t>
  </si>
  <si>
    <t>Spojovací vedení, podpěrné izolátory Spojky, ukončení pasu, ostatní Kabelová koncovka do 1kV KSCZ4X 6-95</t>
  </si>
  <si>
    <t>7494004526</t>
  </si>
  <si>
    <t>Modulární přístroje Ostatní přístroje -modulární přístroje Vypínače In 80 A, Ue AC 250/440 V, 3pól</t>
  </si>
  <si>
    <t>7491205700</t>
  </si>
  <si>
    <t>Elektroinstalační materiál Zásuvky instalační Zásuvka3 fázová 400V/32A montáž do rozváděče, 5 pólová</t>
  </si>
  <si>
    <t>7494010346</t>
  </si>
  <si>
    <t>Přístroje pro spínání a ovládání Měřící přístroje, elektroměry Elektroměry ED310.DR.14Z302-00, 3 x 230/400 V, 0,2-63 A</t>
  </si>
  <si>
    <t>7494003394</t>
  </si>
  <si>
    <t>Modulární přístroje Jističe do 80 A; 10 kA 3-pólové In 40 A, Ue AC 230/400 V / DC 216 V, charakteristika B, 3pól, Icn 10 kA</t>
  </si>
  <si>
    <t>7494003392</t>
  </si>
  <si>
    <t>Modulární přístroje Jističe do 80 A; 10 kA 3-pólové In 32 A, Ue AC 230/400 V / DC 216 V, charakteristika B, 3pól, Icn 10 kA</t>
  </si>
  <si>
    <t>7494000584</t>
  </si>
  <si>
    <t>Rozvodnicové a rozváděčové skříně Distri Rozvodnicové skříně DistriSet Nástěnné (IP43) pro nástěnnou montáž, jednokřídlé dveře, neprůhledné dveře,vnitřní V x Š 557 x 510, počet řad 3, rozteč 150 mm, počet modulů v řadě 24, krytí IP43, materiál: ocel-plech</t>
  </si>
  <si>
    <t>7494003124</t>
  </si>
  <si>
    <t>Modulární přístroje Jističe do 80 A; 10 kA 1-pólové In 10 A, Ue AC 230 V / DC 72 V, charakteristika B, 1pól, Icn 10 kA</t>
  </si>
  <si>
    <t>7494003818</t>
  </si>
  <si>
    <t>Modulární přístroje Proudové chrániče 10 kA typ AC 2-pólové In 25 A, Ue AC 230/400 V, Idn 300 mA, 2pól, Inc 10 kA, typ AC</t>
  </si>
  <si>
    <t>7494004192</t>
  </si>
  <si>
    <t>Modulární přístroje Spínací přístroje Instalační stykače AC Ith 20 A, Uc AC 230 V, 2x zapínací kontakt, AC-3: zap. 9A</t>
  </si>
  <si>
    <t>7494004226</t>
  </si>
  <si>
    <t>Modulární přístroje Spínací přístroje Instalační stykače AC Ith 40 A, Uc AC 230 V, 4x zapínací kontakt, AC-3: 22A</t>
  </si>
  <si>
    <t>7494004422</t>
  </si>
  <si>
    <t>Modulární přístroje Spínací přístroje Spínací hodiny In 16 A, Uc AC 230 V, 1x přepínací kontakt, týdenní program, 1 kanál, jazyk CS, EN, DE, PL, RU, IT, FR, ES, PT, NL, DA, FI, NO, SV, TR, záloha chodu, náhrada za např. MAR</t>
  </si>
  <si>
    <t>7494004568</t>
  </si>
  <si>
    <t>Modulární přístroje Ostatní přístroje -modulární přístroje Spínače a tlačítka Kolébkové spínače a přepínače Ith 16 A, Ue AC 250 V, DC 12 V, 1x přepínací kontakt, s mezipolohou</t>
  </si>
  <si>
    <t>7494004676</t>
  </si>
  <si>
    <t>Modulární přístroje Ostatní přístroje -modulární přístroje Rozbočovací svorkovnice počet svorek 7, průřez 16 mm2, barva modrá</t>
  </si>
  <si>
    <t>7494004674</t>
  </si>
  <si>
    <t>Modulární přístroje Ostatní přístroje -modulární přístroje Rozbočovací svorkovnice počet svorek 15, průřez 16 mm2, barva zelená</t>
  </si>
  <si>
    <t>7494004128</t>
  </si>
  <si>
    <t>Modulární přístroje Přepěťové ochrany Svodiče přepětí typ 2, Imax 40 kA, Uc AC 350 V, výměnné moduly, se signalizací, varistor, jiskřiště, 3+N-pól</t>
  </si>
  <si>
    <t>7493100761</t>
  </si>
  <si>
    <t>Venkovní osvětlení Svítidla pro železnici Soumrakový spínač upevnění na DIN lištu</t>
  </si>
  <si>
    <t>7493100060</t>
  </si>
  <si>
    <t>Venkovní osvětlení Osvětlovací stožáry sklopné výšky od 10 do 12 m, žárově zinkovaný, vč. výstroje, stožár nesmí mít dvířka (z důvodu neoprávněného vstupu)</t>
  </si>
  <si>
    <t>Poznámka k položce:
Poznámka k položce: přístup ke svorkovnici bude možný až po sklopení stožáru, kdy se dolní část plně otevře a umožní snadný přístup ke svorkovnicím.</t>
  </si>
  <si>
    <t>7493100010</t>
  </si>
  <si>
    <t>Venkovní osvětlení Osvětlovací stožáry sklopné výšky do 6 m, žárově zinkovaný, vč. výstroje, stožár nesmí mít dvířka (z důvodu neoprávněného vstupu)</t>
  </si>
  <si>
    <t>Poznámka k položce:
Poznámka k položce:  přístup ke svorkovnici bude možný až po sklopení stožáru, kdy se dolní část plně otevře a umožní snadný přístup ke svorkovnicím.</t>
  </si>
  <si>
    <t>7493100670</t>
  </si>
  <si>
    <t>Venkovní osvětlení Svítidla pro železnici LED svítidlo o příkonu 56 - 100 W určené pro osvětlení venkovních prostor veřejnosti přístupných (nástupiště, přechody kolejiště) na ŽDC.</t>
  </si>
  <si>
    <t>Poznámka k položce:
Poznámka k položce: Svítidlo opatřeno difuzorem z plochého tvrzeného skla s minimální pevností IK 6 a vyšší; teplotní ochrana svítidla (LED modulu i předřadníku); chlazení zajištěno pasivními chladiči; tělo (horní, dolní kryt, příruba….) svítidlo vyrobené z tepelně vodivého</t>
  </si>
  <si>
    <t>7493100660</t>
  </si>
  <si>
    <t>Venkovní osvětlení Svítidla pro železnici LED svítidlo o příkonu 36 - 55 W určené pro osvětlení venkovních prostor veřejnosti přístupných (nástupiště, přechody kolejiště) na ŽDC.</t>
  </si>
  <si>
    <t>7493151010</t>
  </si>
  <si>
    <t>Montáž osvětlovacích stožárů včetně výstroje sklopných výšky do 12 m - včetně připojovací svorkovnice pro 2x svítidla, kabelového vedení ke svítidlům a veškerého příslušenství. Neobsahuje základovou konstrukci a montáž svítidla</t>
  </si>
  <si>
    <t>7492501730</t>
  </si>
  <si>
    <t>Kabely, vodiče, šňůry Cu - nn Kabel silový 2 a 3-žílový Cu, plastová izolace CYKY 3J6 (3Cx 6)</t>
  </si>
  <si>
    <t>7492756040</t>
  </si>
  <si>
    <t>Pomocné práce pro montáž kabelů zatažení kabelů do chráničky do 4 kg/m</t>
  </si>
  <si>
    <t>7492501720</t>
  </si>
  <si>
    <t>Kabely, vodiče, šňůry Cu - nn Kabel silový 2 a 3-žílový Cu, plastová izolace CYKY 3J4 (3Cx 4)</t>
  </si>
  <si>
    <t>7493101970</t>
  </si>
  <si>
    <t>Venkovní osvětlení Svítidla pro montáž na strop nebo stěnu ANTIVANDAL, 2x55W/2G11, třída el. izolace II.</t>
  </si>
  <si>
    <t>7491555010</t>
  </si>
  <si>
    <t>Montáž svítidel základních instalačních žárovkových nástěnných stropních do 200 W, IP20 - včetně zapojení a osazení, včetně montáže žárovky</t>
  </si>
  <si>
    <t>7493300160</t>
  </si>
  <si>
    <t>Elektrický ohřev výhybek (EOV) Řídící rozváděče Rozváděč pro ovládání a signalizaci-centrální, 4 okruhy,do 28 rozvaděčů,do 160 okruhů VO a až se 128 připojenými vyhybkami EOV</t>
  </si>
  <si>
    <t>7491100280</t>
  </si>
  <si>
    <t>Trubková vedení Pevné elektroinstalační trubky 4025 pr.25 750N tm.šedá</t>
  </si>
  <si>
    <t>7491152010</t>
  </si>
  <si>
    <t>Montáž trubek pevných elektroinstalačních tuhých z PVC uložených pevně na povrchu, volně nebo pod omítkou průměru do 40 mm - včetně naznačení trasy, rozměření, řezání trubek, kladení, osazení, zajištění a upevnění</t>
  </si>
  <si>
    <t>7493171012</t>
  </si>
  <si>
    <t>Demontáž osvětlovacích stožárů výšky přes 6 do 14 m - včetně veškeré elektrovýzbroje (svítidla, kabely, rozvodnice)</t>
  </si>
  <si>
    <t>7493173010</t>
  </si>
  <si>
    <t>Demontáž elektrovýzbroje osvětlovacích stožárů do výšky 14 m - svítidlo, kabely, rozvodnice</t>
  </si>
  <si>
    <t>7493174010</t>
  </si>
  <si>
    <t>Demontáž svítidel nástěnných, stropních nebo závěsných</t>
  </si>
  <si>
    <t>7491471010</t>
  </si>
  <si>
    <t>Demontáže elektroinstalace stávajících roštů nebo žlabů včetně kabelů, výložníků a stojin - včetně kabelových vedení umístěných na roštu</t>
  </si>
  <si>
    <t>7493175010</t>
  </si>
  <si>
    <t>Demontáž osvětlení rozvaděče</t>
  </si>
  <si>
    <t>7493352040</t>
  </si>
  <si>
    <t>Montáž rozvaděče pro elektrický ohřev výhybky řídícího software do PLC řídící jednotky do ovladače EOV a osvětlení - 1x výhybka/1 x větev osvětlení - pro možnost chodu ovladače a jeho oživení, neobsahuje cenu za software</t>
  </si>
  <si>
    <t>262144</t>
  </si>
  <si>
    <t>7493301060</t>
  </si>
  <si>
    <t>Elektrický ohřev výhybek (EOV) SW Parametrizace rozváděče</t>
  </si>
  <si>
    <t>7493301070</t>
  </si>
  <si>
    <t>Elektrický ohřev výhybek (EOV) SW Parametrizace okruhu OV (na okruh OV), dle počtu okruhů osvětlení</t>
  </si>
  <si>
    <t>02 - Zemní práce</t>
  </si>
  <si>
    <t>M - Práce a dodávky M</t>
  </si>
  <si>
    <t xml:space="preserve">    22-M - Montáže technologických zařízení pro dopravní stavby</t>
  </si>
  <si>
    <t xml:space="preserve">    46-M - Zemní práce při extr.mont.pracích</t>
  </si>
  <si>
    <t>Práce a dodávky M</t>
  </si>
  <si>
    <t>22-M</t>
  </si>
  <si>
    <t>Montáže technologických zařízení pro dopravní stavby</t>
  </si>
  <si>
    <t>220182021</t>
  </si>
  <si>
    <t>Uložení trubky HDPE do výkopu včetně fixace</t>
  </si>
  <si>
    <t>46-M</t>
  </si>
  <si>
    <t>Zemní práce při extr.mont.pracích</t>
  </si>
  <si>
    <t>34571355</t>
  </si>
  <si>
    <t>trubka elektroinstalační ohebná dvouplášťová korugovaná D 94/110 mm, HDPE+LDPE</t>
  </si>
  <si>
    <t>460050704</t>
  </si>
  <si>
    <t>Hloubení nezapažených jam ručně pro stožáry s přemístěním výkopku do vzdálenosti 3 m od okraje jámy nebo naložením na dopravní prostředek, včetně zásypu, zhutnění a urovnání povrchu veřejného osvětlení včetně odstranění krytu a podkladu komunikace, v hornině třídy 4</t>
  </si>
  <si>
    <t>460490014</t>
  </si>
  <si>
    <t>Krytí kabelů, spojek, koncovek a odbočnic kabelů výstražnou fólií z PVC včetně vyrovnání povrchu rýhy, rozvinutí a uložení fólie do rýhy, fólie šířky do 40cm</t>
  </si>
  <si>
    <t>460080033</t>
  </si>
  <si>
    <t>Základové konstrukce základ bez bednění do rostlé zeminy z monolitického železobetonu bez výztuže tř. C 16/20</t>
  </si>
  <si>
    <t>58932571</t>
  </si>
  <si>
    <t>beton C 16/20 X0,XC1 kamenivo frakce 0/16</t>
  </si>
  <si>
    <t>460510075</t>
  </si>
  <si>
    <t>Kabelové prostupy, kanály a multikanály kabelové prostupy z trub plastových včetně osazení, utěsnění a spárování do rýhy, bez výkopových prací s obetonováním, vnitřního průměru přes 10 do 15 cm</t>
  </si>
  <si>
    <t>460560043</t>
  </si>
  <si>
    <t>Zásyp kabelových rýh ručně s uložením výkopku ve vrstvách včetně zhutnění a urovnání povrchu šířky 40 cm hloubky 60 cm, v hornině třídy 3</t>
  </si>
  <si>
    <t>460620014</t>
  </si>
  <si>
    <t>Úprava terénu provizorní úprava terénu včetně odkopání drobných nerovností a zásypu prohlubní se zhutněním, v hornině třídy 4</t>
  </si>
  <si>
    <t>460600061</t>
  </si>
  <si>
    <t>Přemístění (odvoz) horniny, suti a vybouraných hmot odvoz suti a vybouraných hmot do 1 km</t>
  </si>
  <si>
    <t>460600071</t>
  </si>
  <si>
    <t>Přemístění (odvoz) horniny, suti a vybouraných hmot odvoz suti a vybouraných hmot Příplatek k ceně za každý další i započatý 1 km</t>
  </si>
  <si>
    <t>03 - VRN</t>
  </si>
  <si>
    <t xml:space="preserve">    VRN1 - Průzkumné, geodetické a projektové práce</t>
  </si>
  <si>
    <t>VRN1</t>
  </si>
  <si>
    <t>Průzkumné, geodetické a projektové práce</t>
  </si>
  <si>
    <t>010001000</t>
  </si>
  <si>
    <t>…</t>
  </si>
  <si>
    <t>012303000</t>
  </si>
  <si>
    <t>Geodetické práce po výstavbě</t>
  </si>
  <si>
    <t>020001000</t>
  </si>
  <si>
    <t>Příprava staveniště</t>
  </si>
  <si>
    <t>030001000</t>
  </si>
  <si>
    <t>Zařízení staveniště</t>
  </si>
  <si>
    <t>070001000</t>
  </si>
  <si>
    <t>Provozní vlivy</t>
  </si>
  <si>
    <t>7498150515</t>
  </si>
  <si>
    <t>Vyhotovení výchozí revizní zprávy pro opravné práce pro objem investičních nákladů přes 100 000 do 500 000 Kč - celková prohlídka zařízení provozního souboru nebo stavebního objektu včetně měření, zkoušek zařízení tohoto provozního souboru nebo stavebního objektu revizním technikem na zařízení podle požadavku ČSN, včetně hodnocení a vyhotovení celkové revizní zprávy</t>
  </si>
  <si>
    <t>7498150525</t>
  </si>
  <si>
    <t>Vyhotovení výchozí revizní zprávy příplatek za každých dalších i započatých 500 000 Kč přes 1 000 000 Kč</t>
  </si>
  <si>
    <t>7498151020</t>
  </si>
  <si>
    <t>Provedení technické prohlídky a zkoušky na silnoproudém zařízení, zařízení TV, zařízení NS, transformoven, EPZ pro opravné práce pro objem investičních nákladů přes 500 000 do 1 000 000 Kč - celková prohlídka zařízení provozního souboru nebo stavebního objektu včetně měření, zařízení tohoto provozního souboru nebo stavebního objektu právnickou osobou na zařízení podle požadavku ČSN, včetně hodnocení a vyhotovení protokolu</t>
  </si>
  <si>
    <t>7498151025</t>
  </si>
  <si>
    <t>Provedení technické prohlídky a zkoušky na silnoproudém zařízení, zařízení TV, zařízení NS, transformoven, EPZ příplatek za každých dalších i započatých 500 000 Kč přes 1 000 000 Kč</t>
  </si>
  <si>
    <t>7498351010</t>
  </si>
  <si>
    <t>Vydání průkazu způsobilosti pro funkční celek, provizorní stav - vyhotovení dokladu o silnoproudých zařízeních a vydání průkazu způsobilosti</t>
  </si>
  <si>
    <t>Struktura údajů, formát souboru a metodika pro zpracování</t>
  </si>
  <si>
    <t>Struktura</t>
  </si>
  <si>
    <t>Soubor je složen ze záložky Rekapitulace rekonstrukce a záložek s názvem soupisu prací pro jednotlivé objekty ve formátu XLS. Každá ze záložek přitom obsahuje</t>
  </si>
  <si>
    <t>ještě samostatné sestavy vymezené orámovaním a nadpisem sestavy.</t>
  </si>
  <si>
    <r>
      <rPr>
        <i/>
        <sz val="9"/>
        <rFont val="Trebuchet MS"/>
        <charset val="238"/>
      </rPr>
      <t xml:space="preserve">Rekapitulace rekonstrukce </t>
    </r>
    <r>
      <rPr>
        <sz val="9"/>
        <rFont val="Trebuchet MS"/>
        <charset val="238"/>
      </rPr>
      <t>obsahuje sestavu Rekapitulace rekonstrukce a Rekapitulace objektů rekonstrukce a soupisů prací.</t>
    </r>
  </si>
  <si>
    <r>
      <t xml:space="preserve">V sestavě </t>
    </r>
    <r>
      <rPr>
        <b/>
        <sz val="9"/>
        <rFont val="Trebuchet MS"/>
        <charset val="238"/>
      </rPr>
      <t>Rekapitulace rekonstrukce</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</si>
  <si>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</si>
  <si>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rekonstrukce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</si>
  <si>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</si>
  <si>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</si>
  <si>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</si>
  <si>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</si>
  <si>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</si>
  <si>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</si>
  <si>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</si>
  <si>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</si>
  <si>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</si>
  <si>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</si>
  <si>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</si>
  <si>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rekonstrukce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</si>
  <si>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rekonstrukce,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</si>
  <si>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</si>
  <si>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</si>
  <si>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</si>
  <si>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</si>
  <si>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</si>
  <si>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</si>
  <si>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</si>
  <si>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</si>
  <si>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</si>
  <si>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</si>
  <si>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</si>
  <si>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</si>
  <si>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</si>
  <si>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</si>
  <si>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</si>
  <si>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</si>
  <si>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</si>
  <si>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</si>
  <si>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</si>
  <si>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</si>
  <si>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</si>
  <si>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</si>
  <si>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</si>
  <si>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</si>
  <si>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</si>
  <si>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</si>
  <si>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</si>
  <si>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</si>
  <si>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rekonstrukce - zde uchazeč vyplní svůj název (název subjektu) </t>
  </si>
  <si>
    <t>Pole IČ a DIČ v sestavě Rekapitulace rekonstrukce - zde uchazeč vyplní svoje IČ a DIČ</t>
  </si>
  <si>
    <t>Datum v sestavě Rekapitulace rekonstrukce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</si>
  <si>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</si>
  <si>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</si>
  <si>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</si>
  <si>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</si>
  <si>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</si>
  <si>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</si>
  <si>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</si>
  <si>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</si>
  <si>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</si>
  <si>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Rekapitulace rekonstrukce</t>
  </si>
  <si>
    <t>Název</t>
  </si>
  <si>
    <t>Povinný</t>
  </si>
  <si>
    <t>Max. počet</t>
  </si>
  <si>
    <t>atributu</t>
  </si>
  <si>
    <t>(A/N)</t>
  </si>
  <si>
    <t>znaků</t>
  </si>
  <si>
    <t>A</t>
  </si>
  <si>
    <t>Kód rekonstrukce</t>
  </si>
  <si>
    <t>String</t>
  </si>
  <si>
    <t>Rekonstrukce</t>
  </si>
  <si>
    <t>Název rekonstrukce</t>
  </si>
  <si>
    <t>Místo</t>
  </si>
  <si>
    <t>N</t>
  </si>
  <si>
    <t>Místo rekonstrukce</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</si>
  <si>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</si>
  <si>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</si>
  <si>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</si>
  <si>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</si>
  <si>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</si>
  <si>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</si>
  <si>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</si>
  <si>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</si>
  <si>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</si>
  <si>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</si>
  <si>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</si>
  <si>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</si>
  <si>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</si>
  <si>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</si>
  <si>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</si>
  <si>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</si>
  <si>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</si>
  <si>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</si>
  <si>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</si>
  <si>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</si>
  <si>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</si>
  <si>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</si>
  <si>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</si>
  <si>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</si>
  <si>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</si>
  <si>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</si>
  <si>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</si>
  <si>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</si>
  <si>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rekonstrukci. Sčítává se ze všech listů.</t>
  </si>
  <si>
    <t>Celková cena s DPH za celou rekonstrukci</t>
  </si>
  <si>
    <t>Rekapitulace objektů rekonstrukce a soupisů prací</t>
  </si>
  <si>
    <t>Přebírá se z Rekapitulace rekonstrukce</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</si>
  <si>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</si>
  <si>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</si>
  <si>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</si>
  <si>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</si>
  <si>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</si>
  <si>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</si>
  <si>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</si>
  <si>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</si>
  <si>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</si>
  <si>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</si>
  <si>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</si>
  <si>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</si>
  <si>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</si>
  <si>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</si>
  <si>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</si>
  <si>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</si>
  <si>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</si>
  <si>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</si>
  <si>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</si>
  <si>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</si>
  <si>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</si>
  <si>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</si>
  <si>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</si>
  <si>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</si>
  <si>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</si>
  <si>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</si>
  <si>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</si>
  <si>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</si>
  <si>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</si>
  <si>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</si>
  <si>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</si>
  <si>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</si>
  <si>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</si>
  <si>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</si>
  <si>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</si>
  <si>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</si>
  <si>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</si>
  <si>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</si>
  <si>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</si>
  <si>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</si>
  <si>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</si>
  <si>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</si>
  <si>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</si>
  <si>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</si>
  <si>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</si>
  <si>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</si>
  <si>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</si>
  <si>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</si>
  <si>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</si>
  <si>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</si>
  <si>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</si>
  <si>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</si>
  <si>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</si>
  <si>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</si>
  <si>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</si>
  <si>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</si>
  <si>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</si>
  <si>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</si>
  <si>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</si>
  <si>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</si>
  <si>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</si>
  <si>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</si>
  <si>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</si>
  <si>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</si>
  <si>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</si>
  <si>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</si>
  <si>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</si>
  <si>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</si>
  <si>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</si>
  <si>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</si>
  <si>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</si>
  <si>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</si>
  <si>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</si>
  <si>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NEOCEŇOVAT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</si>
</sst>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0">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8"/>
      <color rgb="FF003366"/>
      <name val="Trebuchet MS"/>
    </font>
    <font>
      <sz val="10"/>
      <color rgb="FF003366"/>
      <name val="Trebuchet MS"/>
    </font>
    <font>
      <sz val="8"/>
      <color rgb="FF505050"/>
      <name val="Trebuchet MS"/>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sz val="18"/>
      <color theme="10"/>
      <name val="Wingdings 2"/>
    </font>
    <font>
      <b/>
      <sz val="10"/>
      <color rgb="FF003366"/>
      <name val="Trebuchet MS"/>
    </font>
    <font>
      <sz val="10"/>
      <color rgb="FF969696"/>
      <name val="Trebuchet MS"/>
    </font>
    <font>
      <sz val="10"/>
      <color theme="10"/>
      <name val="Trebuchet MS"/>
    </font>
    <font>
      <b/>
      <sz val="12"/>
      <color rgb="FF800000"/>
      <name val="Trebuchet MS"/>
    </font>
    <font>
      <sz val="8"/>
      <color rgb="FF960000"/>
      <name val="Trebuchet MS"/>
    </font>
    <font>
      <b/>
      <sz val="8"/>
      <name val="Trebuchet MS"/>
    </font>
    <font>
      <i/>
      <sz val="8"/>
      <color rgb="FF0000FF"/>
      <name val="Trebuchet MS"/>
    </font>
    <font>
      <sz val="7"/>
      <color rgb="FF969696"/>
      <name val="Trebuchet MS"/>
    </font>
    <font>
      <i/>
      <sz val="7"/>
      <color rgb="FF969696"/>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sz val="8"/>
      <name val="Trebuchet MS"/>
      <family val="2"/>
    </font>
    <font>
      <b/>
      <i/>
      <sz val="11"/>
      <color rgb="FFFF0000"/>
      <name val="Trebuchet MS"/>
      <family val="2"/>
      <charset val="238"/>
    </font>
    <font>
      <b/>
      <sz val="14"/>
      <color indexed="81"/>
      <name val="Tahoma"/>
      <family val="2"/>
      <charset val="238"/>
    </font>
    <font>
      <sz val="9"/>
      <color indexed="81"/>
      <name val="Tahoma"/>
      <family val="2"/>
      <charset val="238"/>
    </font>
  </fonts>
  <fills count="7">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
      <patternFill patternType="solid">
        <fgColor theme="9" tint="0.79998168889431442"/>
        <bgColor indexed="64"/>
      </patternFill>
    </fill>
  </fills>
  <borders count="38">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rgb="FF969696"/>
      </left>
      <right style="dotted">
        <color rgb="FF969696"/>
      </right>
      <top style="dotted">
        <color rgb="FF969696"/>
      </top>
      <bottom style="dotted">
        <color rgb="FF969696"/>
      </bottom>
      <diagonal/>
    </border>
  </borders>
  <cellStyleXfs count="9">
    <xf numFmtId="0" fontId="0" fillId="0" borderId="0"/>
    <xf numFmtId="0" fontId="44" fillId="0" borderId="0" applyNumberFormat="0" applyFill="0" applyBorder="0" applyAlignment="0" applyProtection="0"/>
    <xf numFmtId="0" fontId="46" fillId="0" borderId="1"/>
    <xf numFmtId="0" fontId="44" fillId="0" borderId="1" applyNumberFormat="0" applyFill="0" applyBorder="0" applyAlignment="0" applyProtection="0"/>
    <xf numFmtId="0" fontId="46" fillId="0" borderId="1"/>
    <xf numFmtId="0" fontId="46" fillId="0" borderId="1"/>
    <xf numFmtId="0" fontId="46" fillId="0" borderId="1"/>
    <xf numFmtId="0" fontId="46" fillId="0" borderId="1"/>
    <xf numFmtId="0" fontId="46" fillId="0" borderId="1"/>
  </cellStyleXfs>
  <cellXfs count="389">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0" fillId="0" borderId="0" xfId="0" applyAlignment="1" applyProtection="1">
      <alignment horizontal="center" vertical="center"/>
      <protection locked="0"/>
    </xf>
    <xf numFmtId="0" fontId="10" fillId="2" borderId="0" xfId="0" applyFont="1" applyFill="1" applyAlignment="1" applyProtection="1">
      <alignment horizontal="left" vertical="center"/>
    </xf>
    <xf numFmtId="0" fontId="5" fillId="2" borderId="0" xfId="0" applyFont="1" applyFill="1" applyAlignment="1" applyProtection="1">
      <alignment vertical="center"/>
    </xf>
    <xf numFmtId="0" fontId="11" fillId="2" borderId="0" xfId="0" applyFont="1" applyFill="1" applyAlignment="1" applyProtection="1">
      <alignment horizontal="left" vertical="center"/>
    </xf>
    <xf numFmtId="0" fontId="12" fillId="2" borderId="0" xfId="1" applyFont="1" applyFill="1" applyAlignment="1" applyProtection="1">
      <alignment vertical="center"/>
    </xf>
    <xf numFmtId="0" fontId="44" fillId="2" borderId="0" xfId="1" applyFill="1"/>
    <xf numFmtId="0" fontId="0" fillId="2" borderId="0" xfId="0" applyFill="1"/>
    <xf numFmtId="0" fontId="10" fillId="2" borderId="0" xfId="0" applyFont="1" applyFill="1" applyAlignment="1">
      <alignment horizontal="left" vertical="center"/>
    </xf>
    <xf numFmtId="0" fontId="10"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3" fillId="0" borderId="0" xfId="0" applyFont="1" applyBorder="1" applyAlignment="1" applyProtection="1">
      <alignment horizontal="left" vertical="center"/>
    </xf>
    <xf numFmtId="0" fontId="0" fillId="0" borderId="6" xfId="0" applyBorder="1" applyProtection="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6"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18"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3"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6"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5" borderId="10" xfId="0" applyFont="1" applyFill="1" applyBorder="1" applyAlignment="1" applyProtection="1">
      <alignment vertical="center"/>
    </xf>
    <xf numFmtId="0" fontId="2" fillId="5" borderId="11" xfId="0" applyFont="1" applyFill="1" applyBorder="1" applyAlignment="1" applyProtection="1">
      <alignment horizontal="center" vertical="center"/>
    </xf>
    <xf numFmtId="0" fontId="16" fillId="0" borderId="20" xfId="0" applyFont="1" applyBorder="1" applyAlignment="1" applyProtection="1">
      <alignment horizontal="center" vertical="center" wrapText="1"/>
    </xf>
    <xf numFmtId="0" fontId="16" fillId="0" borderId="21" xfId="0" applyFont="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0" fontId="3" fillId="0" borderId="0" xfId="0" applyFont="1" applyAlignment="1" applyProtection="1">
      <alignment horizontal="center" vertical="center"/>
    </xf>
    <xf numFmtId="4" fontId="20" fillId="0" borderId="18"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9" xfId="0" applyNumberFormat="1" applyFont="1" applyBorder="1" applyAlignment="1" applyProtection="1">
      <alignment vertical="center"/>
    </xf>
    <xf numFmtId="0" fontId="3" fillId="0" borderId="0" xfId="0" applyFont="1" applyAlignment="1">
      <alignment horizontal="left" vertical="center"/>
    </xf>
    <xf numFmtId="0" fontId="22" fillId="0" borderId="0" xfId="0" applyFont="1" applyAlignment="1">
      <alignment horizontal="left" vertical="center"/>
    </xf>
    <xf numFmtId="0" fontId="4" fillId="0" borderId="5" xfId="0" applyFont="1" applyBorder="1" applyAlignment="1" applyProtection="1">
      <alignment vertical="center"/>
    </xf>
    <xf numFmtId="0" fontId="23" fillId="0" borderId="0" xfId="0" applyFont="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horizontal="center" vertical="center"/>
    </xf>
    <xf numFmtId="0" fontId="4" fillId="0" borderId="5" xfId="0" applyFont="1" applyBorder="1" applyAlignment="1">
      <alignment vertical="center"/>
    </xf>
    <xf numFmtId="4" fontId="26" fillId="0" borderId="18" xfId="0" applyNumberFormat="1" applyFont="1" applyBorder="1" applyAlignment="1" applyProtection="1">
      <alignment vertical="center"/>
    </xf>
    <xf numFmtId="4" fontId="26" fillId="0" borderId="0" xfId="0" applyNumberFormat="1" applyFont="1" applyBorder="1" applyAlignment="1" applyProtection="1">
      <alignment vertical="center"/>
    </xf>
    <xf numFmtId="166" fontId="26" fillId="0" borderId="0" xfId="0" applyNumberFormat="1" applyFont="1" applyBorder="1" applyAlignment="1" applyProtection="1">
      <alignment vertical="center"/>
    </xf>
    <xf numFmtId="4" fontId="26" fillId="0" borderId="19" xfId="0" applyNumberFormat="1" applyFont="1" applyBorder="1" applyAlignment="1" applyProtection="1">
      <alignment vertical="center"/>
    </xf>
    <xf numFmtId="0" fontId="4" fillId="0" borderId="0" xfId="0" applyFont="1" applyAlignment="1">
      <alignment horizontal="left" vertical="center"/>
    </xf>
    <xf numFmtId="0" fontId="27" fillId="0" borderId="0" xfId="1" applyFont="1" applyAlignment="1">
      <alignment horizontal="center" vertical="center"/>
    </xf>
    <xf numFmtId="0" fontId="5" fillId="0" borderId="5" xfId="0" applyFont="1" applyBorder="1" applyAlignment="1" applyProtection="1">
      <alignment vertical="center"/>
    </xf>
    <xf numFmtId="0" fontId="8" fillId="0" borderId="0" xfId="0"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29" fillId="0" borderId="18"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9" xfId="0" applyNumberFormat="1" applyFont="1" applyBorder="1" applyAlignment="1" applyProtection="1">
      <alignment vertical="center"/>
    </xf>
    <xf numFmtId="0" fontId="5" fillId="0" borderId="0" xfId="0" applyFont="1" applyAlignment="1">
      <alignment horizontal="left" vertical="center"/>
    </xf>
    <xf numFmtId="4" fontId="29" fillId="0" borderId="23" xfId="0" applyNumberFormat="1" applyFont="1" applyBorder="1" applyAlignment="1" applyProtection="1">
      <alignment vertical="center"/>
    </xf>
    <xf numFmtId="4" fontId="29" fillId="0" borderId="24" xfId="0" applyNumberFormat="1" applyFont="1" applyBorder="1" applyAlignment="1" applyProtection="1">
      <alignment vertical="center"/>
    </xf>
    <xf numFmtId="166" fontId="29" fillId="0" borderId="24" xfId="0" applyNumberFormat="1" applyFont="1" applyBorder="1" applyAlignment="1" applyProtection="1">
      <alignment vertical="center"/>
    </xf>
    <xf numFmtId="4" fontId="29" fillId="0" borderId="25"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1" fillId="2" borderId="0" xfId="0" applyFont="1" applyFill="1" applyAlignment="1">
      <alignment horizontal="left" vertical="center"/>
    </xf>
    <xf numFmtId="0" fontId="30" fillId="2" borderId="0" xfId="1" applyFont="1" applyFill="1" applyAlignment="1">
      <alignment vertical="center"/>
    </xf>
    <xf numFmtId="0" fontId="5"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6"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18" fillId="0" borderId="0" xfId="0" applyFont="1" applyBorder="1" applyAlignment="1" applyProtection="1">
      <alignment horizontal="left" vertical="center"/>
    </xf>
    <xf numFmtId="4" fontId="21"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1"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5" xfId="0" applyBorder="1"/>
    <xf numFmtId="0" fontId="2" fillId="0" borderId="0" xfId="0" applyFont="1" applyAlignment="1" applyProtection="1">
      <alignment horizontal="left" vertical="center"/>
    </xf>
    <xf numFmtId="0" fontId="16"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1" fillId="0" borderId="0" xfId="0" applyNumberFormat="1" applyFont="1" applyAlignment="1" applyProtection="1"/>
    <xf numFmtId="166" fontId="32" fillId="0" borderId="16" xfId="0" applyNumberFormat="1" applyFont="1" applyBorder="1" applyAlignment="1" applyProtection="1"/>
    <xf numFmtId="166" fontId="32" fillId="0" borderId="17" xfId="0" applyNumberFormat="1" applyFont="1" applyBorder="1" applyAlignment="1" applyProtection="1"/>
    <xf numFmtId="4" fontId="33"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6" fillId="0" borderId="0" xfId="0" applyFont="1" applyAlignment="1" applyProtection="1">
      <alignment horizontal="left"/>
    </xf>
    <xf numFmtId="0" fontId="7" fillId="0" borderId="0" xfId="0" applyFont="1" applyAlignment="1" applyProtection="1">
      <protection locked="0"/>
    </xf>
    <xf numFmtId="4" fontId="6"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34" fillId="0" borderId="28" xfId="0" applyFont="1" applyBorder="1" applyAlignment="1" applyProtection="1">
      <alignment horizontal="center" vertical="center"/>
    </xf>
    <xf numFmtId="49" fontId="34" fillId="0" borderId="28" xfId="0" applyNumberFormat="1" applyFont="1" applyBorder="1" applyAlignment="1" applyProtection="1">
      <alignment horizontal="left" vertical="center" wrapText="1"/>
    </xf>
    <xf numFmtId="0" fontId="34" fillId="0" borderId="28" xfId="0" applyFont="1" applyBorder="1" applyAlignment="1" applyProtection="1">
      <alignment horizontal="left" vertical="center" wrapText="1"/>
    </xf>
    <xf numFmtId="0" fontId="34" fillId="0" borderId="28" xfId="0" applyFont="1" applyBorder="1" applyAlignment="1" applyProtection="1">
      <alignment horizontal="center" vertical="center" wrapText="1"/>
    </xf>
    <xf numFmtId="167" fontId="34" fillId="0" borderId="28" xfId="0" applyNumberFormat="1" applyFont="1" applyBorder="1" applyAlignment="1" applyProtection="1">
      <alignment vertical="center"/>
    </xf>
    <xf numFmtId="4" fontId="34" fillId="3" borderId="28" xfId="0" applyNumberFormat="1" applyFont="1" applyFill="1" applyBorder="1" applyAlignment="1" applyProtection="1">
      <alignment vertical="center"/>
      <protection locked="0"/>
    </xf>
    <xf numFmtId="4" fontId="34" fillId="0" borderId="28" xfId="0" applyNumberFormat="1" applyFont="1" applyBorder="1" applyAlignment="1" applyProtection="1">
      <alignment vertical="center"/>
    </xf>
    <xf numFmtId="0" fontId="34" fillId="0" borderId="5" xfId="0" applyFont="1" applyBorder="1" applyAlignment="1">
      <alignment vertical="center"/>
    </xf>
    <xf numFmtId="0" fontId="34" fillId="3" borderId="28" xfId="0" applyFont="1" applyFill="1" applyBorder="1" applyAlignment="1" applyProtection="1">
      <alignment horizontal="left" vertical="center"/>
      <protection locked="0"/>
    </xf>
    <xf numFmtId="0" fontId="34"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18" xfId="0" applyFont="1" applyBorder="1" applyAlignment="1" applyProtection="1">
      <alignment vertical="center"/>
    </xf>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34" fillId="0" borderId="24" xfId="0" applyFont="1" applyBorder="1" applyAlignment="1" applyProtection="1">
      <alignment horizontal="center" vertical="center"/>
    </xf>
    <xf numFmtId="0" fontId="8" fillId="0" borderId="5" xfId="0" applyFont="1" applyBorder="1" applyAlignment="1" applyProtection="1">
      <alignment vertical="center"/>
    </xf>
    <xf numFmtId="0" fontId="8" fillId="0" borderId="0" xfId="0" applyFont="1" applyBorder="1" applyAlignment="1" applyProtection="1">
      <alignment vertical="center"/>
    </xf>
    <xf numFmtId="0" fontId="8" fillId="0" borderId="24" xfId="0" applyFont="1" applyBorder="1" applyAlignment="1" applyProtection="1">
      <alignment horizontal="left" vertical="center"/>
    </xf>
    <xf numFmtId="0" fontId="8" fillId="0" borderId="24" xfId="0" applyFont="1" applyBorder="1" applyAlignment="1" applyProtection="1">
      <alignment vertical="center"/>
    </xf>
    <xf numFmtId="0" fontId="8" fillId="0" borderId="24" xfId="0" applyFont="1" applyBorder="1" applyAlignment="1" applyProtection="1">
      <alignment vertical="center"/>
      <protection locked="0"/>
    </xf>
    <xf numFmtId="4" fontId="8" fillId="0" borderId="24" xfId="0" applyNumberFormat="1" applyFont="1" applyBorder="1" applyAlignment="1" applyProtection="1">
      <alignment vertical="center"/>
    </xf>
    <xf numFmtId="0" fontId="8" fillId="0" borderId="6" xfId="0" applyFont="1" applyBorder="1" applyAlignment="1" applyProtection="1">
      <alignment vertical="center"/>
    </xf>
    <xf numFmtId="0" fontId="8" fillId="0" borderId="0" xfId="0" applyFont="1" applyAlignment="1" applyProtection="1">
      <alignment horizontal="left"/>
    </xf>
    <xf numFmtId="4" fontId="8" fillId="0" borderId="0" xfId="0" applyNumberFormat="1" applyFont="1" applyAlignment="1" applyProtection="1"/>
    <xf numFmtId="0" fontId="9" fillId="0" borderId="5"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0" fillId="0" borderId="23" xfId="0" applyFont="1" applyBorder="1" applyAlignment="1" applyProtection="1">
      <alignment vertical="center"/>
    </xf>
    <xf numFmtId="0" fontId="0" fillId="0" borderId="25" xfId="0" applyFont="1" applyBorder="1" applyAlignment="1" applyProtection="1">
      <alignment vertical="center"/>
    </xf>
    <xf numFmtId="0" fontId="0" fillId="0" borderId="0" xfId="0" applyAlignment="1" applyProtection="1">
      <alignment vertical="top"/>
      <protection locked="0"/>
    </xf>
    <xf numFmtId="0" fontId="37" fillId="0" borderId="29" xfId="0" applyFont="1" applyBorder="1" applyAlignment="1" applyProtection="1">
      <alignment vertical="center" wrapText="1"/>
      <protection locked="0"/>
    </xf>
    <xf numFmtId="0" fontId="37" fillId="0" borderId="30" xfId="0" applyFont="1" applyBorder="1" applyAlignment="1" applyProtection="1">
      <alignment vertical="center" wrapText="1"/>
      <protection locked="0"/>
    </xf>
    <xf numFmtId="0" fontId="37" fillId="0" borderId="31" xfId="0" applyFont="1" applyBorder="1" applyAlignment="1" applyProtection="1">
      <alignment vertical="center" wrapText="1"/>
      <protection locked="0"/>
    </xf>
    <xf numFmtId="0" fontId="37" fillId="0" borderId="32"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2" xfId="0" applyFont="1" applyBorder="1" applyAlignment="1" applyProtection="1">
      <alignment vertical="center" wrapText="1"/>
      <protection locked="0"/>
    </xf>
    <xf numFmtId="0" fontId="37" fillId="0" borderId="33" xfId="0" applyFont="1" applyBorder="1" applyAlignment="1" applyProtection="1">
      <alignment vertical="center" wrapText="1"/>
      <protection locked="0"/>
    </xf>
    <xf numFmtId="0" fontId="39" fillId="0" borderId="1" xfId="0" applyFont="1" applyBorder="1" applyAlignment="1" applyProtection="1">
      <alignment horizontal="left" vertical="center" wrapText="1"/>
      <protection locked="0"/>
    </xf>
    <xf numFmtId="0" fontId="40" fillId="0" borderId="1" xfId="0" applyFont="1" applyBorder="1" applyAlignment="1" applyProtection="1">
      <alignment horizontal="left" vertical="center" wrapText="1"/>
      <protection locked="0"/>
    </xf>
    <xf numFmtId="0" fontId="40" fillId="0" borderId="32"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40" fillId="0" borderId="1" xfId="0" applyFont="1" applyBorder="1" applyAlignment="1" applyProtection="1">
      <alignment vertical="center"/>
      <protection locked="0"/>
    </xf>
    <xf numFmtId="0" fontId="40" fillId="0" borderId="1" xfId="0" applyFont="1" applyBorder="1" applyAlignment="1" applyProtection="1">
      <alignment horizontal="left" vertical="center"/>
      <protection locked="0"/>
    </xf>
    <xf numFmtId="49" fontId="40" fillId="0" borderId="1" xfId="0" applyNumberFormat="1" applyFont="1" applyBorder="1" applyAlignment="1" applyProtection="1">
      <alignment vertical="center" wrapText="1"/>
      <protection locked="0"/>
    </xf>
    <xf numFmtId="0" fontId="37" fillId="0" borderId="35" xfId="0" applyFont="1" applyBorder="1" applyAlignment="1" applyProtection="1">
      <alignment vertical="center" wrapText="1"/>
      <protection locked="0"/>
    </xf>
    <xf numFmtId="0" fontId="41" fillId="0" borderId="34" xfId="0" applyFont="1" applyBorder="1" applyAlignment="1" applyProtection="1">
      <alignment vertical="center" wrapText="1"/>
      <protection locked="0"/>
    </xf>
    <xf numFmtId="0" fontId="37" fillId="0" borderId="36" xfId="0" applyFont="1" applyBorder="1" applyAlignment="1" applyProtection="1">
      <alignment vertical="center" wrapText="1"/>
      <protection locked="0"/>
    </xf>
    <xf numFmtId="0" fontId="37" fillId="0" borderId="1" xfId="0" applyFont="1" applyBorder="1" applyAlignment="1" applyProtection="1">
      <alignment vertical="top"/>
      <protection locked="0"/>
    </xf>
    <xf numFmtId="0" fontId="37" fillId="0" borderId="0" xfId="0" applyFont="1" applyAlignment="1" applyProtection="1">
      <alignment vertical="top"/>
      <protection locked="0"/>
    </xf>
    <xf numFmtId="0" fontId="37" fillId="0" borderId="29" xfId="0" applyFont="1" applyBorder="1" applyAlignment="1" applyProtection="1">
      <alignment horizontal="left" vertical="center"/>
      <protection locked="0"/>
    </xf>
    <xf numFmtId="0" fontId="37" fillId="0" borderId="30" xfId="0" applyFont="1" applyBorder="1" applyAlignment="1" applyProtection="1">
      <alignment horizontal="left" vertical="center"/>
      <protection locked="0"/>
    </xf>
    <xf numFmtId="0" fontId="37" fillId="0" borderId="31" xfId="0" applyFont="1" applyBorder="1" applyAlignment="1" applyProtection="1">
      <alignment horizontal="left" vertical="center"/>
      <protection locked="0"/>
    </xf>
    <xf numFmtId="0" fontId="37" fillId="0" borderId="32" xfId="0" applyFont="1" applyBorder="1" applyAlignment="1" applyProtection="1">
      <alignment horizontal="left" vertical="center"/>
      <protection locked="0"/>
    </xf>
    <xf numFmtId="0" fontId="37" fillId="0" borderId="33"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39" fillId="0" borderId="34" xfId="0" applyFont="1" applyBorder="1" applyAlignment="1" applyProtection="1">
      <alignment horizontal="left" vertical="center"/>
      <protection locked="0"/>
    </xf>
    <xf numFmtId="0" fontId="39" fillId="0" borderId="34" xfId="0" applyFont="1" applyBorder="1" applyAlignment="1" applyProtection="1">
      <alignment horizontal="center" vertical="center"/>
      <protection locked="0"/>
    </xf>
    <xf numFmtId="0" fontId="42" fillId="0" borderId="34"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0" fillId="0" borderId="0" xfId="0" applyFont="1" applyAlignment="1" applyProtection="1">
      <alignment horizontal="left" vertical="center"/>
      <protection locked="0"/>
    </xf>
    <xf numFmtId="0" fontId="40" fillId="0" borderId="1" xfId="0" applyFont="1" applyBorder="1" applyAlignment="1" applyProtection="1">
      <alignment horizontal="center" vertical="center"/>
      <protection locked="0"/>
    </xf>
    <xf numFmtId="0" fontId="40" fillId="0" borderId="32" xfId="0" applyFont="1" applyBorder="1" applyAlignment="1" applyProtection="1">
      <alignment horizontal="left" vertical="center"/>
      <protection locked="0"/>
    </xf>
    <xf numFmtId="0" fontId="40"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center" vertical="center"/>
      <protection locked="0"/>
    </xf>
    <xf numFmtId="0" fontId="37" fillId="0" borderId="35"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7" fillId="0" borderId="36" xfId="0" applyFont="1" applyBorder="1" applyAlignment="1" applyProtection="1">
      <alignment horizontal="left" vertical="center"/>
      <protection locked="0"/>
    </xf>
    <xf numFmtId="0" fontId="37"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37" fillId="0" borderId="1" xfId="0" applyFont="1" applyBorder="1" applyAlignment="1" applyProtection="1">
      <alignment horizontal="left" vertical="center" wrapText="1"/>
      <protection locked="0"/>
    </xf>
    <xf numFmtId="0" fontId="40" fillId="0" borderId="1" xfId="0" applyFont="1" applyBorder="1" applyAlignment="1" applyProtection="1">
      <alignment horizontal="center" vertical="center" wrapText="1"/>
      <protection locked="0"/>
    </xf>
    <xf numFmtId="0" fontId="37" fillId="0" borderId="29" xfId="0" applyFont="1" applyBorder="1" applyAlignment="1" applyProtection="1">
      <alignment horizontal="left" vertical="center" wrapText="1"/>
      <protection locked="0"/>
    </xf>
    <xf numFmtId="0" fontId="37" fillId="0" borderId="30" xfId="0" applyFont="1" applyBorder="1" applyAlignment="1" applyProtection="1">
      <alignment horizontal="left" vertical="center" wrapText="1"/>
      <protection locked="0"/>
    </xf>
    <xf numFmtId="0" fontId="37" fillId="0" borderId="31" xfId="0" applyFont="1" applyBorder="1" applyAlignment="1" applyProtection="1">
      <alignment horizontal="left" vertical="center" wrapText="1"/>
      <protection locked="0"/>
    </xf>
    <xf numFmtId="0" fontId="37" fillId="0" borderId="32"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protection locked="0"/>
    </xf>
    <xf numFmtId="0" fontId="40" fillId="0" borderId="35" xfId="0" applyFont="1" applyBorder="1" applyAlignment="1" applyProtection="1">
      <alignment horizontal="left" vertical="center" wrapText="1"/>
      <protection locked="0"/>
    </xf>
    <xf numFmtId="0" fontId="40" fillId="0" borderId="34" xfId="0" applyFont="1" applyBorder="1" applyAlignment="1" applyProtection="1">
      <alignment horizontal="left" vertical="center" wrapText="1"/>
      <protection locked="0"/>
    </xf>
    <xf numFmtId="0" fontId="40" fillId="0" borderId="36" xfId="0" applyFont="1" applyBorder="1" applyAlignment="1" applyProtection="1">
      <alignment horizontal="left" vertical="center" wrapText="1"/>
      <protection locked="0"/>
    </xf>
    <xf numFmtId="0" fontId="40" fillId="0" borderId="1" xfId="0" applyFont="1" applyBorder="1" applyAlignment="1" applyProtection="1">
      <alignment horizontal="left" vertical="top"/>
      <protection locked="0"/>
    </xf>
    <xf numFmtId="0" fontId="40" fillId="0" borderId="1" xfId="0" applyFont="1" applyBorder="1" applyAlignment="1" applyProtection="1">
      <alignment horizontal="center" vertical="top"/>
      <protection locked="0"/>
    </xf>
    <xf numFmtId="0" fontId="40" fillId="0" borderId="35" xfId="0" applyFont="1" applyBorder="1" applyAlignment="1" applyProtection="1">
      <alignment horizontal="left" vertical="center"/>
      <protection locked="0"/>
    </xf>
    <xf numFmtId="0" fontId="40" fillId="0" borderId="36" xfId="0" applyFont="1" applyBorder="1" applyAlignment="1" applyProtection="1">
      <alignment horizontal="left" vertical="center"/>
      <protection locked="0"/>
    </xf>
    <xf numFmtId="0" fontId="42" fillId="0" borderId="0" xfId="0" applyFont="1" applyAlignment="1" applyProtection="1">
      <alignment vertical="center"/>
      <protection locked="0"/>
    </xf>
    <xf numFmtId="0" fontId="39" fillId="0" borderId="1"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39"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0"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9" fillId="0" borderId="34" xfId="0" applyFont="1" applyBorder="1" applyAlignment="1" applyProtection="1">
      <alignment horizontal="left"/>
      <protection locked="0"/>
    </xf>
    <xf numFmtId="0" fontId="42" fillId="0" borderId="34" xfId="0" applyFont="1" applyBorder="1" applyAlignment="1" applyProtection="1">
      <protection locked="0"/>
    </xf>
    <xf numFmtId="0" fontId="37" fillId="0" borderId="32" xfId="0" applyFont="1" applyBorder="1" applyAlignment="1" applyProtection="1">
      <alignment vertical="top"/>
      <protection locked="0"/>
    </xf>
    <xf numFmtId="0" fontId="37" fillId="0" borderId="33" xfId="0" applyFont="1" applyBorder="1" applyAlignment="1" applyProtection="1">
      <alignment vertical="top"/>
      <protection locked="0"/>
    </xf>
    <xf numFmtId="0" fontId="37" fillId="0" borderId="1" xfId="0" applyFont="1" applyBorder="1" applyAlignment="1" applyProtection="1">
      <alignment horizontal="center" vertical="center"/>
      <protection locked="0"/>
    </xf>
    <xf numFmtId="0" fontId="37" fillId="0" borderId="1" xfId="0" applyFont="1" applyBorder="1" applyAlignment="1" applyProtection="1">
      <alignment horizontal="left" vertical="top"/>
      <protection locked="0"/>
    </xf>
    <xf numFmtId="0" fontId="37" fillId="0" borderId="35" xfId="0" applyFont="1" applyBorder="1" applyAlignment="1" applyProtection="1">
      <alignment vertical="top"/>
      <protection locked="0"/>
    </xf>
    <xf numFmtId="0" fontId="37" fillId="0" borderId="34" xfId="0" applyFont="1" applyBorder="1" applyAlignment="1" applyProtection="1">
      <alignment vertical="top"/>
      <protection locked="0"/>
    </xf>
    <xf numFmtId="0" fontId="37" fillId="0" borderId="36" xfId="0" applyFont="1" applyBorder="1" applyAlignment="1" applyProtection="1">
      <alignment vertical="top"/>
      <protection locked="0"/>
    </xf>
    <xf numFmtId="0" fontId="17" fillId="0" borderId="0" xfId="0" applyFont="1" applyAlignment="1">
      <alignment horizontal="left" vertical="top" wrapText="1"/>
    </xf>
    <xf numFmtId="0" fontId="17"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18"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7" fillId="0" borderId="0" xfId="0" applyNumberFormat="1" applyFont="1" applyBorder="1" applyAlignment="1" applyProtection="1">
      <alignment vertical="center"/>
    </xf>
    <xf numFmtId="0" fontId="3" fillId="4" borderId="10" xfId="0" applyFont="1" applyFill="1" applyBorder="1" applyAlignment="1" applyProtection="1">
      <alignment horizontal="left" vertical="center"/>
    </xf>
    <xf numFmtId="0" fontId="0" fillId="4" borderId="10" xfId="0" applyFont="1" applyFill="1" applyBorder="1" applyAlignment="1" applyProtection="1">
      <alignmen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0" fillId="0" borderId="15" xfId="0" applyFont="1" applyBorder="1" applyAlignment="1">
      <alignment horizontal="center" vertical="center"/>
    </xf>
    <xf numFmtId="0" fontId="20"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right" vertical="center"/>
    </xf>
    <xf numFmtId="4" fontId="24" fillId="0" borderId="0" xfId="0" applyNumberFormat="1" applyFont="1" applyAlignment="1" applyProtection="1">
      <alignmen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0" fontId="23" fillId="0" borderId="0" xfId="0" applyFont="1" applyAlignment="1" applyProtection="1">
      <alignment horizontal="left" vertical="center" wrapText="1"/>
    </xf>
    <xf numFmtId="4" fontId="8" fillId="0" borderId="0" xfId="0" applyNumberFormat="1" applyFont="1" applyAlignment="1" applyProtection="1">
      <alignment vertical="center"/>
    </xf>
    <xf numFmtId="0" fontId="8" fillId="0" borderId="0" xfId="0" applyFont="1" applyAlignment="1" applyProtection="1">
      <alignment vertical="center"/>
    </xf>
    <xf numFmtId="0" fontId="28" fillId="0" borderId="0" xfId="0" applyFont="1" applyAlignment="1" applyProtection="1">
      <alignment horizontal="left" vertical="center" wrapText="1"/>
    </xf>
    <xf numFmtId="4" fontId="8" fillId="0" borderId="0" xfId="0" applyNumberFormat="1" applyFont="1" applyAlignment="1" applyProtection="1">
      <alignment horizontal="righ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0" fillId="0" borderId="0" xfId="0"/>
    <xf numFmtId="0" fontId="16" fillId="0" borderId="0" xfId="0" applyFont="1" applyBorder="1" applyAlignment="1" applyProtection="1">
      <alignment horizontal="left" vertical="center" wrapText="1"/>
    </xf>
    <xf numFmtId="0" fontId="16" fillId="0" borderId="0" xfId="0" applyFont="1" applyBorder="1" applyAlignment="1" applyProtection="1">
      <alignment horizontal="left" vertical="center"/>
    </xf>
    <xf numFmtId="0" fontId="0"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Alignment="1" applyProtection="1">
      <alignment horizontal="left" vertical="center"/>
    </xf>
    <xf numFmtId="0" fontId="0" fillId="0" borderId="0" xfId="0" applyFont="1" applyAlignment="1" applyProtection="1">
      <alignment vertical="center"/>
    </xf>
    <xf numFmtId="0" fontId="30" fillId="2" borderId="0" xfId="1" applyFont="1" applyFill="1" applyAlignment="1">
      <alignment vertical="center"/>
    </xf>
    <xf numFmtId="0" fontId="1" fillId="0" borderId="0" xfId="0" applyFont="1" applyAlignment="1" applyProtection="1">
      <alignment horizontal="left" vertical="center"/>
    </xf>
    <xf numFmtId="0" fontId="0" fillId="0" borderId="0" xfId="0" applyProtection="1"/>
    <xf numFmtId="0" fontId="40" fillId="0" borderId="1" xfId="0" applyFont="1" applyBorder="1" applyAlignment="1" applyProtection="1">
      <alignment horizontal="left" vertical="top"/>
      <protection locked="0"/>
    </xf>
    <xf numFmtId="0" fontId="39" fillId="0" borderId="34" xfId="0" applyFont="1" applyBorder="1" applyAlignment="1" applyProtection="1">
      <alignment horizontal="left"/>
      <protection locked="0"/>
    </xf>
    <xf numFmtId="0" fontId="40" fillId="0" borderId="1" xfId="0" applyFont="1" applyBorder="1" applyAlignment="1" applyProtection="1">
      <alignment horizontal="left" vertical="center"/>
      <protection locked="0"/>
    </xf>
    <xf numFmtId="0" fontId="40" fillId="0" borderId="1" xfId="0" applyFont="1" applyBorder="1" applyAlignment="1" applyProtection="1">
      <alignment horizontal="left" vertical="center" wrapText="1"/>
      <protection locked="0"/>
    </xf>
    <xf numFmtId="0" fontId="38" fillId="0" borderId="1" xfId="0" applyFont="1" applyBorder="1" applyAlignment="1" applyProtection="1">
      <alignment horizontal="center" vertical="center"/>
      <protection locked="0"/>
    </xf>
    <xf numFmtId="0" fontId="38" fillId="0" borderId="1" xfId="0" applyFont="1" applyBorder="1" applyAlignment="1" applyProtection="1">
      <alignment horizontal="center" vertical="center" wrapText="1"/>
      <protection locked="0"/>
    </xf>
    <xf numFmtId="49" fontId="40" fillId="0" borderId="1" xfId="0" applyNumberFormat="1" applyFont="1" applyBorder="1" applyAlignment="1" applyProtection="1">
      <alignment horizontal="left" vertical="center" wrapText="1"/>
      <protection locked="0"/>
    </xf>
    <xf numFmtId="0" fontId="39" fillId="0" borderId="34" xfId="0" applyFont="1" applyBorder="1" applyAlignment="1" applyProtection="1">
      <alignment horizontal="left" wrapText="1"/>
      <protection locked="0"/>
    </xf>
    <xf numFmtId="0" fontId="47" fillId="6" borderId="37" xfId="2" applyFont="1" applyFill="1" applyBorder="1" applyAlignment="1" applyProtection="1">
      <alignment horizontal="left" vertical="center"/>
      <protection locked="0"/>
    </xf>
    <xf numFmtId="0" fontId="47" fillId="6" borderId="37" xfId="4" applyFont="1" applyFill="1" applyBorder="1" applyAlignment="1" applyProtection="1">
      <alignment horizontal="left" vertical="center"/>
      <protection locked="0"/>
    </xf>
    <xf numFmtId="0" fontId="47" fillId="6" borderId="37" xfId="5" applyFont="1" applyFill="1" applyBorder="1" applyAlignment="1" applyProtection="1">
      <alignment horizontal="left" vertical="center"/>
      <protection locked="0"/>
    </xf>
    <xf numFmtId="4" fontId="47" fillId="6" borderId="37" xfId="0" applyNumberFormat="1" applyFont="1" applyFill="1" applyBorder="1" applyAlignment="1" applyProtection="1">
      <alignment vertical="center"/>
      <protection locked="0"/>
    </xf>
    <xf numFmtId="0" fontId="47" fillId="6" borderId="37" xfId="0" applyFont="1" applyFill="1" applyBorder="1" applyAlignment="1" applyProtection="1">
      <alignment horizontal="left" vertical="center"/>
      <protection locked="0"/>
    </xf>
  </cellXfs>
  <cellStyles count="9">
    <cellStyle name="Hypertextový odkaz" xfId="1" builtinId="8"/>
    <cellStyle name="Hypertextový odkaz 2" xfId="3"/>
    <cellStyle name="Normální" xfId="0" builtinId="0" customBuiltin="1"/>
    <cellStyle name="Normální 2" xfId="2"/>
    <cellStyle name="Normální 3" xfId="4"/>
    <cellStyle name="Normální 4" xfId="5"/>
    <cellStyle name="Normální 5" xfId="6"/>
    <cellStyle name="Normální 6" xfId="7"/>
    <cellStyle name="Normální 7" xfId="8"/>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70"/>
  <sheetViews>
    <sheetView showGridLines="0" tabSelected="1" workbookViewId="0">
      <pane ySplit="1" topLeftCell="A2" activePane="bottomLeft" state="frozen"/>
      <selection pane="bottomLeft"/>
    </sheetView>
  </sheetViews>
  <sheetFormatPr defaultRowHeight="14.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4" t="s">
        <v>0</v>
      </c>
      <c r="B1" s="15"/>
      <c r="C1" s="15"/>
      <c r="D1" s="16" t="s">
        <v>1</v>
      </c>
      <c r="E1" s="15"/>
      <c r="F1" s="15"/>
      <c r="G1" s="15"/>
      <c r="H1" s="15"/>
      <c r="I1" s="15"/>
      <c r="J1" s="15"/>
      <c r="K1" s="17" t="s">
        <v>2</v>
      </c>
      <c r="L1" s="17"/>
      <c r="M1" s="17"/>
      <c r="N1" s="17"/>
      <c r="O1" s="17"/>
      <c r="P1" s="17"/>
      <c r="Q1" s="17"/>
      <c r="R1" s="17"/>
      <c r="S1" s="17"/>
      <c r="T1" s="15"/>
      <c r="U1" s="15"/>
      <c r="V1" s="15"/>
      <c r="W1" s="17" t="s">
        <v>3</v>
      </c>
      <c r="X1" s="17"/>
      <c r="Y1" s="17"/>
      <c r="Z1" s="17"/>
      <c r="AA1" s="17"/>
      <c r="AB1" s="17"/>
      <c r="AC1" s="17"/>
      <c r="AD1" s="17"/>
      <c r="AE1" s="17"/>
      <c r="AF1" s="17"/>
      <c r="AG1" s="17"/>
      <c r="AH1" s="17"/>
      <c r="AI1" s="18"/>
      <c r="AJ1" s="19"/>
      <c r="AK1" s="19"/>
      <c r="AL1" s="19"/>
      <c r="AM1" s="19"/>
      <c r="AN1" s="19"/>
      <c r="AO1" s="19"/>
      <c r="AP1" s="19"/>
      <c r="AQ1" s="19"/>
      <c r="AR1" s="19"/>
      <c r="AS1" s="19"/>
      <c r="AT1" s="19"/>
      <c r="AU1" s="19"/>
      <c r="AV1" s="19"/>
      <c r="AW1" s="19"/>
      <c r="AX1" s="19"/>
      <c r="AY1" s="19"/>
      <c r="AZ1" s="19"/>
      <c r="BA1" s="20" t="s">
        <v>4</v>
      </c>
      <c r="BB1" s="20" t="s">
        <v>5</v>
      </c>
      <c r="BC1" s="19"/>
      <c r="BD1" s="19"/>
      <c r="BE1" s="19"/>
      <c r="BF1" s="19"/>
      <c r="BG1" s="19"/>
      <c r="BH1" s="19"/>
      <c r="BI1" s="19"/>
      <c r="BJ1" s="19"/>
      <c r="BK1" s="19"/>
      <c r="BL1" s="19"/>
      <c r="BM1" s="19"/>
      <c r="BN1" s="19"/>
      <c r="BO1" s="19"/>
      <c r="BP1" s="19"/>
      <c r="BQ1" s="19"/>
      <c r="BR1" s="19"/>
      <c r="BT1" s="21" t="s">
        <v>6</v>
      </c>
      <c r="BU1" s="21" t="s">
        <v>6</v>
      </c>
      <c r="BV1" s="21" t="s">
        <v>7</v>
      </c>
    </row>
    <row r="2" spans="1:74" ht="36.950000000000003" customHeight="1">
      <c r="AR2" s="364"/>
      <c r="AS2" s="364"/>
      <c r="AT2" s="364"/>
      <c r="AU2" s="364"/>
      <c r="AV2" s="364"/>
      <c r="AW2" s="364"/>
      <c r="AX2" s="364"/>
      <c r="AY2" s="364"/>
      <c r="AZ2" s="364"/>
      <c r="BA2" s="364"/>
      <c r="BB2" s="364"/>
      <c r="BC2" s="364"/>
      <c r="BD2" s="364"/>
      <c r="BE2" s="364"/>
      <c r="BS2" s="22" t="s">
        <v>8</v>
      </c>
      <c r="BT2" s="22" t="s">
        <v>9</v>
      </c>
    </row>
    <row r="3" spans="1:74" ht="6.95" customHeight="1">
      <c r="B3" s="23"/>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5"/>
      <c r="BS3" s="22" t="s">
        <v>8</v>
      </c>
      <c r="BT3" s="22" t="s">
        <v>10</v>
      </c>
    </row>
    <row r="4" spans="1:74" ht="36.950000000000003" customHeight="1">
      <c r="B4" s="26"/>
      <c r="C4" s="27"/>
      <c r="D4" s="28" t="s">
        <v>11</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9"/>
      <c r="AS4" s="30" t="s">
        <v>12</v>
      </c>
      <c r="BE4" s="31" t="s">
        <v>13</v>
      </c>
      <c r="BS4" s="22" t="s">
        <v>14</v>
      </c>
    </row>
    <row r="5" spans="1:74" ht="14.45" customHeight="1">
      <c r="B5" s="26"/>
      <c r="C5" s="27"/>
      <c r="D5" s="32" t="s">
        <v>15</v>
      </c>
      <c r="E5" s="27"/>
      <c r="F5" s="27"/>
      <c r="G5" s="27"/>
      <c r="H5" s="27"/>
      <c r="I5" s="27"/>
      <c r="J5" s="27"/>
      <c r="K5" s="324" t="s">
        <v>16</v>
      </c>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27"/>
      <c r="AQ5" s="29"/>
      <c r="BE5" s="322" t="s">
        <v>17</v>
      </c>
      <c r="BS5" s="22" t="s">
        <v>8</v>
      </c>
    </row>
    <row r="6" spans="1:74" ht="36.950000000000003" customHeight="1">
      <c r="B6" s="26"/>
      <c r="C6" s="27"/>
      <c r="D6" s="34" t="s">
        <v>18</v>
      </c>
      <c r="E6" s="27"/>
      <c r="F6" s="27"/>
      <c r="G6" s="27"/>
      <c r="H6" s="27"/>
      <c r="I6" s="27"/>
      <c r="J6" s="27"/>
      <c r="K6" s="326" t="s">
        <v>19</v>
      </c>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5"/>
      <c r="AM6" s="325"/>
      <c r="AN6" s="325"/>
      <c r="AO6" s="325"/>
      <c r="AP6" s="27"/>
      <c r="AQ6" s="29"/>
      <c r="BE6" s="323"/>
      <c r="BS6" s="22" t="s">
        <v>8</v>
      </c>
    </row>
    <row r="7" spans="1:74" ht="14.45" customHeight="1">
      <c r="B7" s="26"/>
      <c r="C7" s="27"/>
      <c r="D7" s="35" t="s">
        <v>20</v>
      </c>
      <c r="E7" s="27"/>
      <c r="F7" s="27"/>
      <c r="G7" s="27"/>
      <c r="H7" s="27"/>
      <c r="I7" s="27"/>
      <c r="J7" s="27"/>
      <c r="K7" s="33" t="s">
        <v>21</v>
      </c>
      <c r="L7" s="27"/>
      <c r="M7" s="27"/>
      <c r="N7" s="27"/>
      <c r="O7" s="27"/>
      <c r="P7" s="27"/>
      <c r="Q7" s="27"/>
      <c r="R7" s="27"/>
      <c r="S7" s="27"/>
      <c r="T7" s="27"/>
      <c r="U7" s="27"/>
      <c r="V7" s="27"/>
      <c r="W7" s="27"/>
      <c r="X7" s="27"/>
      <c r="Y7" s="27"/>
      <c r="Z7" s="27"/>
      <c r="AA7" s="27"/>
      <c r="AB7" s="27"/>
      <c r="AC7" s="27"/>
      <c r="AD7" s="27"/>
      <c r="AE7" s="27"/>
      <c r="AF7" s="27"/>
      <c r="AG7" s="27"/>
      <c r="AH7" s="27"/>
      <c r="AI7" s="27"/>
      <c r="AJ7" s="27"/>
      <c r="AK7" s="35" t="s">
        <v>22</v>
      </c>
      <c r="AL7" s="27"/>
      <c r="AM7" s="27"/>
      <c r="AN7" s="33" t="s">
        <v>21</v>
      </c>
      <c r="AO7" s="27"/>
      <c r="AP7" s="27"/>
      <c r="AQ7" s="29"/>
      <c r="BE7" s="323"/>
      <c r="BS7" s="22" t="s">
        <v>8</v>
      </c>
    </row>
    <row r="8" spans="1:74" ht="14.45" customHeight="1">
      <c r="B8" s="26"/>
      <c r="C8" s="27"/>
      <c r="D8" s="35" t="s">
        <v>23</v>
      </c>
      <c r="E8" s="27"/>
      <c r="F8" s="27"/>
      <c r="G8" s="27"/>
      <c r="H8" s="27"/>
      <c r="I8" s="27"/>
      <c r="J8" s="27"/>
      <c r="K8" s="33" t="s">
        <v>24</v>
      </c>
      <c r="L8" s="27"/>
      <c r="M8" s="27"/>
      <c r="N8" s="27"/>
      <c r="O8" s="27"/>
      <c r="P8" s="27"/>
      <c r="Q8" s="27"/>
      <c r="R8" s="27"/>
      <c r="S8" s="27"/>
      <c r="T8" s="27"/>
      <c r="U8" s="27"/>
      <c r="V8" s="27"/>
      <c r="W8" s="27"/>
      <c r="X8" s="27"/>
      <c r="Y8" s="27"/>
      <c r="Z8" s="27"/>
      <c r="AA8" s="27"/>
      <c r="AB8" s="27"/>
      <c r="AC8" s="27"/>
      <c r="AD8" s="27"/>
      <c r="AE8" s="27"/>
      <c r="AF8" s="27"/>
      <c r="AG8" s="27"/>
      <c r="AH8" s="27"/>
      <c r="AI8" s="27"/>
      <c r="AJ8" s="27"/>
      <c r="AK8" s="35" t="s">
        <v>25</v>
      </c>
      <c r="AL8" s="27"/>
      <c r="AM8" s="27"/>
      <c r="AN8" s="36" t="s">
        <v>26</v>
      </c>
      <c r="AO8" s="27"/>
      <c r="AP8" s="27"/>
      <c r="AQ8" s="29"/>
      <c r="BE8" s="323"/>
      <c r="BS8" s="22" t="s">
        <v>8</v>
      </c>
    </row>
    <row r="9" spans="1:74" ht="14.45" customHeight="1">
      <c r="B9" s="26"/>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9"/>
      <c r="BE9" s="323"/>
      <c r="BS9" s="22" t="s">
        <v>8</v>
      </c>
    </row>
    <row r="10" spans="1:74" ht="14.45" customHeight="1">
      <c r="B10" s="26"/>
      <c r="C10" s="27"/>
      <c r="D10" s="35" t="s">
        <v>27</v>
      </c>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35" t="s">
        <v>28</v>
      </c>
      <c r="AL10" s="27"/>
      <c r="AM10" s="27"/>
      <c r="AN10" s="33" t="s">
        <v>21</v>
      </c>
      <c r="AO10" s="27"/>
      <c r="AP10" s="27"/>
      <c r="AQ10" s="29"/>
      <c r="BE10" s="323"/>
      <c r="BS10" s="22" t="s">
        <v>8</v>
      </c>
    </row>
    <row r="11" spans="1:74" ht="18.399999999999999" customHeight="1">
      <c r="B11" s="26"/>
      <c r="C11" s="27"/>
      <c r="D11" s="27"/>
      <c r="E11" s="33" t="s">
        <v>29</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35" t="s">
        <v>30</v>
      </c>
      <c r="AL11" s="27"/>
      <c r="AM11" s="27"/>
      <c r="AN11" s="33" t="s">
        <v>21</v>
      </c>
      <c r="AO11" s="27"/>
      <c r="AP11" s="27"/>
      <c r="AQ11" s="29"/>
      <c r="BE11" s="323"/>
      <c r="BS11" s="22" t="s">
        <v>8</v>
      </c>
    </row>
    <row r="12" spans="1:74" ht="6.95" customHeight="1">
      <c r="B12" s="26"/>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9"/>
      <c r="BE12" s="323"/>
      <c r="BS12" s="22" t="s">
        <v>8</v>
      </c>
    </row>
    <row r="13" spans="1:74" ht="14.45" customHeight="1">
      <c r="B13" s="26"/>
      <c r="C13" s="27"/>
      <c r="D13" s="35" t="s">
        <v>31</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35" t="s">
        <v>28</v>
      </c>
      <c r="AL13" s="27"/>
      <c r="AM13" s="27"/>
      <c r="AN13" s="37" t="s">
        <v>32</v>
      </c>
      <c r="AO13" s="27"/>
      <c r="AP13" s="27"/>
      <c r="AQ13" s="29"/>
      <c r="BE13" s="323"/>
      <c r="BS13" s="22" t="s">
        <v>8</v>
      </c>
    </row>
    <row r="14" spans="1:74" ht="15">
      <c r="B14" s="26"/>
      <c r="C14" s="27"/>
      <c r="D14" s="27"/>
      <c r="E14" s="327" t="s">
        <v>32</v>
      </c>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5" t="s">
        <v>30</v>
      </c>
      <c r="AL14" s="27"/>
      <c r="AM14" s="27"/>
      <c r="AN14" s="37" t="s">
        <v>32</v>
      </c>
      <c r="AO14" s="27"/>
      <c r="AP14" s="27"/>
      <c r="AQ14" s="29"/>
      <c r="BE14" s="323"/>
      <c r="BS14" s="22" t="s">
        <v>8</v>
      </c>
    </row>
    <row r="15" spans="1:74" ht="6.95" customHeight="1">
      <c r="B15" s="26"/>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9"/>
      <c r="BE15" s="323"/>
      <c r="BS15" s="22" t="s">
        <v>6</v>
      </c>
    </row>
    <row r="16" spans="1:74" ht="14.45" customHeight="1">
      <c r="B16" s="26"/>
      <c r="C16" s="27"/>
      <c r="D16" s="35" t="s">
        <v>33</v>
      </c>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35" t="s">
        <v>28</v>
      </c>
      <c r="AL16" s="27"/>
      <c r="AM16" s="27"/>
      <c r="AN16" s="33" t="s">
        <v>21</v>
      </c>
      <c r="AO16" s="27"/>
      <c r="AP16" s="27"/>
      <c r="AQ16" s="29"/>
      <c r="BE16" s="323"/>
      <c r="BS16" s="22" t="s">
        <v>6</v>
      </c>
    </row>
    <row r="17" spans="2:71" ht="18.399999999999999" customHeight="1">
      <c r="B17" s="26"/>
      <c r="C17" s="27"/>
      <c r="D17" s="27"/>
      <c r="E17" s="33" t="s">
        <v>34</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35" t="s">
        <v>30</v>
      </c>
      <c r="AL17" s="27"/>
      <c r="AM17" s="27"/>
      <c r="AN17" s="33" t="s">
        <v>21</v>
      </c>
      <c r="AO17" s="27"/>
      <c r="AP17" s="27"/>
      <c r="AQ17" s="29"/>
      <c r="BE17" s="323"/>
      <c r="BS17" s="22" t="s">
        <v>35</v>
      </c>
    </row>
    <row r="18" spans="2:71" ht="6.95" customHeight="1">
      <c r="B18" s="26"/>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9"/>
      <c r="BE18" s="323"/>
      <c r="BS18" s="22" t="s">
        <v>8</v>
      </c>
    </row>
    <row r="19" spans="2:71" ht="14.45" customHeight="1">
      <c r="B19" s="26"/>
      <c r="C19" s="27"/>
      <c r="D19" s="35" t="s">
        <v>36</v>
      </c>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9"/>
      <c r="BE19" s="323"/>
      <c r="BS19" s="22" t="s">
        <v>8</v>
      </c>
    </row>
    <row r="20" spans="2:71" ht="57" customHeight="1">
      <c r="B20" s="26"/>
      <c r="C20" s="27"/>
      <c r="D20" s="27"/>
      <c r="E20" s="329" t="s">
        <v>37</v>
      </c>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27"/>
      <c r="AP20" s="27"/>
      <c r="AQ20" s="29"/>
      <c r="BE20" s="323"/>
      <c r="BS20" s="22" t="s">
        <v>6</v>
      </c>
    </row>
    <row r="21" spans="2:71" ht="6.95" customHeight="1">
      <c r="B21" s="26"/>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9"/>
      <c r="BE21" s="323"/>
    </row>
    <row r="22" spans="2:71" ht="6.95" customHeight="1">
      <c r="B22" s="26"/>
      <c r="C22" s="27"/>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27"/>
      <c r="AQ22" s="29"/>
      <c r="BE22" s="323"/>
    </row>
    <row r="23" spans="2:71" s="1" customFormat="1" ht="25.9" customHeight="1">
      <c r="B23" s="39"/>
      <c r="C23" s="40"/>
      <c r="D23" s="41" t="s">
        <v>38</v>
      </c>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330">
        <f>ROUND(AG51,2)</f>
        <v>0</v>
      </c>
      <c r="AL23" s="331"/>
      <c r="AM23" s="331"/>
      <c r="AN23" s="331"/>
      <c r="AO23" s="331"/>
      <c r="AP23" s="40"/>
      <c r="AQ23" s="43"/>
      <c r="BE23" s="323"/>
    </row>
    <row r="24" spans="2:71" s="1" customFormat="1" ht="6.95" customHeight="1">
      <c r="B24" s="39"/>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3"/>
      <c r="BE24" s="323"/>
    </row>
    <row r="25" spans="2:71" s="1" customFormat="1" ht="13.5">
      <c r="B25" s="39"/>
      <c r="C25" s="40"/>
      <c r="D25" s="40"/>
      <c r="E25" s="40"/>
      <c r="F25" s="40"/>
      <c r="G25" s="40"/>
      <c r="H25" s="40"/>
      <c r="I25" s="40"/>
      <c r="J25" s="40"/>
      <c r="K25" s="40"/>
      <c r="L25" s="332" t="s">
        <v>39</v>
      </c>
      <c r="M25" s="332"/>
      <c r="N25" s="332"/>
      <c r="O25" s="332"/>
      <c r="P25" s="40"/>
      <c r="Q25" s="40"/>
      <c r="R25" s="40"/>
      <c r="S25" s="40"/>
      <c r="T25" s="40"/>
      <c r="U25" s="40"/>
      <c r="V25" s="40"/>
      <c r="W25" s="332" t="s">
        <v>40</v>
      </c>
      <c r="X25" s="332"/>
      <c r="Y25" s="332"/>
      <c r="Z25" s="332"/>
      <c r="AA25" s="332"/>
      <c r="AB25" s="332"/>
      <c r="AC25" s="332"/>
      <c r="AD25" s="332"/>
      <c r="AE25" s="332"/>
      <c r="AF25" s="40"/>
      <c r="AG25" s="40"/>
      <c r="AH25" s="40"/>
      <c r="AI25" s="40"/>
      <c r="AJ25" s="40"/>
      <c r="AK25" s="332" t="s">
        <v>41</v>
      </c>
      <c r="AL25" s="332"/>
      <c r="AM25" s="332"/>
      <c r="AN25" s="332"/>
      <c r="AO25" s="332"/>
      <c r="AP25" s="40"/>
      <c r="AQ25" s="43"/>
      <c r="BE25" s="323"/>
    </row>
    <row r="26" spans="2:71" s="2" customFormat="1" ht="14.45" customHeight="1">
      <c r="B26" s="45"/>
      <c r="C26" s="46"/>
      <c r="D26" s="47" t="s">
        <v>42</v>
      </c>
      <c r="E26" s="46"/>
      <c r="F26" s="47" t="s">
        <v>43</v>
      </c>
      <c r="G26" s="46"/>
      <c r="H26" s="46"/>
      <c r="I26" s="46"/>
      <c r="J26" s="46"/>
      <c r="K26" s="46"/>
      <c r="L26" s="333">
        <v>0.21</v>
      </c>
      <c r="M26" s="334"/>
      <c r="N26" s="334"/>
      <c r="O26" s="334"/>
      <c r="P26" s="46"/>
      <c r="Q26" s="46"/>
      <c r="R26" s="46"/>
      <c r="S26" s="46"/>
      <c r="T26" s="46"/>
      <c r="U26" s="46"/>
      <c r="V26" s="46"/>
      <c r="W26" s="335">
        <f>ROUND(AZ51,2)</f>
        <v>0</v>
      </c>
      <c r="X26" s="334"/>
      <c r="Y26" s="334"/>
      <c r="Z26" s="334"/>
      <c r="AA26" s="334"/>
      <c r="AB26" s="334"/>
      <c r="AC26" s="334"/>
      <c r="AD26" s="334"/>
      <c r="AE26" s="334"/>
      <c r="AF26" s="46"/>
      <c r="AG26" s="46"/>
      <c r="AH26" s="46"/>
      <c r="AI26" s="46"/>
      <c r="AJ26" s="46"/>
      <c r="AK26" s="335">
        <f>ROUND(AV51,2)</f>
        <v>0</v>
      </c>
      <c r="AL26" s="334"/>
      <c r="AM26" s="334"/>
      <c r="AN26" s="334"/>
      <c r="AO26" s="334"/>
      <c r="AP26" s="46"/>
      <c r="AQ26" s="48"/>
      <c r="BE26" s="323"/>
    </row>
    <row r="27" spans="2:71" s="2" customFormat="1" ht="14.45" customHeight="1">
      <c r="B27" s="45"/>
      <c r="C27" s="46"/>
      <c r="D27" s="46"/>
      <c r="E27" s="46"/>
      <c r="F27" s="47" t="s">
        <v>44</v>
      </c>
      <c r="G27" s="46"/>
      <c r="H27" s="46"/>
      <c r="I27" s="46"/>
      <c r="J27" s="46"/>
      <c r="K27" s="46"/>
      <c r="L27" s="333">
        <v>0.15</v>
      </c>
      <c r="M27" s="334"/>
      <c r="N27" s="334"/>
      <c r="O27" s="334"/>
      <c r="P27" s="46"/>
      <c r="Q27" s="46"/>
      <c r="R27" s="46"/>
      <c r="S27" s="46"/>
      <c r="T27" s="46"/>
      <c r="U27" s="46"/>
      <c r="V27" s="46"/>
      <c r="W27" s="335">
        <f>ROUND(BA51,2)</f>
        <v>0</v>
      </c>
      <c r="X27" s="334"/>
      <c r="Y27" s="334"/>
      <c r="Z27" s="334"/>
      <c r="AA27" s="334"/>
      <c r="AB27" s="334"/>
      <c r="AC27" s="334"/>
      <c r="AD27" s="334"/>
      <c r="AE27" s="334"/>
      <c r="AF27" s="46"/>
      <c r="AG27" s="46"/>
      <c r="AH27" s="46"/>
      <c r="AI27" s="46"/>
      <c r="AJ27" s="46"/>
      <c r="AK27" s="335">
        <f>ROUND(AW51,2)</f>
        <v>0</v>
      </c>
      <c r="AL27" s="334"/>
      <c r="AM27" s="334"/>
      <c r="AN27" s="334"/>
      <c r="AO27" s="334"/>
      <c r="AP27" s="46"/>
      <c r="AQ27" s="48"/>
      <c r="BE27" s="323"/>
    </row>
    <row r="28" spans="2:71" s="2" customFormat="1" ht="14.45" hidden="1" customHeight="1">
      <c r="B28" s="45"/>
      <c r="C28" s="46"/>
      <c r="D28" s="46"/>
      <c r="E28" s="46"/>
      <c r="F28" s="47" t="s">
        <v>45</v>
      </c>
      <c r="G28" s="46"/>
      <c r="H28" s="46"/>
      <c r="I28" s="46"/>
      <c r="J28" s="46"/>
      <c r="K28" s="46"/>
      <c r="L28" s="333">
        <v>0.21</v>
      </c>
      <c r="M28" s="334"/>
      <c r="N28" s="334"/>
      <c r="O28" s="334"/>
      <c r="P28" s="46"/>
      <c r="Q28" s="46"/>
      <c r="R28" s="46"/>
      <c r="S28" s="46"/>
      <c r="T28" s="46"/>
      <c r="U28" s="46"/>
      <c r="V28" s="46"/>
      <c r="W28" s="335">
        <f>ROUND(BB51,2)</f>
        <v>0</v>
      </c>
      <c r="X28" s="334"/>
      <c r="Y28" s="334"/>
      <c r="Z28" s="334"/>
      <c r="AA28" s="334"/>
      <c r="AB28" s="334"/>
      <c r="AC28" s="334"/>
      <c r="AD28" s="334"/>
      <c r="AE28" s="334"/>
      <c r="AF28" s="46"/>
      <c r="AG28" s="46"/>
      <c r="AH28" s="46"/>
      <c r="AI28" s="46"/>
      <c r="AJ28" s="46"/>
      <c r="AK28" s="335">
        <v>0</v>
      </c>
      <c r="AL28" s="334"/>
      <c r="AM28" s="334"/>
      <c r="AN28" s="334"/>
      <c r="AO28" s="334"/>
      <c r="AP28" s="46"/>
      <c r="AQ28" s="48"/>
      <c r="BE28" s="323"/>
    </row>
    <row r="29" spans="2:71" s="2" customFormat="1" ht="14.45" hidden="1" customHeight="1">
      <c r="B29" s="45"/>
      <c r="C29" s="46"/>
      <c r="D29" s="46"/>
      <c r="E29" s="46"/>
      <c r="F29" s="47" t="s">
        <v>46</v>
      </c>
      <c r="G29" s="46"/>
      <c r="H29" s="46"/>
      <c r="I29" s="46"/>
      <c r="J29" s="46"/>
      <c r="K29" s="46"/>
      <c r="L29" s="333">
        <v>0.15</v>
      </c>
      <c r="M29" s="334"/>
      <c r="N29" s="334"/>
      <c r="O29" s="334"/>
      <c r="P29" s="46"/>
      <c r="Q29" s="46"/>
      <c r="R29" s="46"/>
      <c r="S29" s="46"/>
      <c r="T29" s="46"/>
      <c r="U29" s="46"/>
      <c r="V29" s="46"/>
      <c r="W29" s="335">
        <f>ROUND(BC51,2)</f>
        <v>0</v>
      </c>
      <c r="X29" s="334"/>
      <c r="Y29" s="334"/>
      <c r="Z29" s="334"/>
      <c r="AA29" s="334"/>
      <c r="AB29" s="334"/>
      <c r="AC29" s="334"/>
      <c r="AD29" s="334"/>
      <c r="AE29" s="334"/>
      <c r="AF29" s="46"/>
      <c r="AG29" s="46"/>
      <c r="AH29" s="46"/>
      <c r="AI29" s="46"/>
      <c r="AJ29" s="46"/>
      <c r="AK29" s="335">
        <v>0</v>
      </c>
      <c r="AL29" s="334"/>
      <c r="AM29" s="334"/>
      <c r="AN29" s="334"/>
      <c r="AO29" s="334"/>
      <c r="AP29" s="46"/>
      <c r="AQ29" s="48"/>
      <c r="BE29" s="323"/>
    </row>
    <row r="30" spans="2:71" s="2" customFormat="1" ht="14.45" hidden="1" customHeight="1">
      <c r="B30" s="45"/>
      <c r="C30" s="46"/>
      <c r="D30" s="46"/>
      <c r="E30" s="46"/>
      <c r="F30" s="47" t="s">
        <v>47</v>
      </c>
      <c r="G30" s="46"/>
      <c r="H30" s="46"/>
      <c r="I30" s="46"/>
      <c r="J30" s="46"/>
      <c r="K30" s="46"/>
      <c r="L30" s="333">
        <v>0</v>
      </c>
      <c r="M30" s="334"/>
      <c r="N30" s="334"/>
      <c r="O30" s="334"/>
      <c r="P30" s="46"/>
      <c r="Q30" s="46"/>
      <c r="R30" s="46"/>
      <c r="S30" s="46"/>
      <c r="T30" s="46"/>
      <c r="U30" s="46"/>
      <c r="V30" s="46"/>
      <c r="W30" s="335">
        <f>ROUND(BD51,2)</f>
        <v>0</v>
      </c>
      <c r="X30" s="334"/>
      <c r="Y30" s="334"/>
      <c r="Z30" s="334"/>
      <c r="AA30" s="334"/>
      <c r="AB30" s="334"/>
      <c r="AC30" s="334"/>
      <c r="AD30" s="334"/>
      <c r="AE30" s="334"/>
      <c r="AF30" s="46"/>
      <c r="AG30" s="46"/>
      <c r="AH30" s="46"/>
      <c r="AI30" s="46"/>
      <c r="AJ30" s="46"/>
      <c r="AK30" s="335">
        <v>0</v>
      </c>
      <c r="AL30" s="334"/>
      <c r="AM30" s="334"/>
      <c r="AN30" s="334"/>
      <c r="AO30" s="334"/>
      <c r="AP30" s="46"/>
      <c r="AQ30" s="48"/>
      <c r="BE30" s="323"/>
    </row>
    <row r="31" spans="2:71" s="1" customFormat="1" ht="6.95" customHeight="1">
      <c r="B31" s="39"/>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3"/>
      <c r="BE31" s="323"/>
    </row>
    <row r="32" spans="2:71" s="1" customFormat="1" ht="25.9" customHeight="1">
      <c r="B32" s="39"/>
      <c r="C32" s="49"/>
      <c r="D32" s="50" t="s">
        <v>48</v>
      </c>
      <c r="E32" s="51"/>
      <c r="F32" s="51"/>
      <c r="G32" s="51"/>
      <c r="H32" s="51"/>
      <c r="I32" s="51"/>
      <c r="J32" s="51"/>
      <c r="K32" s="51"/>
      <c r="L32" s="51"/>
      <c r="M32" s="51"/>
      <c r="N32" s="51"/>
      <c r="O32" s="51"/>
      <c r="P32" s="51"/>
      <c r="Q32" s="51"/>
      <c r="R32" s="51"/>
      <c r="S32" s="51"/>
      <c r="T32" s="52" t="s">
        <v>49</v>
      </c>
      <c r="U32" s="51"/>
      <c r="V32" s="51"/>
      <c r="W32" s="51"/>
      <c r="X32" s="336" t="s">
        <v>50</v>
      </c>
      <c r="Y32" s="337"/>
      <c r="Z32" s="337"/>
      <c r="AA32" s="337"/>
      <c r="AB32" s="337"/>
      <c r="AC32" s="51"/>
      <c r="AD32" s="51"/>
      <c r="AE32" s="51"/>
      <c r="AF32" s="51"/>
      <c r="AG32" s="51"/>
      <c r="AH32" s="51"/>
      <c r="AI32" s="51"/>
      <c r="AJ32" s="51"/>
      <c r="AK32" s="338">
        <f>SUM(AK23:AK30)</f>
        <v>0</v>
      </c>
      <c r="AL32" s="337"/>
      <c r="AM32" s="337"/>
      <c r="AN32" s="337"/>
      <c r="AO32" s="339"/>
      <c r="AP32" s="49"/>
      <c r="AQ32" s="53"/>
      <c r="BE32" s="323"/>
    </row>
    <row r="33" spans="2:56" s="1" customFormat="1" ht="6.95" customHeight="1">
      <c r="B33" s="39"/>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3"/>
    </row>
    <row r="34" spans="2:56" s="1" customFormat="1" ht="6.95" customHeight="1">
      <c r="B34" s="54"/>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6"/>
    </row>
    <row r="38" spans="2:56" s="1" customFormat="1" ht="6.95" customHeight="1">
      <c r="B38" s="57"/>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9"/>
    </row>
    <row r="39" spans="2:56" s="1" customFormat="1" ht="36.950000000000003" customHeight="1">
      <c r="B39" s="39"/>
      <c r="C39" s="60" t="s">
        <v>51</v>
      </c>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59"/>
    </row>
    <row r="40" spans="2:56" s="1" customFormat="1" ht="6.95" customHeight="1">
      <c r="B40" s="39"/>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59"/>
    </row>
    <row r="41" spans="2:56" s="3" customFormat="1" ht="14.45" customHeight="1">
      <c r="B41" s="62"/>
      <c r="C41" s="63" t="s">
        <v>15</v>
      </c>
      <c r="D41" s="64"/>
      <c r="E41" s="64"/>
      <c r="F41" s="64"/>
      <c r="G41" s="64"/>
      <c r="H41" s="64"/>
      <c r="I41" s="64"/>
      <c r="J41" s="64"/>
      <c r="K41" s="64"/>
      <c r="L41" s="64" t="str">
        <f>K5</f>
        <v>VZ65418142</v>
      </c>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5"/>
    </row>
    <row r="42" spans="2:56" s="4" customFormat="1" ht="36.950000000000003" customHeight="1">
      <c r="B42" s="66"/>
      <c r="C42" s="67" t="s">
        <v>18</v>
      </c>
      <c r="D42" s="68"/>
      <c r="E42" s="68"/>
      <c r="F42" s="68"/>
      <c r="G42" s="68"/>
      <c r="H42" s="68"/>
      <c r="I42" s="68"/>
      <c r="J42" s="68"/>
      <c r="K42" s="68"/>
      <c r="L42" s="340" t="str">
        <f>K6</f>
        <v>Oprava SZZ ŽST Červená n. V.</v>
      </c>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68"/>
      <c r="AQ42" s="68"/>
      <c r="AR42" s="69"/>
    </row>
    <row r="43" spans="2:56" s="1" customFormat="1" ht="6.95" customHeight="1">
      <c r="B43" s="39"/>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59"/>
    </row>
    <row r="44" spans="2:56" s="1" customFormat="1" ht="15">
      <c r="B44" s="39"/>
      <c r="C44" s="63" t="s">
        <v>23</v>
      </c>
      <c r="D44" s="61"/>
      <c r="E44" s="61"/>
      <c r="F44" s="61"/>
      <c r="G44" s="61"/>
      <c r="H44" s="61"/>
      <c r="I44" s="61"/>
      <c r="J44" s="61"/>
      <c r="K44" s="61"/>
      <c r="L44" s="70" t="str">
        <f>IF(K8="","",K8)</f>
        <v>Červená nad Vltavou</v>
      </c>
      <c r="M44" s="61"/>
      <c r="N44" s="61"/>
      <c r="O44" s="61"/>
      <c r="P44" s="61"/>
      <c r="Q44" s="61"/>
      <c r="R44" s="61"/>
      <c r="S44" s="61"/>
      <c r="T44" s="61"/>
      <c r="U44" s="61"/>
      <c r="V44" s="61"/>
      <c r="W44" s="61"/>
      <c r="X44" s="61"/>
      <c r="Y44" s="61"/>
      <c r="Z44" s="61"/>
      <c r="AA44" s="61"/>
      <c r="AB44" s="61"/>
      <c r="AC44" s="61"/>
      <c r="AD44" s="61"/>
      <c r="AE44" s="61"/>
      <c r="AF44" s="61"/>
      <c r="AG44" s="61"/>
      <c r="AH44" s="61"/>
      <c r="AI44" s="63" t="s">
        <v>25</v>
      </c>
      <c r="AJ44" s="61"/>
      <c r="AK44" s="61"/>
      <c r="AL44" s="61"/>
      <c r="AM44" s="342" t="str">
        <f>IF(AN8= "","",AN8)</f>
        <v>15. 10. 2018</v>
      </c>
      <c r="AN44" s="342"/>
      <c r="AO44" s="61"/>
      <c r="AP44" s="61"/>
      <c r="AQ44" s="61"/>
      <c r="AR44" s="59"/>
    </row>
    <row r="45" spans="2:56" s="1" customFormat="1" ht="6.95" customHeight="1">
      <c r="B45" s="39"/>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59"/>
    </row>
    <row r="46" spans="2:56" s="1" customFormat="1" ht="15">
      <c r="B46" s="39"/>
      <c r="C46" s="63" t="s">
        <v>27</v>
      </c>
      <c r="D46" s="61"/>
      <c r="E46" s="61"/>
      <c r="F46" s="61"/>
      <c r="G46" s="61"/>
      <c r="H46" s="61"/>
      <c r="I46" s="61"/>
      <c r="J46" s="61"/>
      <c r="K46" s="61"/>
      <c r="L46" s="64" t="str">
        <f>IF(E11= "","",E11)</f>
        <v>SŽDC s.o., OŘ Plzeň, SSZT České Budějovice</v>
      </c>
      <c r="M46" s="61"/>
      <c r="N46" s="61"/>
      <c r="O46" s="61"/>
      <c r="P46" s="61"/>
      <c r="Q46" s="61"/>
      <c r="R46" s="61"/>
      <c r="S46" s="61"/>
      <c r="T46" s="61"/>
      <c r="U46" s="61"/>
      <c r="V46" s="61"/>
      <c r="W46" s="61"/>
      <c r="X46" s="61"/>
      <c r="Y46" s="61"/>
      <c r="Z46" s="61"/>
      <c r="AA46" s="61"/>
      <c r="AB46" s="61"/>
      <c r="AC46" s="61"/>
      <c r="AD46" s="61"/>
      <c r="AE46" s="61"/>
      <c r="AF46" s="61"/>
      <c r="AG46" s="61"/>
      <c r="AH46" s="61"/>
      <c r="AI46" s="63" t="s">
        <v>33</v>
      </c>
      <c r="AJ46" s="61"/>
      <c r="AK46" s="61"/>
      <c r="AL46" s="61"/>
      <c r="AM46" s="343" t="str">
        <f>IF(E17="","",E17)</f>
        <v xml:space="preserve"> </v>
      </c>
      <c r="AN46" s="343"/>
      <c r="AO46" s="343"/>
      <c r="AP46" s="343"/>
      <c r="AQ46" s="61"/>
      <c r="AR46" s="59"/>
      <c r="AS46" s="344" t="s">
        <v>52</v>
      </c>
      <c r="AT46" s="345"/>
      <c r="AU46" s="72"/>
      <c r="AV46" s="72"/>
      <c r="AW46" s="72"/>
      <c r="AX46" s="72"/>
      <c r="AY46" s="72"/>
      <c r="AZ46" s="72"/>
      <c r="BA46" s="72"/>
      <c r="BB46" s="72"/>
      <c r="BC46" s="72"/>
      <c r="BD46" s="73"/>
    </row>
    <row r="47" spans="2:56" s="1" customFormat="1" ht="15">
      <c r="B47" s="39"/>
      <c r="C47" s="63" t="s">
        <v>31</v>
      </c>
      <c r="D47" s="61"/>
      <c r="E47" s="61"/>
      <c r="F47" s="61"/>
      <c r="G47" s="61"/>
      <c r="H47" s="61"/>
      <c r="I47" s="61"/>
      <c r="J47" s="61"/>
      <c r="K47" s="61"/>
      <c r="L47" s="64" t="str">
        <f>IF(E14= "Vyplň údaj","",E14)</f>
        <v/>
      </c>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59"/>
      <c r="AS47" s="346"/>
      <c r="AT47" s="347"/>
      <c r="AU47" s="74"/>
      <c r="AV47" s="74"/>
      <c r="AW47" s="74"/>
      <c r="AX47" s="74"/>
      <c r="AY47" s="74"/>
      <c r="AZ47" s="74"/>
      <c r="BA47" s="74"/>
      <c r="BB47" s="74"/>
      <c r="BC47" s="74"/>
      <c r="BD47" s="75"/>
    </row>
    <row r="48" spans="2:56" s="1" customFormat="1" ht="10.9" customHeight="1">
      <c r="B48" s="39"/>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59"/>
      <c r="AS48" s="348"/>
      <c r="AT48" s="349"/>
      <c r="AU48" s="40"/>
      <c r="AV48" s="40"/>
      <c r="AW48" s="40"/>
      <c r="AX48" s="40"/>
      <c r="AY48" s="40"/>
      <c r="AZ48" s="40"/>
      <c r="BA48" s="40"/>
      <c r="BB48" s="40"/>
      <c r="BC48" s="40"/>
      <c r="BD48" s="76"/>
    </row>
    <row r="49" spans="1:91" s="1" customFormat="1" ht="29.25" customHeight="1">
      <c r="B49" s="39"/>
      <c r="C49" s="350" t="s">
        <v>53</v>
      </c>
      <c r="D49" s="351"/>
      <c r="E49" s="351"/>
      <c r="F49" s="351"/>
      <c r="G49" s="351"/>
      <c r="H49" s="77"/>
      <c r="I49" s="352" t="s">
        <v>54</v>
      </c>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3" t="s">
        <v>55</v>
      </c>
      <c r="AH49" s="351"/>
      <c r="AI49" s="351"/>
      <c r="AJ49" s="351"/>
      <c r="AK49" s="351"/>
      <c r="AL49" s="351"/>
      <c r="AM49" s="351"/>
      <c r="AN49" s="352" t="s">
        <v>56</v>
      </c>
      <c r="AO49" s="351"/>
      <c r="AP49" s="351"/>
      <c r="AQ49" s="78" t="s">
        <v>57</v>
      </c>
      <c r="AR49" s="59"/>
      <c r="AS49" s="79" t="s">
        <v>58</v>
      </c>
      <c r="AT49" s="80" t="s">
        <v>59</v>
      </c>
      <c r="AU49" s="80" t="s">
        <v>60</v>
      </c>
      <c r="AV49" s="80" t="s">
        <v>61</v>
      </c>
      <c r="AW49" s="80" t="s">
        <v>62</v>
      </c>
      <c r="AX49" s="80" t="s">
        <v>63</v>
      </c>
      <c r="AY49" s="80" t="s">
        <v>64</v>
      </c>
      <c r="AZ49" s="80" t="s">
        <v>65</v>
      </c>
      <c r="BA49" s="80" t="s">
        <v>66</v>
      </c>
      <c r="BB49" s="80" t="s">
        <v>67</v>
      </c>
      <c r="BC49" s="80" t="s">
        <v>68</v>
      </c>
      <c r="BD49" s="81" t="s">
        <v>69</v>
      </c>
    </row>
    <row r="50" spans="1:91" s="1" customFormat="1" ht="10.9" customHeight="1">
      <c r="B50" s="39"/>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59"/>
      <c r="AS50" s="82"/>
      <c r="AT50" s="83"/>
      <c r="AU50" s="83"/>
      <c r="AV50" s="83"/>
      <c r="AW50" s="83"/>
      <c r="AX50" s="83"/>
      <c r="AY50" s="83"/>
      <c r="AZ50" s="83"/>
      <c r="BA50" s="83"/>
      <c r="BB50" s="83"/>
      <c r="BC50" s="83"/>
      <c r="BD50" s="84"/>
    </row>
    <row r="51" spans="1:91" s="4" customFormat="1" ht="32.450000000000003" customHeight="1">
      <c r="B51" s="66"/>
      <c r="C51" s="85" t="s">
        <v>70</v>
      </c>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362">
        <f>ROUND(AG52+AG62+AG65,2)</f>
        <v>0</v>
      </c>
      <c r="AH51" s="362"/>
      <c r="AI51" s="362"/>
      <c r="AJ51" s="362"/>
      <c r="AK51" s="362"/>
      <c r="AL51" s="362"/>
      <c r="AM51" s="362"/>
      <c r="AN51" s="363">
        <f t="shared" ref="AN51:AN68" si="0">SUM(AG51,AT51)</f>
        <v>0</v>
      </c>
      <c r="AO51" s="363"/>
      <c r="AP51" s="363"/>
      <c r="AQ51" s="87" t="s">
        <v>21</v>
      </c>
      <c r="AR51" s="69"/>
      <c r="AS51" s="88">
        <f>ROUND(AS52+AS62+AS65,2)</f>
        <v>0</v>
      </c>
      <c r="AT51" s="89">
        <f t="shared" ref="AT51:AT68" si="1">ROUND(SUM(AV51:AW51),2)</f>
        <v>0</v>
      </c>
      <c r="AU51" s="90">
        <f>ROUND(AU52+AU62+AU65,5)</f>
        <v>0</v>
      </c>
      <c r="AV51" s="89">
        <f>ROUND(AZ51*L26,2)</f>
        <v>0</v>
      </c>
      <c r="AW51" s="89">
        <f>ROUND(BA51*L27,2)</f>
        <v>0</v>
      </c>
      <c r="AX51" s="89">
        <f>ROUND(BB51*L26,2)</f>
        <v>0</v>
      </c>
      <c r="AY51" s="89">
        <f>ROUND(BC51*L27,2)</f>
        <v>0</v>
      </c>
      <c r="AZ51" s="89">
        <f>ROUND(AZ52+AZ62+AZ65,2)</f>
        <v>0</v>
      </c>
      <c r="BA51" s="89">
        <f>ROUND(BA52+BA62+BA65,2)</f>
        <v>0</v>
      </c>
      <c r="BB51" s="89">
        <f>ROUND(BB52+BB62+BB65,2)</f>
        <v>0</v>
      </c>
      <c r="BC51" s="89">
        <f>ROUND(BC52+BC62+BC65,2)</f>
        <v>0</v>
      </c>
      <c r="BD51" s="91">
        <f>ROUND(BD52+BD62+BD65,2)</f>
        <v>0</v>
      </c>
      <c r="BS51" s="92" t="s">
        <v>71</v>
      </c>
      <c r="BT51" s="92" t="s">
        <v>72</v>
      </c>
      <c r="BU51" s="93" t="s">
        <v>73</v>
      </c>
      <c r="BV51" s="92" t="s">
        <v>74</v>
      </c>
      <c r="BW51" s="92" t="s">
        <v>7</v>
      </c>
      <c r="BX51" s="92" t="s">
        <v>75</v>
      </c>
      <c r="CL51" s="92" t="s">
        <v>21</v>
      </c>
    </row>
    <row r="52" spans="1:91" s="5" customFormat="1" ht="16.5" customHeight="1">
      <c r="B52" s="94"/>
      <c r="C52" s="95"/>
      <c r="D52" s="357" t="s">
        <v>76</v>
      </c>
      <c r="E52" s="357"/>
      <c r="F52" s="357"/>
      <c r="G52" s="357"/>
      <c r="H52" s="357"/>
      <c r="I52" s="96"/>
      <c r="J52" s="357" t="s">
        <v>77</v>
      </c>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6">
        <f>ROUND(AG53+AG54+SUM(AG58:AG61),2)</f>
        <v>0</v>
      </c>
      <c r="AH52" s="355"/>
      <c r="AI52" s="355"/>
      <c r="AJ52" s="355"/>
      <c r="AK52" s="355"/>
      <c r="AL52" s="355"/>
      <c r="AM52" s="355"/>
      <c r="AN52" s="354">
        <f t="shared" si="0"/>
        <v>0</v>
      </c>
      <c r="AO52" s="355"/>
      <c r="AP52" s="355"/>
      <c r="AQ52" s="97" t="s">
        <v>78</v>
      </c>
      <c r="AR52" s="98"/>
      <c r="AS52" s="99">
        <f>ROUND(AS53+AS54+SUM(AS58:AS61),2)</f>
        <v>0</v>
      </c>
      <c r="AT52" s="100">
        <f t="shared" si="1"/>
        <v>0</v>
      </c>
      <c r="AU52" s="101">
        <f>ROUND(AU53+AU54+SUM(AU58:AU61),5)</f>
        <v>0</v>
      </c>
      <c r="AV52" s="100">
        <f>ROUND(AZ52*L26,2)</f>
        <v>0</v>
      </c>
      <c r="AW52" s="100">
        <f>ROUND(BA52*L27,2)</f>
        <v>0</v>
      </c>
      <c r="AX52" s="100">
        <f>ROUND(BB52*L26,2)</f>
        <v>0</v>
      </c>
      <c r="AY52" s="100">
        <f>ROUND(BC52*L27,2)</f>
        <v>0</v>
      </c>
      <c r="AZ52" s="100">
        <f>ROUND(AZ53+AZ54+SUM(AZ58:AZ61),2)</f>
        <v>0</v>
      </c>
      <c r="BA52" s="100">
        <f>ROUND(BA53+BA54+SUM(BA58:BA61),2)</f>
        <v>0</v>
      </c>
      <c r="BB52" s="100">
        <f>ROUND(BB53+BB54+SUM(BB58:BB61),2)</f>
        <v>0</v>
      </c>
      <c r="BC52" s="100">
        <f>ROUND(BC53+BC54+SUM(BC58:BC61),2)</f>
        <v>0</v>
      </c>
      <c r="BD52" s="102">
        <f>ROUND(BD53+BD54+SUM(BD58:BD61),2)</f>
        <v>0</v>
      </c>
      <c r="BS52" s="103" t="s">
        <v>71</v>
      </c>
      <c r="BT52" s="103" t="s">
        <v>79</v>
      </c>
      <c r="BU52" s="103" t="s">
        <v>73</v>
      </c>
      <c r="BV52" s="103" t="s">
        <v>74</v>
      </c>
      <c r="BW52" s="103" t="s">
        <v>80</v>
      </c>
      <c r="BX52" s="103" t="s">
        <v>7</v>
      </c>
      <c r="CL52" s="103" t="s">
        <v>21</v>
      </c>
      <c r="CM52" s="103" t="s">
        <v>81</v>
      </c>
    </row>
    <row r="53" spans="1:91" s="6" customFormat="1" ht="28.5" customHeight="1">
      <c r="A53" s="104" t="s">
        <v>82</v>
      </c>
      <c r="B53" s="105"/>
      <c r="C53" s="106"/>
      <c r="D53" s="106"/>
      <c r="E53" s="360" t="s">
        <v>83</v>
      </c>
      <c r="F53" s="360"/>
      <c r="G53" s="360"/>
      <c r="H53" s="360"/>
      <c r="I53" s="360"/>
      <c r="J53" s="106"/>
      <c r="K53" s="360" t="s">
        <v>84</v>
      </c>
      <c r="L53" s="360"/>
      <c r="M53" s="360"/>
      <c r="N53" s="360"/>
      <c r="O53" s="360"/>
      <c r="P53" s="360"/>
      <c r="Q53" s="360"/>
      <c r="R53" s="360"/>
      <c r="S53" s="360"/>
      <c r="T53" s="360"/>
      <c r="U53" s="360"/>
      <c r="V53" s="360"/>
      <c r="W53" s="360"/>
      <c r="X53" s="360"/>
      <c r="Y53" s="360"/>
      <c r="Z53" s="360"/>
      <c r="AA53" s="360"/>
      <c r="AB53" s="360"/>
      <c r="AC53" s="360"/>
      <c r="AD53" s="360"/>
      <c r="AE53" s="360"/>
      <c r="AF53" s="360"/>
      <c r="AG53" s="358">
        <f>'PS01 - Montáže a dodávky ...'!J29</f>
        <v>0</v>
      </c>
      <c r="AH53" s="359"/>
      <c r="AI53" s="359"/>
      <c r="AJ53" s="359"/>
      <c r="AK53" s="359"/>
      <c r="AL53" s="359"/>
      <c r="AM53" s="359"/>
      <c r="AN53" s="358">
        <f t="shared" si="0"/>
        <v>0</v>
      </c>
      <c r="AO53" s="359"/>
      <c r="AP53" s="359"/>
      <c r="AQ53" s="107" t="s">
        <v>85</v>
      </c>
      <c r="AR53" s="108"/>
      <c r="AS53" s="109">
        <v>0</v>
      </c>
      <c r="AT53" s="110">
        <f t="shared" si="1"/>
        <v>0</v>
      </c>
      <c r="AU53" s="111">
        <f>'PS01 - Montáže a dodávky ...'!P89</f>
        <v>0</v>
      </c>
      <c r="AV53" s="110">
        <f>'PS01 - Montáže a dodávky ...'!J32</f>
        <v>0</v>
      </c>
      <c r="AW53" s="110">
        <f>'PS01 - Montáže a dodávky ...'!J33</f>
        <v>0</v>
      </c>
      <c r="AX53" s="110">
        <f>'PS01 - Montáže a dodávky ...'!J34</f>
        <v>0</v>
      </c>
      <c r="AY53" s="110">
        <f>'PS01 - Montáže a dodávky ...'!J35</f>
        <v>0</v>
      </c>
      <c r="AZ53" s="110">
        <f>'PS01 - Montáže a dodávky ...'!F32</f>
        <v>0</v>
      </c>
      <c r="BA53" s="110">
        <f>'PS01 - Montáže a dodávky ...'!F33</f>
        <v>0</v>
      </c>
      <c r="BB53" s="110">
        <f>'PS01 - Montáže a dodávky ...'!F34</f>
        <v>0</v>
      </c>
      <c r="BC53" s="110">
        <f>'PS01 - Montáže a dodávky ...'!F35</f>
        <v>0</v>
      </c>
      <c r="BD53" s="112">
        <f>'PS01 - Montáže a dodávky ...'!F36</f>
        <v>0</v>
      </c>
      <c r="BT53" s="113" t="s">
        <v>81</v>
      </c>
      <c r="BV53" s="113" t="s">
        <v>74</v>
      </c>
      <c r="BW53" s="113" t="s">
        <v>86</v>
      </c>
      <c r="BX53" s="113" t="s">
        <v>80</v>
      </c>
      <c r="CL53" s="113" t="s">
        <v>21</v>
      </c>
    </row>
    <row r="54" spans="1:91" s="6" customFormat="1" ht="28.5" customHeight="1">
      <c r="B54" s="105"/>
      <c r="C54" s="106"/>
      <c r="D54" s="106"/>
      <c r="E54" s="360" t="s">
        <v>87</v>
      </c>
      <c r="F54" s="360"/>
      <c r="G54" s="360"/>
      <c r="H54" s="360"/>
      <c r="I54" s="360"/>
      <c r="J54" s="106"/>
      <c r="K54" s="360" t="s">
        <v>88</v>
      </c>
      <c r="L54" s="360"/>
      <c r="M54" s="360"/>
      <c r="N54" s="360"/>
      <c r="O54" s="360"/>
      <c r="P54" s="360"/>
      <c r="Q54" s="360"/>
      <c r="R54" s="360"/>
      <c r="S54" s="360"/>
      <c r="T54" s="360"/>
      <c r="U54" s="360"/>
      <c r="V54" s="360"/>
      <c r="W54" s="360"/>
      <c r="X54" s="360"/>
      <c r="Y54" s="360"/>
      <c r="Z54" s="360"/>
      <c r="AA54" s="360"/>
      <c r="AB54" s="360"/>
      <c r="AC54" s="360"/>
      <c r="AD54" s="360"/>
      <c r="AE54" s="360"/>
      <c r="AF54" s="360"/>
      <c r="AG54" s="361">
        <f>ROUND(SUM(AG55:AG57),2)</f>
        <v>0</v>
      </c>
      <c r="AH54" s="359"/>
      <c r="AI54" s="359"/>
      <c r="AJ54" s="359"/>
      <c r="AK54" s="359"/>
      <c r="AL54" s="359"/>
      <c r="AM54" s="359"/>
      <c r="AN54" s="358">
        <f t="shared" si="0"/>
        <v>0</v>
      </c>
      <c r="AO54" s="359"/>
      <c r="AP54" s="359"/>
      <c r="AQ54" s="107" t="s">
        <v>85</v>
      </c>
      <c r="AR54" s="108"/>
      <c r="AS54" s="109">
        <f>ROUND(SUM(AS55:AS57),2)</f>
        <v>0</v>
      </c>
      <c r="AT54" s="110">
        <f t="shared" si="1"/>
        <v>0</v>
      </c>
      <c r="AU54" s="111">
        <f>ROUND(SUM(AU55:AU57),5)</f>
        <v>0</v>
      </c>
      <c r="AV54" s="110">
        <f>ROUND(AZ54*L26,2)</f>
        <v>0</v>
      </c>
      <c r="AW54" s="110">
        <f>ROUND(BA54*L27,2)</f>
        <v>0</v>
      </c>
      <c r="AX54" s="110">
        <f>ROUND(BB54*L26,2)</f>
        <v>0</v>
      </c>
      <c r="AY54" s="110">
        <f>ROUND(BC54*L27,2)</f>
        <v>0</v>
      </c>
      <c r="AZ54" s="110">
        <f>ROUND(SUM(AZ55:AZ57),2)</f>
        <v>0</v>
      </c>
      <c r="BA54" s="110">
        <f>ROUND(SUM(BA55:BA57),2)</f>
        <v>0</v>
      </c>
      <c r="BB54" s="110">
        <f>ROUND(SUM(BB55:BB57),2)</f>
        <v>0</v>
      </c>
      <c r="BC54" s="110">
        <f>ROUND(SUM(BC55:BC57),2)</f>
        <v>0</v>
      </c>
      <c r="BD54" s="112">
        <f>ROUND(SUM(BD55:BD57),2)</f>
        <v>0</v>
      </c>
      <c r="BS54" s="113" t="s">
        <v>71</v>
      </c>
      <c r="BT54" s="113" t="s">
        <v>81</v>
      </c>
      <c r="BU54" s="113" t="s">
        <v>73</v>
      </c>
      <c r="BV54" s="113" t="s">
        <v>74</v>
      </c>
      <c r="BW54" s="113" t="s">
        <v>89</v>
      </c>
      <c r="BX54" s="113" t="s">
        <v>80</v>
      </c>
      <c r="CL54" s="113" t="s">
        <v>21</v>
      </c>
    </row>
    <row r="55" spans="1:91" s="6" customFormat="1" ht="16.5" customHeight="1">
      <c r="A55" s="104" t="s">
        <v>82</v>
      </c>
      <c r="B55" s="105"/>
      <c r="C55" s="106"/>
      <c r="D55" s="106"/>
      <c r="E55" s="106"/>
      <c r="F55" s="360" t="s">
        <v>76</v>
      </c>
      <c r="G55" s="360"/>
      <c r="H55" s="360"/>
      <c r="I55" s="360"/>
      <c r="J55" s="360"/>
      <c r="K55" s="106"/>
      <c r="L55" s="360" t="s">
        <v>90</v>
      </c>
      <c r="M55" s="360"/>
      <c r="N55" s="360"/>
      <c r="O55" s="360"/>
      <c r="P55" s="360"/>
      <c r="Q55" s="360"/>
      <c r="R55" s="360"/>
      <c r="S55" s="360"/>
      <c r="T55" s="360"/>
      <c r="U55" s="360"/>
      <c r="V55" s="360"/>
      <c r="W55" s="360"/>
      <c r="X55" s="360"/>
      <c r="Y55" s="360"/>
      <c r="Z55" s="360"/>
      <c r="AA55" s="360"/>
      <c r="AB55" s="360"/>
      <c r="AC55" s="360"/>
      <c r="AD55" s="360"/>
      <c r="AE55" s="360"/>
      <c r="AF55" s="360"/>
      <c r="AG55" s="358">
        <f>'01 - Návěstidla'!J31</f>
        <v>0</v>
      </c>
      <c r="AH55" s="359"/>
      <c r="AI55" s="359"/>
      <c r="AJ55" s="359"/>
      <c r="AK55" s="359"/>
      <c r="AL55" s="359"/>
      <c r="AM55" s="359"/>
      <c r="AN55" s="358">
        <f t="shared" si="0"/>
        <v>0</v>
      </c>
      <c r="AO55" s="359"/>
      <c r="AP55" s="359"/>
      <c r="AQ55" s="107" t="s">
        <v>85</v>
      </c>
      <c r="AR55" s="108"/>
      <c r="AS55" s="109">
        <v>0</v>
      </c>
      <c r="AT55" s="110">
        <f t="shared" si="1"/>
        <v>0</v>
      </c>
      <c r="AU55" s="111">
        <f>'01 - Návěstidla'!P100</f>
        <v>0</v>
      </c>
      <c r="AV55" s="110">
        <f>'01 - Návěstidla'!J34</f>
        <v>0</v>
      </c>
      <c r="AW55" s="110">
        <f>'01 - Návěstidla'!J35</f>
        <v>0</v>
      </c>
      <c r="AX55" s="110">
        <f>'01 - Návěstidla'!J36</f>
        <v>0</v>
      </c>
      <c r="AY55" s="110">
        <f>'01 - Návěstidla'!J37</f>
        <v>0</v>
      </c>
      <c r="AZ55" s="110">
        <f>'01 - Návěstidla'!F34</f>
        <v>0</v>
      </c>
      <c r="BA55" s="110">
        <f>'01 - Návěstidla'!F35</f>
        <v>0</v>
      </c>
      <c r="BB55" s="110">
        <f>'01 - Návěstidla'!F36</f>
        <v>0</v>
      </c>
      <c r="BC55" s="110">
        <f>'01 - Návěstidla'!F37</f>
        <v>0</v>
      </c>
      <c r="BD55" s="112">
        <f>'01 - Návěstidla'!F38</f>
        <v>0</v>
      </c>
      <c r="BT55" s="113" t="s">
        <v>91</v>
      </c>
      <c r="BV55" s="113" t="s">
        <v>74</v>
      </c>
      <c r="BW55" s="113" t="s">
        <v>92</v>
      </c>
      <c r="BX55" s="113" t="s">
        <v>89</v>
      </c>
      <c r="CL55" s="113" t="s">
        <v>21</v>
      </c>
    </row>
    <row r="56" spans="1:91" s="6" customFormat="1" ht="16.5" customHeight="1">
      <c r="A56" s="104" t="s">
        <v>82</v>
      </c>
      <c r="B56" s="105"/>
      <c r="C56" s="106"/>
      <c r="D56" s="106"/>
      <c r="E56" s="106"/>
      <c r="F56" s="360" t="s">
        <v>93</v>
      </c>
      <c r="G56" s="360"/>
      <c r="H56" s="360"/>
      <c r="I56" s="360"/>
      <c r="J56" s="360"/>
      <c r="K56" s="106"/>
      <c r="L56" s="360" t="s">
        <v>94</v>
      </c>
      <c r="M56" s="360"/>
      <c r="N56" s="360"/>
      <c r="O56" s="360"/>
      <c r="P56" s="360"/>
      <c r="Q56" s="360"/>
      <c r="R56" s="360"/>
      <c r="S56" s="360"/>
      <c r="T56" s="360"/>
      <c r="U56" s="360"/>
      <c r="V56" s="360"/>
      <c r="W56" s="360"/>
      <c r="X56" s="360"/>
      <c r="Y56" s="360"/>
      <c r="Z56" s="360"/>
      <c r="AA56" s="360"/>
      <c r="AB56" s="360"/>
      <c r="AC56" s="360"/>
      <c r="AD56" s="360"/>
      <c r="AE56" s="360"/>
      <c r="AF56" s="360"/>
      <c r="AG56" s="358">
        <f>'02 - Upozorňovadla'!J31</f>
        <v>0</v>
      </c>
      <c r="AH56" s="359"/>
      <c r="AI56" s="359"/>
      <c r="AJ56" s="359"/>
      <c r="AK56" s="359"/>
      <c r="AL56" s="359"/>
      <c r="AM56" s="359"/>
      <c r="AN56" s="358">
        <f t="shared" si="0"/>
        <v>0</v>
      </c>
      <c r="AO56" s="359"/>
      <c r="AP56" s="359"/>
      <c r="AQ56" s="107" t="s">
        <v>85</v>
      </c>
      <c r="AR56" s="108"/>
      <c r="AS56" s="109">
        <v>0</v>
      </c>
      <c r="AT56" s="110">
        <f t="shared" si="1"/>
        <v>0</v>
      </c>
      <c r="AU56" s="111">
        <f>'02 - Upozorňovadla'!P88</f>
        <v>0</v>
      </c>
      <c r="AV56" s="110">
        <f>'02 - Upozorňovadla'!J34</f>
        <v>0</v>
      </c>
      <c r="AW56" s="110">
        <f>'02 - Upozorňovadla'!J35</f>
        <v>0</v>
      </c>
      <c r="AX56" s="110">
        <f>'02 - Upozorňovadla'!J36</f>
        <v>0</v>
      </c>
      <c r="AY56" s="110">
        <f>'02 - Upozorňovadla'!J37</f>
        <v>0</v>
      </c>
      <c r="AZ56" s="110">
        <f>'02 - Upozorňovadla'!F34</f>
        <v>0</v>
      </c>
      <c r="BA56" s="110">
        <f>'02 - Upozorňovadla'!F35</f>
        <v>0</v>
      </c>
      <c r="BB56" s="110">
        <f>'02 - Upozorňovadla'!F36</f>
        <v>0</v>
      </c>
      <c r="BC56" s="110">
        <f>'02 - Upozorňovadla'!F37</f>
        <v>0</v>
      </c>
      <c r="BD56" s="112">
        <f>'02 - Upozorňovadla'!F38</f>
        <v>0</v>
      </c>
      <c r="BT56" s="113" t="s">
        <v>91</v>
      </c>
      <c r="BV56" s="113" t="s">
        <v>74</v>
      </c>
      <c r="BW56" s="113" t="s">
        <v>95</v>
      </c>
      <c r="BX56" s="113" t="s">
        <v>89</v>
      </c>
      <c r="CL56" s="113" t="s">
        <v>21</v>
      </c>
    </row>
    <row r="57" spans="1:91" s="6" customFormat="1" ht="16.5" customHeight="1">
      <c r="A57" s="104" t="s">
        <v>82</v>
      </c>
      <c r="B57" s="105"/>
      <c r="C57" s="106"/>
      <c r="D57" s="106"/>
      <c r="E57" s="106"/>
      <c r="F57" s="360" t="s">
        <v>96</v>
      </c>
      <c r="G57" s="360"/>
      <c r="H57" s="360"/>
      <c r="I57" s="360"/>
      <c r="J57" s="360"/>
      <c r="K57" s="106"/>
      <c r="L57" s="360" t="s">
        <v>97</v>
      </c>
      <c r="M57" s="360"/>
      <c r="N57" s="360"/>
      <c r="O57" s="360"/>
      <c r="P57" s="360"/>
      <c r="Q57" s="360"/>
      <c r="R57" s="360"/>
      <c r="S57" s="360"/>
      <c r="T57" s="360"/>
      <c r="U57" s="360"/>
      <c r="V57" s="360"/>
      <c r="W57" s="360"/>
      <c r="X57" s="360"/>
      <c r="Y57" s="360"/>
      <c r="Z57" s="360"/>
      <c r="AA57" s="360"/>
      <c r="AB57" s="360"/>
      <c r="AC57" s="360"/>
      <c r="AD57" s="360"/>
      <c r="AE57" s="360"/>
      <c r="AF57" s="360"/>
      <c r="AG57" s="358">
        <f>'03 - Přestavníky'!J31</f>
        <v>0</v>
      </c>
      <c r="AH57" s="359"/>
      <c r="AI57" s="359"/>
      <c r="AJ57" s="359"/>
      <c r="AK57" s="359"/>
      <c r="AL57" s="359"/>
      <c r="AM57" s="359"/>
      <c r="AN57" s="358">
        <f t="shared" si="0"/>
        <v>0</v>
      </c>
      <c r="AO57" s="359"/>
      <c r="AP57" s="359"/>
      <c r="AQ57" s="107" t="s">
        <v>85</v>
      </c>
      <c r="AR57" s="108"/>
      <c r="AS57" s="109">
        <v>0</v>
      </c>
      <c r="AT57" s="110">
        <f t="shared" si="1"/>
        <v>0</v>
      </c>
      <c r="AU57" s="111">
        <f>'03 - Přestavníky'!P88</f>
        <v>0</v>
      </c>
      <c r="AV57" s="110">
        <f>'03 - Přestavníky'!J34</f>
        <v>0</v>
      </c>
      <c r="AW57" s="110">
        <f>'03 - Přestavníky'!J35</f>
        <v>0</v>
      </c>
      <c r="AX57" s="110">
        <f>'03 - Přestavníky'!J36</f>
        <v>0</v>
      </c>
      <c r="AY57" s="110">
        <f>'03 - Přestavníky'!J37</f>
        <v>0</v>
      </c>
      <c r="AZ57" s="110">
        <f>'03 - Přestavníky'!F34</f>
        <v>0</v>
      </c>
      <c r="BA57" s="110">
        <f>'03 - Přestavníky'!F35</f>
        <v>0</v>
      </c>
      <c r="BB57" s="110">
        <f>'03 - Přestavníky'!F36</f>
        <v>0</v>
      </c>
      <c r="BC57" s="110">
        <f>'03 - Přestavníky'!F37</f>
        <v>0</v>
      </c>
      <c r="BD57" s="112">
        <f>'03 - Přestavníky'!F38</f>
        <v>0</v>
      </c>
      <c r="BT57" s="113" t="s">
        <v>91</v>
      </c>
      <c r="BV57" s="113" t="s">
        <v>74</v>
      </c>
      <c r="BW57" s="113" t="s">
        <v>98</v>
      </c>
      <c r="BX57" s="113" t="s">
        <v>89</v>
      </c>
      <c r="CL57" s="113" t="s">
        <v>21</v>
      </c>
    </row>
    <row r="58" spans="1:91" s="6" customFormat="1" ht="16.5" customHeight="1">
      <c r="A58" s="104" t="s">
        <v>82</v>
      </c>
      <c r="B58" s="105"/>
      <c r="C58" s="106"/>
      <c r="D58" s="106"/>
      <c r="E58" s="360" t="s">
        <v>99</v>
      </c>
      <c r="F58" s="360"/>
      <c r="G58" s="360"/>
      <c r="H58" s="360"/>
      <c r="I58" s="360"/>
      <c r="J58" s="106"/>
      <c r="K58" s="360" t="s">
        <v>100</v>
      </c>
      <c r="L58" s="360"/>
      <c r="M58" s="360"/>
      <c r="N58" s="360"/>
      <c r="O58" s="360"/>
      <c r="P58" s="360"/>
      <c r="Q58" s="360"/>
      <c r="R58" s="360"/>
      <c r="S58" s="360"/>
      <c r="T58" s="360"/>
      <c r="U58" s="360"/>
      <c r="V58" s="360"/>
      <c r="W58" s="360"/>
      <c r="X58" s="360"/>
      <c r="Y58" s="360"/>
      <c r="Z58" s="360"/>
      <c r="AA58" s="360"/>
      <c r="AB58" s="360"/>
      <c r="AC58" s="360"/>
      <c r="AD58" s="360"/>
      <c r="AE58" s="360"/>
      <c r="AF58" s="360"/>
      <c r="AG58" s="358">
        <f>'PS03 - Kabelizace'!J29</f>
        <v>0</v>
      </c>
      <c r="AH58" s="359"/>
      <c r="AI58" s="359"/>
      <c r="AJ58" s="359"/>
      <c r="AK58" s="359"/>
      <c r="AL58" s="359"/>
      <c r="AM58" s="359"/>
      <c r="AN58" s="358">
        <f t="shared" si="0"/>
        <v>0</v>
      </c>
      <c r="AO58" s="359"/>
      <c r="AP58" s="359"/>
      <c r="AQ58" s="107" t="s">
        <v>85</v>
      </c>
      <c r="AR58" s="108"/>
      <c r="AS58" s="109">
        <v>0</v>
      </c>
      <c r="AT58" s="110">
        <f t="shared" si="1"/>
        <v>0</v>
      </c>
      <c r="AU58" s="111">
        <f>'PS03 - Kabelizace'!P83</f>
        <v>0</v>
      </c>
      <c r="AV58" s="110">
        <f>'PS03 - Kabelizace'!J32</f>
        <v>0</v>
      </c>
      <c r="AW58" s="110">
        <f>'PS03 - Kabelizace'!J33</f>
        <v>0</v>
      </c>
      <c r="AX58" s="110">
        <f>'PS03 - Kabelizace'!J34</f>
        <v>0</v>
      </c>
      <c r="AY58" s="110">
        <f>'PS03 - Kabelizace'!J35</f>
        <v>0</v>
      </c>
      <c r="AZ58" s="110">
        <f>'PS03 - Kabelizace'!F32</f>
        <v>0</v>
      </c>
      <c r="BA58" s="110">
        <f>'PS03 - Kabelizace'!F33</f>
        <v>0</v>
      </c>
      <c r="BB58" s="110">
        <f>'PS03 - Kabelizace'!F34</f>
        <v>0</v>
      </c>
      <c r="BC58" s="110">
        <f>'PS03 - Kabelizace'!F35</f>
        <v>0</v>
      </c>
      <c r="BD58" s="112">
        <f>'PS03 - Kabelizace'!F36</f>
        <v>0</v>
      </c>
      <c r="BT58" s="113" t="s">
        <v>81</v>
      </c>
      <c r="BV58" s="113" t="s">
        <v>74</v>
      </c>
      <c r="BW58" s="113" t="s">
        <v>101</v>
      </c>
      <c r="BX58" s="113" t="s">
        <v>80</v>
      </c>
      <c r="CL58" s="113" t="s">
        <v>21</v>
      </c>
    </row>
    <row r="59" spans="1:91" s="6" customFormat="1" ht="16.5" customHeight="1">
      <c r="A59" s="104" t="s">
        <v>82</v>
      </c>
      <c r="B59" s="105"/>
      <c r="C59" s="106"/>
      <c r="D59" s="106"/>
      <c r="E59" s="360" t="s">
        <v>102</v>
      </c>
      <c r="F59" s="360"/>
      <c r="G59" s="360"/>
      <c r="H59" s="360"/>
      <c r="I59" s="360"/>
      <c r="J59" s="106"/>
      <c r="K59" s="360" t="s">
        <v>103</v>
      </c>
      <c r="L59" s="360"/>
      <c r="M59" s="360"/>
      <c r="N59" s="360"/>
      <c r="O59" s="360"/>
      <c r="P59" s="360"/>
      <c r="Q59" s="360"/>
      <c r="R59" s="360"/>
      <c r="S59" s="360"/>
      <c r="T59" s="360"/>
      <c r="U59" s="360"/>
      <c r="V59" s="360"/>
      <c r="W59" s="360"/>
      <c r="X59" s="360"/>
      <c r="Y59" s="360"/>
      <c r="Z59" s="360"/>
      <c r="AA59" s="360"/>
      <c r="AB59" s="360"/>
      <c r="AC59" s="360"/>
      <c r="AD59" s="360"/>
      <c r="AE59" s="360"/>
      <c r="AF59" s="360"/>
      <c r="AG59" s="358">
        <f>'PS04 - VRN'!J29</f>
        <v>0</v>
      </c>
      <c r="AH59" s="359"/>
      <c r="AI59" s="359"/>
      <c r="AJ59" s="359"/>
      <c r="AK59" s="359"/>
      <c r="AL59" s="359"/>
      <c r="AM59" s="359"/>
      <c r="AN59" s="358">
        <f t="shared" si="0"/>
        <v>0</v>
      </c>
      <c r="AO59" s="359"/>
      <c r="AP59" s="359"/>
      <c r="AQ59" s="107" t="s">
        <v>85</v>
      </c>
      <c r="AR59" s="108"/>
      <c r="AS59" s="109">
        <v>0</v>
      </c>
      <c r="AT59" s="110">
        <f t="shared" si="1"/>
        <v>0</v>
      </c>
      <c r="AU59" s="111">
        <f>'PS04 - VRN'!P82</f>
        <v>0</v>
      </c>
      <c r="AV59" s="110">
        <f>'PS04 - VRN'!J32</f>
        <v>0</v>
      </c>
      <c r="AW59" s="110">
        <f>'PS04 - VRN'!J33</f>
        <v>0</v>
      </c>
      <c r="AX59" s="110">
        <f>'PS04 - VRN'!J34</f>
        <v>0</v>
      </c>
      <c r="AY59" s="110">
        <f>'PS04 - VRN'!J35</f>
        <v>0</v>
      </c>
      <c r="AZ59" s="110">
        <f>'PS04 - VRN'!F32</f>
        <v>0</v>
      </c>
      <c r="BA59" s="110">
        <f>'PS04 - VRN'!F33</f>
        <v>0</v>
      </c>
      <c r="BB59" s="110">
        <f>'PS04 - VRN'!F34</f>
        <v>0</v>
      </c>
      <c r="BC59" s="110">
        <f>'PS04 - VRN'!F35</f>
        <v>0</v>
      </c>
      <c r="BD59" s="112">
        <f>'PS04 - VRN'!F36</f>
        <v>0</v>
      </c>
      <c r="BT59" s="113" t="s">
        <v>81</v>
      </c>
      <c r="BV59" s="113" t="s">
        <v>74</v>
      </c>
      <c r="BW59" s="113" t="s">
        <v>104</v>
      </c>
      <c r="BX59" s="113" t="s">
        <v>80</v>
      </c>
      <c r="CL59" s="113" t="s">
        <v>21</v>
      </c>
    </row>
    <row r="60" spans="1:91" s="6" customFormat="1" ht="16.5" customHeight="1">
      <c r="A60" s="104" t="s">
        <v>82</v>
      </c>
      <c r="B60" s="105"/>
      <c r="C60" s="106"/>
      <c r="D60" s="106"/>
      <c r="E60" s="360" t="s">
        <v>105</v>
      </c>
      <c r="F60" s="360"/>
      <c r="G60" s="360"/>
      <c r="H60" s="360"/>
      <c r="I60" s="360"/>
      <c r="J60" s="106"/>
      <c r="K60" s="360" t="s">
        <v>106</v>
      </c>
      <c r="L60" s="360"/>
      <c r="M60" s="360"/>
      <c r="N60" s="360"/>
      <c r="O60" s="360"/>
      <c r="P60" s="360"/>
      <c r="Q60" s="360"/>
      <c r="R60" s="360"/>
      <c r="S60" s="360"/>
      <c r="T60" s="360"/>
      <c r="U60" s="360"/>
      <c r="V60" s="360"/>
      <c r="W60" s="360"/>
      <c r="X60" s="360"/>
      <c r="Y60" s="360"/>
      <c r="Z60" s="360"/>
      <c r="AA60" s="360"/>
      <c r="AB60" s="360"/>
      <c r="AC60" s="360"/>
      <c r="AD60" s="360"/>
      <c r="AE60" s="360"/>
      <c r="AF60" s="360"/>
      <c r="AG60" s="358">
        <f>'SO01 - Reléová místnost'!J29</f>
        <v>0</v>
      </c>
      <c r="AH60" s="359"/>
      <c r="AI60" s="359"/>
      <c r="AJ60" s="359"/>
      <c r="AK60" s="359"/>
      <c r="AL60" s="359"/>
      <c r="AM60" s="359"/>
      <c r="AN60" s="358">
        <f t="shared" si="0"/>
        <v>0</v>
      </c>
      <c r="AO60" s="359"/>
      <c r="AP60" s="359"/>
      <c r="AQ60" s="107" t="s">
        <v>85</v>
      </c>
      <c r="AR60" s="108"/>
      <c r="AS60" s="109">
        <v>0</v>
      </c>
      <c r="AT60" s="110">
        <f t="shared" si="1"/>
        <v>0</v>
      </c>
      <c r="AU60" s="111">
        <f>'SO01 - Reléová místnost'!P87</f>
        <v>0</v>
      </c>
      <c r="AV60" s="110">
        <f>'SO01 - Reléová místnost'!J32</f>
        <v>0</v>
      </c>
      <c r="AW60" s="110">
        <f>'SO01 - Reléová místnost'!J33</f>
        <v>0</v>
      </c>
      <c r="AX60" s="110">
        <f>'SO01 - Reléová místnost'!J34</f>
        <v>0</v>
      </c>
      <c r="AY60" s="110">
        <f>'SO01 - Reléová místnost'!J35</f>
        <v>0</v>
      </c>
      <c r="AZ60" s="110">
        <f>'SO01 - Reléová místnost'!F32</f>
        <v>0</v>
      </c>
      <c r="BA60" s="110">
        <f>'SO01 - Reléová místnost'!F33</f>
        <v>0</v>
      </c>
      <c r="BB60" s="110">
        <f>'SO01 - Reléová místnost'!F34</f>
        <v>0</v>
      </c>
      <c r="BC60" s="110">
        <f>'SO01 - Reléová místnost'!F35</f>
        <v>0</v>
      </c>
      <c r="BD60" s="112">
        <f>'SO01 - Reléová místnost'!F36</f>
        <v>0</v>
      </c>
      <c r="BT60" s="113" t="s">
        <v>81</v>
      </c>
      <c r="BV60" s="113" t="s">
        <v>74</v>
      </c>
      <c r="BW60" s="113" t="s">
        <v>107</v>
      </c>
      <c r="BX60" s="113" t="s">
        <v>80</v>
      </c>
      <c r="CL60" s="113" t="s">
        <v>21</v>
      </c>
    </row>
    <row r="61" spans="1:91" s="6" customFormat="1" ht="16.5" customHeight="1">
      <c r="A61" s="104" t="s">
        <v>82</v>
      </c>
      <c r="B61" s="105"/>
      <c r="C61" s="106"/>
      <c r="D61" s="106"/>
      <c r="E61" s="360" t="s">
        <v>108</v>
      </c>
      <c r="F61" s="360"/>
      <c r="G61" s="360"/>
      <c r="H61" s="360"/>
      <c r="I61" s="360"/>
      <c r="J61" s="106"/>
      <c r="K61" s="360" t="s">
        <v>109</v>
      </c>
      <c r="L61" s="360"/>
      <c r="M61" s="360"/>
      <c r="N61" s="360"/>
      <c r="O61" s="360"/>
      <c r="P61" s="360"/>
      <c r="Q61" s="360"/>
      <c r="R61" s="360"/>
      <c r="S61" s="360"/>
      <c r="T61" s="360"/>
      <c r="U61" s="360"/>
      <c r="V61" s="360"/>
      <c r="W61" s="360"/>
      <c r="X61" s="360"/>
      <c r="Y61" s="360"/>
      <c r="Z61" s="360"/>
      <c r="AA61" s="360"/>
      <c r="AB61" s="360"/>
      <c r="AC61" s="360"/>
      <c r="AD61" s="360"/>
      <c r="AE61" s="360"/>
      <c r="AF61" s="360"/>
      <c r="AG61" s="358">
        <f>'SO02 - Zemní práce'!J29</f>
        <v>0</v>
      </c>
      <c r="AH61" s="359"/>
      <c r="AI61" s="359"/>
      <c r="AJ61" s="359"/>
      <c r="AK61" s="359"/>
      <c r="AL61" s="359"/>
      <c r="AM61" s="359"/>
      <c r="AN61" s="358">
        <f t="shared" si="0"/>
        <v>0</v>
      </c>
      <c r="AO61" s="359"/>
      <c r="AP61" s="359"/>
      <c r="AQ61" s="107" t="s">
        <v>85</v>
      </c>
      <c r="AR61" s="108"/>
      <c r="AS61" s="109">
        <v>0</v>
      </c>
      <c r="AT61" s="110">
        <f t="shared" si="1"/>
        <v>0</v>
      </c>
      <c r="AU61" s="111">
        <f>'SO02 - Zemní práce'!P83</f>
        <v>0</v>
      </c>
      <c r="AV61" s="110">
        <f>'SO02 - Zemní práce'!J32</f>
        <v>0</v>
      </c>
      <c r="AW61" s="110">
        <f>'SO02 - Zemní práce'!J33</f>
        <v>0</v>
      </c>
      <c r="AX61" s="110">
        <f>'SO02 - Zemní práce'!J34</f>
        <v>0</v>
      </c>
      <c r="AY61" s="110">
        <f>'SO02 - Zemní práce'!J35</f>
        <v>0</v>
      </c>
      <c r="AZ61" s="110">
        <f>'SO02 - Zemní práce'!F32</f>
        <v>0</v>
      </c>
      <c r="BA61" s="110">
        <f>'SO02 - Zemní práce'!F33</f>
        <v>0</v>
      </c>
      <c r="BB61" s="110">
        <f>'SO02 - Zemní práce'!F34</f>
        <v>0</v>
      </c>
      <c r="BC61" s="110">
        <f>'SO02 - Zemní práce'!F35</f>
        <v>0</v>
      </c>
      <c r="BD61" s="112">
        <f>'SO02 - Zemní práce'!F36</f>
        <v>0</v>
      </c>
      <c r="BT61" s="113" t="s">
        <v>81</v>
      </c>
      <c r="BV61" s="113" t="s">
        <v>74</v>
      </c>
      <c r="BW61" s="113" t="s">
        <v>110</v>
      </c>
      <c r="BX61" s="113" t="s">
        <v>80</v>
      </c>
      <c r="CL61" s="113" t="s">
        <v>21</v>
      </c>
    </row>
    <row r="62" spans="1:91" s="5" customFormat="1" ht="16.5" customHeight="1">
      <c r="B62" s="94"/>
      <c r="C62" s="95"/>
      <c r="D62" s="357" t="s">
        <v>93</v>
      </c>
      <c r="E62" s="357"/>
      <c r="F62" s="357"/>
      <c r="G62" s="357"/>
      <c r="H62" s="357"/>
      <c r="I62" s="96"/>
      <c r="J62" s="357" t="s">
        <v>111</v>
      </c>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6">
        <f>ROUND(SUM(AG63:AG64),2)</f>
        <v>0</v>
      </c>
      <c r="AH62" s="355"/>
      <c r="AI62" s="355"/>
      <c r="AJ62" s="355"/>
      <c r="AK62" s="355"/>
      <c r="AL62" s="355"/>
      <c r="AM62" s="355"/>
      <c r="AN62" s="354">
        <f t="shared" si="0"/>
        <v>0</v>
      </c>
      <c r="AO62" s="355"/>
      <c r="AP62" s="355"/>
      <c r="AQ62" s="97" t="s">
        <v>78</v>
      </c>
      <c r="AR62" s="98"/>
      <c r="AS62" s="99">
        <f>ROUND(SUM(AS63:AS64),2)</f>
        <v>0</v>
      </c>
      <c r="AT62" s="100">
        <f t="shared" si="1"/>
        <v>0</v>
      </c>
      <c r="AU62" s="101">
        <f>ROUND(SUM(AU63:AU64),5)</f>
        <v>0</v>
      </c>
      <c r="AV62" s="100">
        <f>ROUND(AZ62*L26,2)</f>
        <v>0</v>
      </c>
      <c r="AW62" s="100">
        <f>ROUND(BA62*L27,2)</f>
        <v>0</v>
      </c>
      <c r="AX62" s="100">
        <f>ROUND(BB62*L26,2)</f>
        <v>0</v>
      </c>
      <c r="AY62" s="100">
        <f>ROUND(BC62*L27,2)</f>
        <v>0</v>
      </c>
      <c r="AZ62" s="100">
        <f>ROUND(SUM(AZ63:AZ64),2)</f>
        <v>0</v>
      </c>
      <c r="BA62" s="100">
        <f>ROUND(SUM(BA63:BA64),2)</f>
        <v>0</v>
      </c>
      <c r="BB62" s="100">
        <f>ROUND(SUM(BB63:BB64),2)</f>
        <v>0</v>
      </c>
      <c r="BC62" s="100">
        <f>ROUND(SUM(BC63:BC64),2)</f>
        <v>0</v>
      </c>
      <c r="BD62" s="102">
        <f>ROUND(SUM(BD63:BD64),2)</f>
        <v>0</v>
      </c>
      <c r="BS62" s="103" t="s">
        <v>71</v>
      </c>
      <c r="BT62" s="103" t="s">
        <v>79</v>
      </c>
      <c r="BU62" s="103" t="s">
        <v>73</v>
      </c>
      <c r="BV62" s="103" t="s">
        <v>74</v>
      </c>
      <c r="BW62" s="103" t="s">
        <v>112</v>
      </c>
      <c r="BX62" s="103" t="s">
        <v>7</v>
      </c>
      <c r="CL62" s="103" t="s">
        <v>21</v>
      </c>
      <c r="CM62" s="103" t="s">
        <v>81</v>
      </c>
    </row>
    <row r="63" spans="1:91" s="6" customFormat="1" ht="16.5" customHeight="1">
      <c r="A63" s="104" t="s">
        <v>82</v>
      </c>
      <c r="B63" s="105"/>
      <c r="C63" s="106"/>
      <c r="D63" s="106"/>
      <c r="E63" s="360" t="s">
        <v>113</v>
      </c>
      <c r="F63" s="360"/>
      <c r="G63" s="360"/>
      <c r="H63" s="360"/>
      <c r="I63" s="360"/>
      <c r="J63" s="106"/>
      <c r="K63" s="360" t="s">
        <v>114</v>
      </c>
      <c r="L63" s="360"/>
      <c r="M63" s="360"/>
      <c r="N63" s="360"/>
      <c r="O63" s="360"/>
      <c r="P63" s="360"/>
      <c r="Q63" s="360"/>
      <c r="R63" s="360"/>
      <c r="S63" s="360"/>
      <c r="T63" s="360"/>
      <c r="U63" s="360"/>
      <c r="V63" s="360"/>
      <c r="W63" s="360"/>
      <c r="X63" s="360"/>
      <c r="Y63" s="360"/>
      <c r="Z63" s="360"/>
      <c r="AA63" s="360"/>
      <c r="AB63" s="360"/>
      <c r="AC63" s="360"/>
      <c r="AD63" s="360"/>
      <c r="AE63" s="360"/>
      <c r="AF63" s="360"/>
      <c r="AG63" s="358">
        <f>'SO1 - Oprava nástupišť'!J29</f>
        <v>0</v>
      </c>
      <c r="AH63" s="359"/>
      <c r="AI63" s="359"/>
      <c r="AJ63" s="359"/>
      <c r="AK63" s="359"/>
      <c r="AL63" s="359"/>
      <c r="AM63" s="359"/>
      <c r="AN63" s="358">
        <f t="shared" si="0"/>
        <v>0</v>
      </c>
      <c r="AO63" s="359"/>
      <c r="AP63" s="359"/>
      <c r="AQ63" s="107" t="s">
        <v>85</v>
      </c>
      <c r="AR63" s="108"/>
      <c r="AS63" s="109">
        <v>0</v>
      </c>
      <c r="AT63" s="110">
        <f t="shared" si="1"/>
        <v>0</v>
      </c>
      <c r="AU63" s="111">
        <f>'SO1 - Oprava nástupišť'!P87</f>
        <v>0</v>
      </c>
      <c r="AV63" s="110">
        <f>'SO1 - Oprava nástupišť'!J32</f>
        <v>0</v>
      </c>
      <c r="AW63" s="110">
        <f>'SO1 - Oprava nástupišť'!J33</f>
        <v>0</v>
      </c>
      <c r="AX63" s="110">
        <f>'SO1 - Oprava nástupišť'!J34</f>
        <v>0</v>
      </c>
      <c r="AY63" s="110">
        <f>'SO1 - Oprava nástupišť'!J35</f>
        <v>0</v>
      </c>
      <c r="AZ63" s="110">
        <f>'SO1 - Oprava nástupišť'!F32</f>
        <v>0</v>
      </c>
      <c r="BA63" s="110">
        <f>'SO1 - Oprava nástupišť'!F33</f>
        <v>0</v>
      </c>
      <c r="BB63" s="110">
        <f>'SO1 - Oprava nástupišť'!F34</f>
        <v>0</v>
      </c>
      <c r="BC63" s="110">
        <f>'SO1 - Oprava nástupišť'!F35</f>
        <v>0</v>
      </c>
      <c r="BD63" s="112">
        <f>'SO1 - Oprava nástupišť'!F36</f>
        <v>0</v>
      </c>
      <c r="BT63" s="113" t="s">
        <v>81</v>
      </c>
      <c r="BV63" s="113" t="s">
        <v>74</v>
      </c>
      <c r="BW63" s="113" t="s">
        <v>115</v>
      </c>
      <c r="BX63" s="113" t="s">
        <v>112</v>
      </c>
      <c r="CL63" s="113" t="s">
        <v>116</v>
      </c>
    </row>
    <row r="64" spans="1:91" s="6" customFormat="1" ht="16.5" customHeight="1">
      <c r="A64" s="104" t="s">
        <v>82</v>
      </c>
      <c r="B64" s="105"/>
      <c r="C64" s="106"/>
      <c r="D64" s="106"/>
      <c r="E64" s="360" t="s">
        <v>117</v>
      </c>
      <c r="F64" s="360"/>
      <c r="G64" s="360"/>
      <c r="H64" s="360"/>
      <c r="I64" s="360"/>
      <c r="J64" s="106"/>
      <c r="K64" s="360" t="s">
        <v>118</v>
      </c>
      <c r="L64" s="360"/>
      <c r="M64" s="360"/>
      <c r="N64" s="360"/>
      <c r="O64" s="360"/>
      <c r="P64" s="360"/>
      <c r="Q64" s="360"/>
      <c r="R64" s="360"/>
      <c r="S64" s="360"/>
      <c r="T64" s="360"/>
      <c r="U64" s="360"/>
      <c r="V64" s="360"/>
      <c r="W64" s="360"/>
      <c r="X64" s="360"/>
      <c r="Y64" s="360"/>
      <c r="Z64" s="360"/>
      <c r="AA64" s="360"/>
      <c r="AB64" s="360"/>
      <c r="AC64" s="360"/>
      <c r="AD64" s="360"/>
      <c r="AE64" s="360"/>
      <c r="AF64" s="360"/>
      <c r="AG64" s="358">
        <f>'SO2 - Zrušení LISů'!J29</f>
        <v>0</v>
      </c>
      <c r="AH64" s="359"/>
      <c r="AI64" s="359"/>
      <c r="AJ64" s="359"/>
      <c r="AK64" s="359"/>
      <c r="AL64" s="359"/>
      <c r="AM64" s="359"/>
      <c r="AN64" s="358">
        <f t="shared" si="0"/>
        <v>0</v>
      </c>
      <c r="AO64" s="359"/>
      <c r="AP64" s="359"/>
      <c r="AQ64" s="107" t="s">
        <v>85</v>
      </c>
      <c r="AR64" s="108"/>
      <c r="AS64" s="109">
        <v>0</v>
      </c>
      <c r="AT64" s="110">
        <f t="shared" si="1"/>
        <v>0</v>
      </c>
      <c r="AU64" s="111">
        <f>'SO2 - Zrušení LISů'!P86</f>
        <v>0</v>
      </c>
      <c r="AV64" s="110">
        <f>'SO2 - Zrušení LISů'!J32</f>
        <v>0</v>
      </c>
      <c r="AW64" s="110">
        <f>'SO2 - Zrušení LISů'!J33</f>
        <v>0</v>
      </c>
      <c r="AX64" s="110">
        <f>'SO2 - Zrušení LISů'!J34</f>
        <v>0</v>
      </c>
      <c r="AY64" s="110">
        <f>'SO2 - Zrušení LISů'!J35</f>
        <v>0</v>
      </c>
      <c r="AZ64" s="110">
        <f>'SO2 - Zrušení LISů'!F32</f>
        <v>0</v>
      </c>
      <c r="BA64" s="110">
        <f>'SO2 - Zrušení LISů'!F33</f>
        <v>0</v>
      </c>
      <c r="BB64" s="110">
        <f>'SO2 - Zrušení LISů'!F34</f>
        <v>0</v>
      </c>
      <c r="BC64" s="110">
        <f>'SO2 - Zrušení LISů'!F35</f>
        <v>0</v>
      </c>
      <c r="BD64" s="112">
        <f>'SO2 - Zrušení LISů'!F36</f>
        <v>0</v>
      </c>
      <c r="BT64" s="113" t="s">
        <v>81</v>
      </c>
      <c r="BV64" s="113" t="s">
        <v>74</v>
      </c>
      <c r="BW64" s="113" t="s">
        <v>119</v>
      </c>
      <c r="BX64" s="113" t="s">
        <v>112</v>
      </c>
      <c r="CL64" s="113" t="s">
        <v>116</v>
      </c>
    </row>
    <row r="65" spans="1:91" s="5" customFormat="1" ht="16.5" customHeight="1">
      <c r="B65" s="94"/>
      <c r="C65" s="95"/>
      <c r="D65" s="357" t="s">
        <v>96</v>
      </c>
      <c r="E65" s="357"/>
      <c r="F65" s="357"/>
      <c r="G65" s="357"/>
      <c r="H65" s="357"/>
      <c r="I65" s="96"/>
      <c r="J65" s="357" t="s">
        <v>120</v>
      </c>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6">
        <f>ROUND(SUM(AG66:AG68),2)</f>
        <v>0</v>
      </c>
      <c r="AH65" s="355"/>
      <c r="AI65" s="355"/>
      <c r="AJ65" s="355"/>
      <c r="AK65" s="355"/>
      <c r="AL65" s="355"/>
      <c r="AM65" s="355"/>
      <c r="AN65" s="354">
        <f t="shared" si="0"/>
        <v>0</v>
      </c>
      <c r="AO65" s="355"/>
      <c r="AP65" s="355"/>
      <c r="AQ65" s="97" t="s">
        <v>78</v>
      </c>
      <c r="AR65" s="98"/>
      <c r="AS65" s="99">
        <f>ROUND(SUM(AS66:AS68),2)</f>
        <v>0</v>
      </c>
      <c r="AT65" s="100">
        <f t="shared" si="1"/>
        <v>0</v>
      </c>
      <c r="AU65" s="101">
        <f>ROUND(SUM(AU66:AU68),5)</f>
        <v>0</v>
      </c>
      <c r="AV65" s="100">
        <f>ROUND(AZ65*L26,2)</f>
        <v>0</v>
      </c>
      <c r="AW65" s="100">
        <f>ROUND(BA65*L27,2)</f>
        <v>0</v>
      </c>
      <c r="AX65" s="100">
        <f>ROUND(BB65*L26,2)</f>
        <v>0</v>
      </c>
      <c r="AY65" s="100">
        <f>ROUND(BC65*L27,2)</f>
        <v>0</v>
      </c>
      <c r="AZ65" s="100">
        <f>ROUND(SUM(AZ66:AZ68),2)</f>
        <v>0</v>
      </c>
      <c r="BA65" s="100">
        <f>ROUND(SUM(BA66:BA68),2)</f>
        <v>0</v>
      </c>
      <c r="BB65" s="100">
        <f>ROUND(SUM(BB66:BB68),2)</f>
        <v>0</v>
      </c>
      <c r="BC65" s="100">
        <f>ROUND(SUM(BC66:BC68),2)</f>
        <v>0</v>
      </c>
      <c r="BD65" s="102">
        <f>ROUND(SUM(BD66:BD68),2)</f>
        <v>0</v>
      </c>
      <c r="BS65" s="103" t="s">
        <v>71</v>
      </c>
      <c r="BT65" s="103" t="s">
        <v>79</v>
      </c>
      <c r="BU65" s="103" t="s">
        <v>73</v>
      </c>
      <c r="BV65" s="103" t="s">
        <v>74</v>
      </c>
      <c r="BW65" s="103" t="s">
        <v>121</v>
      </c>
      <c r="BX65" s="103" t="s">
        <v>7</v>
      </c>
      <c r="CL65" s="103" t="s">
        <v>21</v>
      </c>
      <c r="CM65" s="103" t="s">
        <v>81</v>
      </c>
    </row>
    <row r="66" spans="1:91" s="6" customFormat="1" ht="16.5" customHeight="1">
      <c r="A66" s="104" t="s">
        <v>82</v>
      </c>
      <c r="B66" s="105"/>
      <c r="C66" s="106"/>
      <c r="D66" s="106"/>
      <c r="E66" s="360" t="s">
        <v>76</v>
      </c>
      <c r="F66" s="360"/>
      <c r="G66" s="360"/>
      <c r="H66" s="360"/>
      <c r="I66" s="360"/>
      <c r="J66" s="106"/>
      <c r="K66" s="360" t="s">
        <v>122</v>
      </c>
      <c r="L66" s="360"/>
      <c r="M66" s="360"/>
      <c r="N66" s="360"/>
      <c r="O66" s="360"/>
      <c r="P66" s="360"/>
      <c r="Q66" s="360"/>
      <c r="R66" s="360"/>
      <c r="S66" s="360"/>
      <c r="T66" s="360"/>
      <c r="U66" s="360"/>
      <c r="V66" s="360"/>
      <c r="W66" s="360"/>
      <c r="X66" s="360"/>
      <c r="Y66" s="360"/>
      <c r="Z66" s="360"/>
      <c r="AA66" s="360"/>
      <c r="AB66" s="360"/>
      <c r="AC66" s="360"/>
      <c r="AD66" s="360"/>
      <c r="AE66" s="360"/>
      <c r="AF66" s="360"/>
      <c r="AG66" s="358">
        <f>'01 - Elektromontáže'!J29</f>
        <v>0</v>
      </c>
      <c r="AH66" s="359"/>
      <c r="AI66" s="359"/>
      <c r="AJ66" s="359"/>
      <c r="AK66" s="359"/>
      <c r="AL66" s="359"/>
      <c r="AM66" s="359"/>
      <c r="AN66" s="358">
        <f t="shared" si="0"/>
        <v>0</v>
      </c>
      <c r="AO66" s="359"/>
      <c r="AP66" s="359"/>
      <c r="AQ66" s="107" t="s">
        <v>85</v>
      </c>
      <c r="AR66" s="108"/>
      <c r="AS66" s="109">
        <v>0</v>
      </c>
      <c r="AT66" s="110">
        <f t="shared" si="1"/>
        <v>0</v>
      </c>
      <c r="AU66" s="111">
        <f>'01 - Elektromontáže'!P83</f>
        <v>0</v>
      </c>
      <c r="AV66" s="110">
        <f>'01 - Elektromontáže'!J32</f>
        <v>0</v>
      </c>
      <c r="AW66" s="110">
        <f>'01 - Elektromontáže'!J33</f>
        <v>0</v>
      </c>
      <c r="AX66" s="110">
        <f>'01 - Elektromontáže'!J34</f>
        <v>0</v>
      </c>
      <c r="AY66" s="110">
        <f>'01 - Elektromontáže'!J35</f>
        <v>0</v>
      </c>
      <c r="AZ66" s="110">
        <f>'01 - Elektromontáže'!F32</f>
        <v>0</v>
      </c>
      <c r="BA66" s="110">
        <f>'01 - Elektromontáže'!F33</f>
        <v>0</v>
      </c>
      <c r="BB66" s="110">
        <f>'01 - Elektromontáže'!F34</f>
        <v>0</v>
      </c>
      <c r="BC66" s="110">
        <f>'01 - Elektromontáže'!F35</f>
        <v>0</v>
      </c>
      <c r="BD66" s="112">
        <f>'01 - Elektromontáže'!F36</f>
        <v>0</v>
      </c>
      <c r="BT66" s="113" t="s">
        <v>81</v>
      </c>
      <c r="BV66" s="113" t="s">
        <v>74</v>
      </c>
      <c r="BW66" s="113" t="s">
        <v>123</v>
      </c>
      <c r="BX66" s="113" t="s">
        <v>121</v>
      </c>
      <c r="CL66" s="113" t="s">
        <v>21</v>
      </c>
    </row>
    <row r="67" spans="1:91" s="6" customFormat="1" ht="16.5" customHeight="1">
      <c r="A67" s="104" t="s">
        <v>82</v>
      </c>
      <c r="B67" s="105"/>
      <c r="C67" s="106"/>
      <c r="D67" s="106"/>
      <c r="E67" s="360" t="s">
        <v>93</v>
      </c>
      <c r="F67" s="360"/>
      <c r="G67" s="360"/>
      <c r="H67" s="360"/>
      <c r="I67" s="360"/>
      <c r="J67" s="106"/>
      <c r="K67" s="360" t="s">
        <v>109</v>
      </c>
      <c r="L67" s="360"/>
      <c r="M67" s="360"/>
      <c r="N67" s="360"/>
      <c r="O67" s="360"/>
      <c r="P67" s="360"/>
      <c r="Q67" s="360"/>
      <c r="R67" s="360"/>
      <c r="S67" s="360"/>
      <c r="T67" s="360"/>
      <c r="U67" s="360"/>
      <c r="V67" s="360"/>
      <c r="W67" s="360"/>
      <c r="X67" s="360"/>
      <c r="Y67" s="360"/>
      <c r="Z67" s="360"/>
      <c r="AA67" s="360"/>
      <c r="AB67" s="360"/>
      <c r="AC67" s="360"/>
      <c r="AD67" s="360"/>
      <c r="AE67" s="360"/>
      <c r="AF67" s="360"/>
      <c r="AG67" s="358">
        <f>'02 - Zemní práce'!J29</f>
        <v>0</v>
      </c>
      <c r="AH67" s="359"/>
      <c r="AI67" s="359"/>
      <c r="AJ67" s="359"/>
      <c r="AK67" s="359"/>
      <c r="AL67" s="359"/>
      <c r="AM67" s="359"/>
      <c r="AN67" s="358">
        <f t="shared" si="0"/>
        <v>0</v>
      </c>
      <c r="AO67" s="359"/>
      <c r="AP67" s="359"/>
      <c r="AQ67" s="107" t="s">
        <v>85</v>
      </c>
      <c r="AR67" s="108"/>
      <c r="AS67" s="109">
        <v>0</v>
      </c>
      <c r="AT67" s="110">
        <f t="shared" si="1"/>
        <v>0</v>
      </c>
      <c r="AU67" s="111">
        <f>'02 - Zemní práce'!P85</f>
        <v>0</v>
      </c>
      <c r="AV67" s="110">
        <f>'02 - Zemní práce'!J32</f>
        <v>0</v>
      </c>
      <c r="AW67" s="110">
        <f>'02 - Zemní práce'!J33</f>
        <v>0</v>
      </c>
      <c r="AX67" s="110">
        <f>'02 - Zemní práce'!J34</f>
        <v>0</v>
      </c>
      <c r="AY67" s="110">
        <f>'02 - Zemní práce'!J35</f>
        <v>0</v>
      </c>
      <c r="AZ67" s="110">
        <f>'02 - Zemní práce'!F32</f>
        <v>0</v>
      </c>
      <c r="BA67" s="110">
        <f>'02 - Zemní práce'!F33</f>
        <v>0</v>
      </c>
      <c r="BB67" s="110">
        <f>'02 - Zemní práce'!F34</f>
        <v>0</v>
      </c>
      <c r="BC67" s="110">
        <f>'02 - Zemní práce'!F35</f>
        <v>0</v>
      </c>
      <c r="BD67" s="112">
        <f>'02 - Zemní práce'!F36</f>
        <v>0</v>
      </c>
      <c r="BT67" s="113" t="s">
        <v>81</v>
      </c>
      <c r="BV67" s="113" t="s">
        <v>74</v>
      </c>
      <c r="BW67" s="113" t="s">
        <v>124</v>
      </c>
      <c r="BX67" s="113" t="s">
        <v>121</v>
      </c>
      <c r="CL67" s="113" t="s">
        <v>21</v>
      </c>
    </row>
    <row r="68" spans="1:91" s="6" customFormat="1" ht="16.5" customHeight="1">
      <c r="A68" s="104" t="s">
        <v>82</v>
      </c>
      <c r="B68" s="105"/>
      <c r="C68" s="106"/>
      <c r="D68" s="106"/>
      <c r="E68" s="360" t="s">
        <v>96</v>
      </c>
      <c r="F68" s="360"/>
      <c r="G68" s="360"/>
      <c r="H68" s="360"/>
      <c r="I68" s="360"/>
      <c r="J68" s="106"/>
      <c r="K68" s="360" t="s">
        <v>103</v>
      </c>
      <c r="L68" s="360"/>
      <c r="M68" s="360"/>
      <c r="N68" s="360"/>
      <c r="O68" s="360"/>
      <c r="P68" s="360"/>
      <c r="Q68" s="360"/>
      <c r="R68" s="360"/>
      <c r="S68" s="360"/>
      <c r="T68" s="360"/>
      <c r="U68" s="360"/>
      <c r="V68" s="360"/>
      <c r="W68" s="360"/>
      <c r="X68" s="360"/>
      <c r="Y68" s="360"/>
      <c r="Z68" s="360"/>
      <c r="AA68" s="360"/>
      <c r="AB68" s="360"/>
      <c r="AC68" s="360"/>
      <c r="AD68" s="360"/>
      <c r="AE68" s="360"/>
      <c r="AF68" s="360"/>
      <c r="AG68" s="358">
        <f>'03 - VRN'!J29</f>
        <v>0</v>
      </c>
      <c r="AH68" s="359"/>
      <c r="AI68" s="359"/>
      <c r="AJ68" s="359"/>
      <c r="AK68" s="359"/>
      <c r="AL68" s="359"/>
      <c r="AM68" s="359"/>
      <c r="AN68" s="358">
        <f t="shared" si="0"/>
        <v>0</v>
      </c>
      <c r="AO68" s="359"/>
      <c r="AP68" s="359"/>
      <c r="AQ68" s="107" t="s">
        <v>85</v>
      </c>
      <c r="AR68" s="108"/>
      <c r="AS68" s="114">
        <v>0</v>
      </c>
      <c r="AT68" s="115">
        <f t="shared" si="1"/>
        <v>0</v>
      </c>
      <c r="AU68" s="116">
        <f>'03 - VRN'!P85</f>
        <v>0</v>
      </c>
      <c r="AV68" s="115">
        <f>'03 - VRN'!J32</f>
        <v>0</v>
      </c>
      <c r="AW68" s="115">
        <f>'03 - VRN'!J33</f>
        <v>0</v>
      </c>
      <c r="AX68" s="115">
        <f>'03 - VRN'!J34</f>
        <v>0</v>
      </c>
      <c r="AY68" s="115">
        <f>'03 - VRN'!J35</f>
        <v>0</v>
      </c>
      <c r="AZ68" s="115">
        <f>'03 - VRN'!F32</f>
        <v>0</v>
      </c>
      <c r="BA68" s="115">
        <f>'03 - VRN'!F33</f>
        <v>0</v>
      </c>
      <c r="BB68" s="115">
        <f>'03 - VRN'!F34</f>
        <v>0</v>
      </c>
      <c r="BC68" s="115">
        <f>'03 - VRN'!F35</f>
        <v>0</v>
      </c>
      <c r="BD68" s="117">
        <f>'03 - VRN'!F36</f>
        <v>0</v>
      </c>
      <c r="BT68" s="113" t="s">
        <v>81</v>
      </c>
      <c r="BV68" s="113" t="s">
        <v>74</v>
      </c>
      <c r="BW68" s="113" t="s">
        <v>125</v>
      </c>
      <c r="BX68" s="113" t="s">
        <v>121</v>
      </c>
      <c r="CL68" s="113" t="s">
        <v>21</v>
      </c>
    </row>
    <row r="69" spans="1:91" s="1" customFormat="1" ht="30" customHeight="1">
      <c r="B69" s="39"/>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59"/>
    </row>
    <row r="70" spans="1:91" s="1" customFormat="1" ht="6.95" customHeight="1">
      <c r="B70" s="54"/>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9"/>
    </row>
  </sheetData>
  <sheetProtection algorithmName="SHA-512" hashValue="sU0sCeH6X+ihHh18yP/j5Xnt2+72xFeXc2loe49ab0DQIYh/webhcVFAGhMvHHySIKgf7Szd6xil8vo78g212Q==" saltValue="KH5HPUwoLiRmBBnozCGAA//3WicD1k6vPi5OJqLXyp9zPDegyRPZPvxbd2ONXhEHXFg3cKiCZdh/kmNPWulkXg==" spinCount="100000" sheet="1" objects="1" scenarios="1" formatColumns="0" formatRows="0"/>
  <mergeCells count="105">
    <mergeCell ref="AR2:BE2"/>
    <mergeCell ref="AN67:AP67"/>
    <mergeCell ref="AG67:AM67"/>
    <mergeCell ref="E67:I67"/>
    <mergeCell ref="K67:AF67"/>
    <mergeCell ref="AN68:AP68"/>
    <mergeCell ref="AG68:AM68"/>
    <mergeCell ref="E68:I68"/>
    <mergeCell ref="K68:AF68"/>
    <mergeCell ref="AG51:AM51"/>
    <mergeCell ref="AN51:AP51"/>
    <mergeCell ref="AN64:AP64"/>
    <mergeCell ref="AG64:AM64"/>
    <mergeCell ref="E64:I64"/>
    <mergeCell ref="K64:AF64"/>
    <mergeCell ref="AN65:AP65"/>
    <mergeCell ref="AG65:AM65"/>
    <mergeCell ref="D65:H65"/>
    <mergeCell ref="J65:AF65"/>
    <mergeCell ref="AN66:AP66"/>
    <mergeCell ref="AG66:AM66"/>
    <mergeCell ref="E66:I66"/>
    <mergeCell ref="K66:AF66"/>
    <mergeCell ref="AN61:AP61"/>
    <mergeCell ref="AG61:AM61"/>
    <mergeCell ref="E61:I61"/>
    <mergeCell ref="K61:AF61"/>
    <mergeCell ref="AN62:AP62"/>
    <mergeCell ref="AG62:AM62"/>
    <mergeCell ref="D62:H62"/>
    <mergeCell ref="J62:AF62"/>
    <mergeCell ref="AN63:AP63"/>
    <mergeCell ref="AG63:AM63"/>
    <mergeCell ref="E63:I63"/>
    <mergeCell ref="K63:AF63"/>
    <mergeCell ref="AN58:AP58"/>
    <mergeCell ref="AG58:AM58"/>
    <mergeCell ref="E58:I58"/>
    <mergeCell ref="K58:AF58"/>
    <mergeCell ref="AN59:AP59"/>
    <mergeCell ref="AG59:AM59"/>
    <mergeCell ref="E59:I59"/>
    <mergeCell ref="K59:AF59"/>
    <mergeCell ref="AN60:AP60"/>
    <mergeCell ref="AG60:AM60"/>
    <mergeCell ref="E60:I60"/>
    <mergeCell ref="K60:AF60"/>
    <mergeCell ref="AN55:AP55"/>
    <mergeCell ref="AG55:AM55"/>
    <mergeCell ref="F55:J55"/>
    <mergeCell ref="L55:AF55"/>
    <mergeCell ref="AN56:AP56"/>
    <mergeCell ref="AG56:AM56"/>
    <mergeCell ref="F56:J56"/>
    <mergeCell ref="L56:AF56"/>
    <mergeCell ref="AN57:AP57"/>
    <mergeCell ref="AG57:AM57"/>
    <mergeCell ref="F57:J57"/>
    <mergeCell ref="L57:AF57"/>
    <mergeCell ref="AN52:AP52"/>
    <mergeCell ref="AG52:AM52"/>
    <mergeCell ref="D52:H52"/>
    <mergeCell ref="J52:AF52"/>
    <mergeCell ref="AN53:AP53"/>
    <mergeCell ref="AG53:AM53"/>
    <mergeCell ref="E53:I53"/>
    <mergeCell ref="K53:AF53"/>
    <mergeCell ref="AN54:AP54"/>
    <mergeCell ref="AG54:AM54"/>
    <mergeCell ref="E54:I54"/>
    <mergeCell ref="K54:AF54"/>
    <mergeCell ref="X32:AB32"/>
    <mergeCell ref="AK32:AO32"/>
    <mergeCell ref="L42:AO42"/>
    <mergeCell ref="AM44:AN44"/>
    <mergeCell ref="AM46:AP46"/>
    <mergeCell ref="AS46:AT48"/>
    <mergeCell ref="C49:G49"/>
    <mergeCell ref="I49:AF49"/>
    <mergeCell ref="AG49:AM49"/>
    <mergeCell ref="AN49:AP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s>
  <hyperlinks>
    <hyperlink ref="K1:S1" location="C2" display="1) Rekapitulace stavby"/>
    <hyperlink ref="W1:AI1" location="C51" display="2) Rekapitulace objektů stavby a soupisů prací"/>
    <hyperlink ref="A53" location="'PS01 - Montáže a dodávky ...'!C2" display="/"/>
    <hyperlink ref="A55" location="'01 - Návěstidla'!C2" display="/"/>
    <hyperlink ref="A56" location="'02 - Upozorňovadla'!C2" display="/"/>
    <hyperlink ref="A57" location="'03 - Přestavníky'!C2" display="/"/>
    <hyperlink ref="A58" location="'PS03 - Kabelizace'!C2" display="/"/>
    <hyperlink ref="A59" location="'PS04 - VRN'!C2" display="/"/>
    <hyperlink ref="A60" location="'SO01 - Reléová místnost'!C2" display="/"/>
    <hyperlink ref="A61" location="'SO02 - Zemní práce'!C2" display="/"/>
    <hyperlink ref="A63" location="'SO1 - Oprava nástupišť'!C2" display="/"/>
    <hyperlink ref="A64" location="'SO2 - Zrušení LISů'!C2" display="/"/>
    <hyperlink ref="A66" location="'01 - Elektromontáže'!C2" display="/"/>
    <hyperlink ref="A67" location="'02 - Zemní práce'!C2" display="/"/>
    <hyperlink ref="A68" location="'03 - VRN'!C2" displa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01"/>
  <sheetViews>
    <sheetView showGridLines="0" workbookViewId="0">
      <pane ySplit="1" topLeftCell="A2"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86</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133</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135</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ROUND(J89,2)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ROUND(SUM(BE89:BE500), 2)</f>
        <v>0</v>
      </c>
      <c r="G32" s="40"/>
      <c r="H32" s="40"/>
      <c r="I32" s="138">
        <v>0.21</v>
      </c>
      <c r="J32" s="137">
        <f>ROUND(ROUND((SUM(BE89:BE500)), 2)*I32, 2)</f>
        <v>0</v>
      </c>
      <c r="K32" s="43"/>
    </row>
    <row r="33" spans="2:11" s="1" customFormat="1" ht="14.45" customHeight="1">
      <c r="B33" s="39"/>
      <c r="C33" s="40"/>
      <c r="D33" s="40"/>
      <c r="E33" s="47" t="s">
        <v>44</v>
      </c>
      <c r="F33" s="137">
        <f>ROUND(SUM(BF89:BF500), 2)</f>
        <v>0</v>
      </c>
      <c r="G33" s="40"/>
      <c r="H33" s="40"/>
      <c r="I33" s="138">
        <v>0.15</v>
      </c>
      <c r="J33" s="137">
        <f>ROUND(ROUND((SUM(BF89:BF500)), 2)*I33, 2)</f>
        <v>0</v>
      </c>
      <c r="K33" s="43"/>
    </row>
    <row r="34" spans="2:11" s="1" customFormat="1" ht="14.45" hidden="1" customHeight="1">
      <c r="B34" s="39"/>
      <c r="C34" s="40"/>
      <c r="D34" s="40"/>
      <c r="E34" s="47" t="s">
        <v>45</v>
      </c>
      <c r="F34" s="137">
        <f>ROUND(SUM(BG89:BG500), 2)</f>
        <v>0</v>
      </c>
      <c r="G34" s="40"/>
      <c r="H34" s="40"/>
      <c r="I34" s="138">
        <v>0.21</v>
      </c>
      <c r="J34" s="137">
        <v>0</v>
      </c>
      <c r="K34" s="43"/>
    </row>
    <row r="35" spans="2:11" s="1" customFormat="1" ht="14.45" hidden="1" customHeight="1">
      <c r="B35" s="39"/>
      <c r="C35" s="40"/>
      <c r="D35" s="40"/>
      <c r="E35" s="47" t="s">
        <v>46</v>
      </c>
      <c r="F35" s="137">
        <f>ROUND(SUM(BH89:BH500), 2)</f>
        <v>0</v>
      </c>
      <c r="G35" s="40"/>
      <c r="H35" s="40"/>
      <c r="I35" s="138">
        <v>0.15</v>
      </c>
      <c r="J35" s="137">
        <v>0</v>
      </c>
      <c r="K35" s="43"/>
    </row>
    <row r="36" spans="2:11" s="1" customFormat="1" ht="14.45" hidden="1" customHeight="1">
      <c r="B36" s="39"/>
      <c r="C36" s="40"/>
      <c r="D36" s="40"/>
      <c r="E36" s="47" t="s">
        <v>47</v>
      </c>
      <c r="F36" s="137">
        <f>ROUND(SUM(BI89:BI500),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133</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PS01 - Montáže a dodávky zabezpečovacího zařízení</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J89</f>
        <v>0</v>
      </c>
      <c r="K60" s="43"/>
      <c r="AU60" s="22" t="s">
        <v>140</v>
      </c>
    </row>
    <row r="61" spans="2:47" s="8" customFormat="1" ht="24.95" customHeight="1">
      <c r="B61" s="156"/>
      <c r="C61" s="157"/>
      <c r="D61" s="158" t="s">
        <v>141</v>
      </c>
      <c r="E61" s="159"/>
      <c r="F61" s="159"/>
      <c r="G61" s="159"/>
      <c r="H61" s="159"/>
      <c r="I61" s="160"/>
      <c r="J61" s="161">
        <f>J90</f>
        <v>0</v>
      </c>
      <c r="K61" s="162"/>
    </row>
    <row r="62" spans="2:47" s="8" customFormat="1" ht="24.95" customHeight="1">
      <c r="B62" s="156"/>
      <c r="C62" s="157"/>
      <c r="D62" s="158" t="s">
        <v>142</v>
      </c>
      <c r="E62" s="159"/>
      <c r="F62" s="159"/>
      <c r="G62" s="159"/>
      <c r="H62" s="159"/>
      <c r="I62" s="160"/>
      <c r="J62" s="161">
        <f>J147</f>
        <v>0</v>
      </c>
      <c r="K62" s="162"/>
    </row>
    <row r="63" spans="2:47" s="8" customFormat="1" ht="24.95" customHeight="1">
      <c r="B63" s="156"/>
      <c r="C63" s="157"/>
      <c r="D63" s="158" t="s">
        <v>143</v>
      </c>
      <c r="E63" s="159"/>
      <c r="F63" s="159"/>
      <c r="G63" s="159"/>
      <c r="H63" s="159"/>
      <c r="I63" s="160"/>
      <c r="J63" s="161">
        <f>J362</f>
        <v>0</v>
      </c>
      <c r="K63" s="162"/>
    </row>
    <row r="64" spans="2:47" s="8" customFormat="1" ht="24.95" customHeight="1">
      <c r="B64" s="156"/>
      <c r="C64" s="157"/>
      <c r="D64" s="158" t="s">
        <v>144</v>
      </c>
      <c r="E64" s="159"/>
      <c r="F64" s="159"/>
      <c r="G64" s="159"/>
      <c r="H64" s="159"/>
      <c r="I64" s="160"/>
      <c r="J64" s="161">
        <f>J402</f>
        <v>0</v>
      </c>
      <c r="K64" s="162"/>
    </row>
    <row r="65" spans="2:12" s="8" customFormat="1" ht="24.95" customHeight="1">
      <c r="B65" s="156"/>
      <c r="C65" s="157"/>
      <c r="D65" s="158" t="s">
        <v>145</v>
      </c>
      <c r="E65" s="159"/>
      <c r="F65" s="159"/>
      <c r="G65" s="159"/>
      <c r="H65" s="159"/>
      <c r="I65" s="160"/>
      <c r="J65" s="161">
        <f>J437</f>
        <v>0</v>
      </c>
      <c r="K65" s="162"/>
    </row>
    <row r="66" spans="2:12" s="8" customFormat="1" ht="24.95" customHeight="1">
      <c r="B66" s="156"/>
      <c r="C66" s="157"/>
      <c r="D66" s="158" t="s">
        <v>146</v>
      </c>
      <c r="E66" s="159"/>
      <c r="F66" s="159"/>
      <c r="G66" s="159"/>
      <c r="H66" s="159"/>
      <c r="I66" s="160"/>
      <c r="J66" s="161">
        <f>J456</f>
        <v>0</v>
      </c>
      <c r="K66" s="162"/>
    </row>
    <row r="67" spans="2:12" s="8" customFormat="1" ht="24.95" customHeight="1">
      <c r="B67" s="156"/>
      <c r="C67" s="157"/>
      <c r="D67" s="158" t="s">
        <v>147</v>
      </c>
      <c r="E67" s="159"/>
      <c r="F67" s="159"/>
      <c r="G67" s="159"/>
      <c r="H67" s="159"/>
      <c r="I67" s="160"/>
      <c r="J67" s="161">
        <f>J468</f>
        <v>0</v>
      </c>
      <c r="K67" s="162"/>
    </row>
    <row r="68" spans="2:12" s="1" customFormat="1" ht="21.75" customHeight="1">
      <c r="B68" s="39"/>
      <c r="C68" s="40"/>
      <c r="D68" s="40"/>
      <c r="E68" s="40"/>
      <c r="F68" s="40"/>
      <c r="G68" s="40"/>
      <c r="H68" s="40"/>
      <c r="I68" s="125"/>
      <c r="J68" s="40"/>
      <c r="K68" s="43"/>
    </row>
    <row r="69" spans="2:12" s="1" customFormat="1" ht="6.95" customHeight="1">
      <c r="B69" s="54"/>
      <c r="C69" s="55"/>
      <c r="D69" s="55"/>
      <c r="E69" s="55"/>
      <c r="F69" s="55"/>
      <c r="G69" s="55"/>
      <c r="H69" s="55"/>
      <c r="I69" s="146"/>
      <c r="J69" s="55"/>
      <c r="K69" s="56"/>
    </row>
    <row r="73" spans="2:12" s="1" customFormat="1" ht="6.95" customHeight="1">
      <c r="B73" s="57"/>
      <c r="C73" s="58"/>
      <c r="D73" s="58"/>
      <c r="E73" s="58"/>
      <c r="F73" s="58"/>
      <c r="G73" s="58"/>
      <c r="H73" s="58"/>
      <c r="I73" s="149"/>
      <c r="J73" s="58"/>
      <c r="K73" s="58"/>
      <c r="L73" s="59"/>
    </row>
    <row r="74" spans="2:12" s="1" customFormat="1" ht="36.950000000000003" customHeight="1">
      <c r="B74" s="39"/>
      <c r="C74" s="60" t="s">
        <v>148</v>
      </c>
      <c r="D74" s="61"/>
      <c r="E74" s="61"/>
      <c r="F74" s="61"/>
      <c r="G74" s="61"/>
      <c r="H74" s="61"/>
      <c r="I74" s="163"/>
      <c r="J74" s="61"/>
      <c r="K74" s="61"/>
      <c r="L74" s="59"/>
    </row>
    <row r="75" spans="2:12" s="1" customFormat="1" ht="6.95" customHeight="1">
      <c r="B75" s="39"/>
      <c r="C75" s="61"/>
      <c r="D75" s="61"/>
      <c r="E75" s="61"/>
      <c r="F75" s="61"/>
      <c r="G75" s="61"/>
      <c r="H75" s="61"/>
      <c r="I75" s="163"/>
      <c r="J75" s="61"/>
      <c r="K75" s="61"/>
      <c r="L75" s="59"/>
    </row>
    <row r="76" spans="2:12" s="1" customFormat="1" ht="14.45" customHeight="1">
      <c r="B76" s="39"/>
      <c r="C76" s="63" t="s">
        <v>18</v>
      </c>
      <c r="D76" s="61"/>
      <c r="E76" s="61"/>
      <c r="F76" s="61"/>
      <c r="G76" s="61"/>
      <c r="H76" s="61"/>
      <c r="I76" s="163"/>
      <c r="J76" s="61"/>
      <c r="K76" s="61"/>
      <c r="L76" s="59"/>
    </row>
    <row r="77" spans="2:12" s="1" customFormat="1" ht="16.5" customHeight="1">
      <c r="B77" s="39"/>
      <c r="C77" s="61"/>
      <c r="D77" s="61"/>
      <c r="E77" s="370" t="str">
        <f>E7</f>
        <v>Oprava SZZ ŽST Červená n. V.</v>
      </c>
      <c r="F77" s="371"/>
      <c r="G77" s="371"/>
      <c r="H77" s="371"/>
      <c r="I77" s="163"/>
      <c r="J77" s="61"/>
      <c r="K77" s="61"/>
      <c r="L77" s="59"/>
    </row>
    <row r="78" spans="2:12" ht="15">
      <c r="B78" s="26"/>
      <c r="C78" s="63" t="s">
        <v>132</v>
      </c>
      <c r="D78" s="164"/>
      <c r="E78" s="164"/>
      <c r="F78" s="164"/>
      <c r="G78" s="164"/>
      <c r="H78" s="164"/>
      <c r="J78" s="164"/>
      <c r="K78" s="164"/>
      <c r="L78" s="165"/>
    </row>
    <row r="79" spans="2:12" s="1" customFormat="1" ht="16.5" customHeight="1">
      <c r="B79" s="39"/>
      <c r="C79" s="61"/>
      <c r="D79" s="61"/>
      <c r="E79" s="370" t="s">
        <v>133</v>
      </c>
      <c r="F79" s="372"/>
      <c r="G79" s="372"/>
      <c r="H79" s="372"/>
      <c r="I79" s="163"/>
      <c r="J79" s="61"/>
      <c r="K79" s="61"/>
      <c r="L79" s="59"/>
    </row>
    <row r="80" spans="2:12" s="1" customFormat="1" ht="14.45" customHeight="1">
      <c r="B80" s="39"/>
      <c r="C80" s="63" t="s">
        <v>134</v>
      </c>
      <c r="D80" s="61"/>
      <c r="E80" s="61"/>
      <c r="F80" s="61"/>
      <c r="G80" s="61"/>
      <c r="H80" s="61"/>
      <c r="I80" s="163"/>
      <c r="J80" s="61"/>
      <c r="K80" s="61"/>
      <c r="L80" s="59"/>
    </row>
    <row r="81" spans="2:65" s="1" customFormat="1" ht="17.25" customHeight="1">
      <c r="B81" s="39"/>
      <c r="C81" s="61"/>
      <c r="D81" s="61"/>
      <c r="E81" s="340" t="str">
        <f>E11</f>
        <v>PS01 - Montáže a dodávky zabezpečovacího zařízení</v>
      </c>
      <c r="F81" s="372"/>
      <c r="G81" s="372"/>
      <c r="H81" s="372"/>
      <c r="I81" s="163"/>
      <c r="J81" s="61"/>
      <c r="K81" s="61"/>
      <c r="L81" s="59"/>
    </row>
    <row r="82" spans="2:65" s="1" customFormat="1" ht="6.95" customHeight="1">
      <c r="B82" s="39"/>
      <c r="C82" s="61"/>
      <c r="D82" s="61"/>
      <c r="E82" s="61"/>
      <c r="F82" s="61"/>
      <c r="G82" s="61"/>
      <c r="H82" s="61"/>
      <c r="I82" s="163"/>
      <c r="J82" s="61"/>
      <c r="K82" s="61"/>
      <c r="L82" s="59"/>
    </row>
    <row r="83" spans="2:65" s="1" customFormat="1" ht="18" customHeight="1">
      <c r="B83" s="39"/>
      <c r="C83" s="63" t="s">
        <v>23</v>
      </c>
      <c r="D83" s="61"/>
      <c r="E83" s="61"/>
      <c r="F83" s="166" t="str">
        <f>F14</f>
        <v xml:space="preserve"> </v>
      </c>
      <c r="G83" s="61"/>
      <c r="H83" s="61"/>
      <c r="I83" s="167" t="s">
        <v>25</v>
      </c>
      <c r="J83" s="71" t="str">
        <f>IF(J14="","",J14)</f>
        <v>15. 10. 2018</v>
      </c>
      <c r="K83" s="61"/>
      <c r="L83" s="59"/>
    </row>
    <row r="84" spans="2:65" s="1" customFormat="1" ht="6.95" customHeight="1">
      <c r="B84" s="39"/>
      <c r="C84" s="61"/>
      <c r="D84" s="61"/>
      <c r="E84" s="61"/>
      <c r="F84" s="61"/>
      <c r="G84" s="61"/>
      <c r="H84" s="61"/>
      <c r="I84" s="163"/>
      <c r="J84" s="61"/>
      <c r="K84" s="61"/>
      <c r="L84" s="59"/>
    </row>
    <row r="85" spans="2:65" s="1" customFormat="1" ht="15">
      <c r="B85" s="39"/>
      <c r="C85" s="63" t="s">
        <v>27</v>
      </c>
      <c r="D85" s="61"/>
      <c r="E85" s="61"/>
      <c r="F85" s="166" t="str">
        <f>E17</f>
        <v>SŽDC s.o., OŘ Plzeň, SSZT České Budějovice</v>
      </c>
      <c r="G85" s="61"/>
      <c r="H85" s="61"/>
      <c r="I85" s="167" t="s">
        <v>33</v>
      </c>
      <c r="J85" s="166" t="str">
        <f>E23</f>
        <v xml:space="preserve"> </v>
      </c>
      <c r="K85" s="61"/>
      <c r="L85" s="59"/>
    </row>
    <row r="86" spans="2:65" s="1" customFormat="1" ht="14.45" customHeight="1">
      <c r="B86" s="39"/>
      <c r="C86" s="63" t="s">
        <v>31</v>
      </c>
      <c r="D86" s="61"/>
      <c r="E86" s="61"/>
      <c r="F86" s="166" t="str">
        <f>IF(E20="","",E20)</f>
        <v/>
      </c>
      <c r="G86" s="61"/>
      <c r="H86" s="61"/>
      <c r="I86" s="163"/>
      <c r="J86" s="61"/>
      <c r="K86" s="61"/>
      <c r="L86" s="59"/>
    </row>
    <row r="87" spans="2:65" s="1" customFormat="1" ht="10.35" customHeight="1">
      <c r="B87" s="39"/>
      <c r="C87" s="61"/>
      <c r="D87" s="61"/>
      <c r="E87" s="61"/>
      <c r="F87" s="61"/>
      <c r="G87" s="61"/>
      <c r="H87" s="61"/>
      <c r="I87" s="163"/>
      <c r="J87" s="61"/>
      <c r="K87" s="61"/>
      <c r="L87" s="59"/>
    </row>
    <row r="88" spans="2:65" s="9" customFormat="1" ht="29.25" customHeight="1">
      <c r="B88" s="168"/>
      <c r="C88" s="169" t="s">
        <v>149</v>
      </c>
      <c r="D88" s="170" t="s">
        <v>57</v>
      </c>
      <c r="E88" s="170" t="s">
        <v>53</v>
      </c>
      <c r="F88" s="170" t="s">
        <v>150</v>
      </c>
      <c r="G88" s="170" t="s">
        <v>151</v>
      </c>
      <c r="H88" s="170" t="s">
        <v>152</v>
      </c>
      <c r="I88" s="171" t="s">
        <v>153</v>
      </c>
      <c r="J88" s="170" t="s">
        <v>138</v>
      </c>
      <c r="K88" s="172" t="s">
        <v>154</v>
      </c>
      <c r="L88" s="173"/>
      <c r="M88" s="79" t="s">
        <v>155</v>
      </c>
      <c r="N88" s="80" t="s">
        <v>42</v>
      </c>
      <c r="O88" s="80" t="s">
        <v>156</v>
      </c>
      <c r="P88" s="80" t="s">
        <v>157</v>
      </c>
      <c r="Q88" s="80" t="s">
        <v>158</v>
      </c>
      <c r="R88" s="80" t="s">
        <v>159</v>
      </c>
      <c r="S88" s="80" t="s">
        <v>160</v>
      </c>
      <c r="T88" s="81" t="s">
        <v>161</v>
      </c>
    </row>
    <row r="89" spans="2:65" s="1" customFormat="1" ht="29.25" customHeight="1">
      <c r="B89" s="39"/>
      <c r="C89" s="85" t="s">
        <v>139</v>
      </c>
      <c r="D89" s="61"/>
      <c r="E89" s="61"/>
      <c r="F89" s="61"/>
      <c r="G89" s="61"/>
      <c r="H89" s="61"/>
      <c r="I89" s="163"/>
      <c r="J89" s="174">
        <f>BK89</f>
        <v>0</v>
      </c>
      <c r="K89" s="61"/>
      <c r="L89" s="59"/>
      <c r="M89" s="82"/>
      <c r="N89" s="83"/>
      <c r="O89" s="83"/>
      <c r="P89" s="175">
        <f>P90+P147+P362+P402+P437+P456+P468</f>
        <v>0</v>
      </c>
      <c r="Q89" s="83"/>
      <c r="R89" s="175">
        <f>R90+R147+R362+R402+R437+R456+R468</f>
        <v>3.24</v>
      </c>
      <c r="S89" s="83"/>
      <c r="T89" s="176">
        <f>T90+T147+T362+T402+T437+T456+T468</f>
        <v>0</v>
      </c>
      <c r="AT89" s="22" t="s">
        <v>71</v>
      </c>
      <c r="AU89" s="22" t="s">
        <v>140</v>
      </c>
      <c r="BK89" s="177">
        <f>BK90+BK147+BK362+BK402+BK437+BK456+BK468</f>
        <v>0</v>
      </c>
    </row>
    <row r="90" spans="2:65" s="10" customFormat="1" ht="37.35" customHeight="1">
      <c r="B90" s="178"/>
      <c r="C90" s="179"/>
      <c r="D90" s="180" t="s">
        <v>71</v>
      </c>
      <c r="E90" s="181" t="s">
        <v>162</v>
      </c>
      <c r="F90" s="181" t="s">
        <v>163</v>
      </c>
      <c r="G90" s="179"/>
      <c r="H90" s="179"/>
      <c r="I90" s="182"/>
      <c r="J90" s="183">
        <f>BK90</f>
        <v>0</v>
      </c>
      <c r="K90" s="179"/>
      <c r="L90" s="184"/>
      <c r="M90" s="185"/>
      <c r="N90" s="186"/>
      <c r="O90" s="186"/>
      <c r="P90" s="187">
        <f>SUM(P91:P146)</f>
        <v>0</v>
      </c>
      <c r="Q90" s="186"/>
      <c r="R90" s="187">
        <f>SUM(R91:R146)</f>
        <v>0</v>
      </c>
      <c r="S90" s="186"/>
      <c r="T90" s="188">
        <f>SUM(T91:T146)</f>
        <v>0</v>
      </c>
      <c r="AR90" s="189" t="s">
        <v>79</v>
      </c>
      <c r="AT90" s="190" t="s">
        <v>71</v>
      </c>
      <c r="AU90" s="190" t="s">
        <v>72</v>
      </c>
      <c r="AY90" s="189" t="s">
        <v>164</v>
      </c>
      <c r="BK90" s="191">
        <f>SUM(BK91:BK146)</f>
        <v>0</v>
      </c>
    </row>
    <row r="91" spans="2:65" s="1" customFormat="1" ht="16.5" customHeight="1">
      <c r="B91" s="39"/>
      <c r="C91" s="192" t="s">
        <v>81</v>
      </c>
      <c r="D91" s="192" t="s">
        <v>165</v>
      </c>
      <c r="E91" s="193" t="s">
        <v>166</v>
      </c>
      <c r="F91" s="194" t="s">
        <v>167</v>
      </c>
      <c r="G91" s="195" t="s">
        <v>168</v>
      </c>
      <c r="H91" s="196">
        <v>2</v>
      </c>
      <c r="I91" s="197"/>
      <c r="J91" s="198">
        <f t="shared" ref="J91:J122" si="0">ROUND(I91*H91,2)</f>
        <v>0</v>
      </c>
      <c r="K91" s="194" t="s">
        <v>169</v>
      </c>
      <c r="L91" s="199"/>
      <c r="M91" s="200" t="s">
        <v>21</v>
      </c>
      <c r="N91" s="201" t="s">
        <v>43</v>
      </c>
      <c r="O91" s="40"/>
      <c r="P91" s="202">
        <f t="shared" ref="P91:P122" si="1">O91*H91</f>
        <v>0</v>
      </c>
      <c r="Q91" s="202">
        <v>0</v>
      </c>
      <c r="R91" s="202">
        <f t="shared" ref="R91:R122" si="2">Q91*H91</f>
        <v>0</v>
      </c>
      <c r="S91" s="202">
        <v>0</v>
      </c>
      <c r="T91" s="203">
        <f t="shared" ref="T91:T122" si="3">S91*H91</f>
        <v>0</v>
      </c>
      <c r="AR91" s="22" t="s">
        <v>170</v>
      </c>
      <c r="AT91" s="22" t="s">
        <v>165</v>
      </c>
      <c r="AU91" s="22" t="s">
        <v>79</v>
      </c>
      <c r="AY91" s="22" t="s">
        <v>164</v>
      </c>
      <c r="BE91" s="204">
        <f t="shared" ref="BE91:BE122" si="4">IF(N91="základní",J91,0)</f>
        <v>0</v>
      </c>
      <c r="BF91" s="204">
        <f t="shared" ref="BF91:BF122" si="5">IF(N91="snížená",J91,0)</f>
        <v>0</v>
      </c>
      <c r="BG91" s="204">
        <f t="shared" ref="BG91:BG122" si="6">IF(N91="zákl. přenesená",J91,0)</f>
        <v>0</v>
      </c>
      <c r="BH91" s="204">
        <f t="shared" ref="BH91:BH122" si="7">IF(N91="sníž. přenesená",J91,0)</f>
        <v>0</v>
      </c>
      <c r="BI91" s="204">
        <f t="shared" ref="BI91:BI122" si="8">IF(N91="nulová",J91,0)</f>
        <v>0</v>
      </c>
      <c r="BJ91" s="22" t="s">
        <v>79</v>
      </c>
      <c r="BK91" s="204">
        <f t="shared" ref="BK91:BK122" si="9">ROUND(I91*H91,2)</f>
        <v>0</v>
      </c>
      <c r="BL91" s="22" t="s">
        <v>171</v>
      </c>
      <c r="BM91" s="22" t="s">
        <v>171</v>
      </c>
    </row>
    <row r="92" spans="2:65" s="1" customFormat="1" ht="25.5" customHeight="1">
      <c r="B92" s="39"/>
      <c r="C92" s="192" t="s">
        <v>91</v>
      </c>
      <c r="D92" s="192" t="s">
        <v>165</v>
      </c>
      <c r="E92" s="193" t="s">
        <v>172</v>
      </c>
      <c r="F92" s="194" t="s">
        <v>173</v>
      </c>
      <c r="G92" s="195" t="s">
        <v>168</v>
      </c>
      <c r="H92" s="196">
        <v>2</v>
      </c>
      <c r="I92" s="197"/>
      <c r="J92" s="198">
        <f t="shared" si="0"/>
        <v>0</v>
      </c>
      <c r="K92" s="194" t="s">
        <v>169</v>
      </c>
      <c r="L92" s="199"/>
      <c r="M92" s="200" t="s">
        <v>21</v>
      </c>
      <c r="N92" s="201" t="s">
        <v>43</v>
      </c>
      <c r="O92" s="40"/>
      <c r="P92" s="202">
        <f t="shared" si="1"/>
        <v>0</v>
      </c>
      <c r="Q92" s="202">
        <v>0</v>
      </c>
      <c r="R92" s="202">
        <f t="shared" si="2"/>
        <v>0</v>
      </c>
      <c r="S92" s="202">
        <v>0</v>
      </c>
      <c r="T92" s="203">
        <f t="shared" si="3"/>
        <v>0</v>
      </c>
      <c r="AR92" s="22" t="s">
        <v>170</v>
      </c>
      <c r="AT92" s="22" t="s">
        <v>165</v>
      </c>
      <c r="AU92" s="22" t="s">
        <v>79</v>
      </c>
      <c r="AY92" s="22" t="s">
        <v>164</v>
      </c>
      <c r="BE92" s="204">
        <f t="shared" si="4"/>
        <v>0</v>
      </c>
      <c r="BF92" s="204">
        <f t="shared" si="5"/>
        <v>0</v>
      </c>
      <c r="BG92" s="204">
        <f t="shared" si="6"/>
        <v>0</v>
      </c>
      <c r="BH92" s="204">
        <f t="shared" si="7"/>
        <v>0</v>
      </c>
      <c r="BI92" s="204">
        <f t="shared" si="8"/>
        <v>0</v>
      </c>
      <c r="BJ92" s="22" t="s">
        <v>79</v>
      </c>
      <c r="BK92" s="204">
        <f t="shared" si="9"/>
        <v>0</v>
      </c>
      <c r="BL92" s="22" t="s">
        <v>171</v>
      </c>
      <c r="BM92" s="22" t="s">
        <v>174</v>
      </c>
    </row>
    <row r="93" spans="2:65" s="1" customFormat="1" ht="25.5" customHeight="1">
      <c r="B93" s="39"/>
      <c r="C93" s="192" t="s">
        <v>171</v>
      </c>
      <c r="D93" s="192" t="s">
        <v>165</v>
      </c>
      <c r="E93" s="193" t="s">
        <v>175</v>
      </c>
      <c r="F93" s="194" t="s">
        <v>176</v>
      </c>
      <c r="G93" s="195" t="s">
        <v>168</v>
      </c>
      <c r="H93" s="196">
        <v>2</v>
      </c>
      <c r="I93" s="197"/>
      <c r="J93" s="198">
        <f t="shared" si="0"/>
        <v>0</v>
      </c>
      <c r="K93" s="194" t="s">
        <v>169</v>
      </c>
      <c r="L93" s="199"/>
      <c r="M93" s="200" t="s">
        <v>21</v>
      </c>
      <c r="N93" s="201" t="s">
        <v>43</v>
      </c>
      <c r="O93" s="40"/>
      <c r="P93" s="202">
        <f t="shared" si="1"/>
        <v>0</v>
      </c>
      <c r="Q93" s="202">
        <v>0</v>
      </c>
      <c r="R93" s="202">
        <f t="shared" si="2"/>
        <v>0</v>
      </c>
      <c r="S93" s="202">
        <v>0</v>
      </c>
      <c r="T93" s="203">
        <f t="shared" si="3"/>
        <v>0</v>
      </c>
      <c r="AR93" s="22" t="s">
        <v>170</v>
      </c>
      <c r="AT93" s="22" t="s">
        <v>165</v>
      </c>
      <c r="AU93" s="22" t="s">
        <v>79</v>
      </c>
      <c r="AY93" s="22" t="s">
        <v>164</v>
      </c>
      <c r="BE93" s="204">
        <f t="shared" si="4"/>
        <v>0</v>
      </c>
      <c r="BF93" s="204">
        <f t="shared" si="5"/>
        <v>0</v>
      </c>
      <c r="BG93" s="204">
        <f t="shared" si="6"/>
        <v>0</v>
      </c>
      <c r="BH93" s="204">
        <f t="shared" si="7"/>
        <v>0</v>
      </c>
      <c r="BI93" s="204">
        <f t="shared" si="8"/>
        <v>0</v>
      </c>
      <c r="BJ93" s="22" t="s">
        <v>79</v>
      </c>
      <c r="BK93" s="204">
        <f t="shared" si="9"/>
        <v>0</v>
      </c>
      <c r="BL93" s="22" t="s">
        <v>171</v>
      </c>
      <c r="BM93" s="22" t="s">
        <v>170</v>
      </c>
    </row>
    <row r="94" spans="2:65" s="1" customFormat="1" ht="25.5" customHeight="1">
      <c r="B94" s="39"/>
      <c r="C94" s="192" t="s">
        <v>177</v>
      </c>
      <c r="D94" s="192" t="s">
        <v>165</v>
      </c>
      <c r="E94" s="193" t="s">
        <v>178</v>
      </c>
      <c r="F94" s="194" t="s">
        <v>179</v>
      </c>
      <c r="G94" s="195" t="s">
        <v>168</v>
      </c>
      <c r="H94" s="196">
        <v>2</v>
      </c>
      <c r="I94" s="197"/>
      <c r="J94" s="198">
        <f t="shared" si="0"/>
        <v>0</v>
      </c>
      <c r="K94" s="194" t="s">
        <v>169</v>
      </c>
      <c r="L94" s="199"/>
      <c r="M94" s="200" t="s">
        <v>21</v>
      </c>
      <c r="N94" s="201" t="s">
        <v>43</v>
      </c>
      <c r="O94" s="40"/>
      <c r="P94" s="202">
        <f t="shared" si="1"/>
        <v>0</v>
      </c>
      <c r="Q94" s="202">
        <v>0</v>
      </c>
      <c r="R94" s="202">
        <f t="shared" si="2"/>
        <v>0</v>
      </c>
      <c r="S94" s="202">
        <v>0</v>
      </c>
      <c r="T94" s="203">
        <f t="shared" si="3"/>
        <v>0</v>
      </c>
      <c r="AR94" s="22" t="s">
        <v>170</v>
      </c>
      <c r="AT94" s="22" t="s">
        <v>165</v>
      </c>
      <c r="AU94" s="22" t="s">
        <v>79</v>
      </c>
      <c r="AY94" s="22" t="s">
        <v>164</v>
      </c>
      <c r="BE94" s="204">
        <f t="shared" si="4"/>
        <v>0</v>
      </c>
      <c r="BF94" s="204">
        <f t="shared" si="5"/>
        <v>0</v>
      </c>
      <c r="BG94" s="204">
        <f t="shared" si="6"/>
        <v>0</v>
      </c>
      <c r="BH94" s="204">
        <f t="shared" si="7"/>
        <v>0</v>
      </c>
      <c r="BI94" s="204">
        <f t="shared" si="8"/>
        <v>0</v>
      </c>
      <c r="BJ94" s="22" t="s">
        <v>79</v>
      </c>
      <c r="BK94" s="204">
        <f t="shared" si="9"/>
        <v>0</v>
      </c>
      <c r="BL94" s="22" t="s">
        <v>171</v>
      </c>
      <c r="BM94" s="22" t="s">
        <v>180</v>
      </c>
    </row>
    <row r="95" spans="2:65" s="1" customFormat="1" ht="16.5" customHeight="1">
      <c r="B95" s="39"/>
      <c r="C95" s="192" t="s">
        <v>174</v>
      </c>
      <c r="D95" s="192" t="s">
        <v>165</v>
      </c>
      <c r="E95" s="193" t="s">
        <v>181</v>
      </c>
      <c r="F95" s="194" t="s">
        <v>182</v>
      </c>
      <c r="G95" s="195" t="s">
        <v>168</v>
      </c>
      <c r="H95" s="196">
        <v>1</v>
      </c>
      <c r="I95" s="197"/>
      <c r="J95" s="198">
        <f t="shared" si="0"/>
        <v>0</v>
      </c>
      <c r="K95" s="194" t="s">
        <v>169</v>
      </c>
      <c r="L95" s="199"/>
      <c r="M95" s="200" t="s">
        <v>21</v>
      </c>
      <c r="N95" s="201" t="s">
        <v>43</v>
      </c>
      <c r="O95" s="40"/>
      <c r="P95" s="202">
        <f t="shared" si="1"/>
        <v>0</v>
      </c>
      <c r="Q95" s="202">
        <v>0</v>
      </c>
      <c r="R95" s="202">
        <f t="shared" si="2"/>
        <v>0</v>
      </c>
      <c r="S95" s="202">
        <v>0</v>
      </c>
      <c r="T95" s="203">
        <f t="shared" si="3"/>
        <v>0</v>
      </c>
      <c r="AR95" s="22" t="s">
        <v>170</v>
      </c>
      <c r="AT95" s="22" t="s">
        <v>165</v>
      </c>
      <c r="AU95" s="22" t="s">
        <v>79</v>
      </c>
      <c r="AY95" s="22" t="s">
        <v>164</v>
      </c>
      <c r="BE95" s="204">
        <f t="shared" si="4"/>
        <v>0</v>
      </c>
      <c r="BF95" s="204">
        <f t="shared" si="5"/>
        <v>0</v>
      </c>
      <c r="BG95" s="204">
        <f t="shared" si="6"/>
        <v>0</v>
      </c>
      <c r="BH95" s="204">
        <f t="shared" si="7"/>
        <v>0</v>
      </c>
      <c r="BI95" s="204">
        <f t="shared" si="8"/>
        <v>0</v>
      </c>
      <c r="BJ95" s="22" t="s">
        <v>79</v>
      </c>
      <c r="BK95" s="204">
        <f t="shared" si="9"/>
        <v>0</v>
      </c>
      <c r="BL95" s="22" t="s">
        <v>171</v>
      </c>
      <c r="BM95" s="22" t="s">
        <v>183</v>
      </c>
    </row>
    <row r="96" spans="2:65" s="1" customFormat="1" ht="16.5" customHeight="1">
      <c r="B96" s="39"/>
      <c r="C96" s="192" t="s">
        <v>184</v>
      </c>
      <c r="D96" s="192" t="s">
        <v>165</v>
      </c>
      <c r="E96" s="193" t="s">
        <v>185</v>
      </c>
      <c r="F96" s="194" t="s">
        <v>186</v>
      </c>
      <c r="G96" s="195" t="s">
        <v>168</v>
      </c>
      <c r="H96" s="196">
        <v>1</v>
      </c>
      <c r="I96" s="197"/>
      <c r="J96" s="198">
        <f t="shared" si="0"/>
        <v>0</v>
      </c>
      <c r="K96" s="194" t="s">
        <v>169</v>
      </c>
      <c r="L96" s="199"/>
      <c r="M96" s="200" t="s">
        <v>21</v>
      </c>
      <c r="N96" s="201" t="s">
        <v>43</v>
      </c>
      <c r="O96" s="40"/>
      <c r="P96" s="202">
        <f t="shared" si="1"/>
        <v>0</v>
      </c>
      <c r="Q96" s="202">
        <v>0</v>
      </c>
      <c r="R96" s="202">
        <f t="shared" si="2"/>
        <v>0</v>
      </c>
      <c r="S96" s="202">
        <v>0</v>
      </c>
      <c r="T96" s="203">
        <f t="shared" si="3"/>
        <v>0</v>
      </c>
      <c r="AR96" s="22" t="s">
        <v>170</v>
      </c>
      <c r="AT96" s="22" t="s">
        <v>165</v>
      </c>
      <c r="AU96" s="22" t="s">
        <v>79</v>
      </c>
      <c r="AY96" s="22" t="s">
        <v>164</v>
      </c>
      <c r="BE96" s="204">
        <f t="shared" si="4"/>
        <v>0</v>
      </c>
      <c r="BF96" s="204">
        <f t="shared" si="5"/>
        <v>0</v>
      </c>
      <c r="BG96" s="204">
        <f t="shared" si="6"/>
        <v>0</v>
      </c>
      <c r="BH96" s="204">
        <f t="shared" si="7"/>
        <v>0</v>
      </c>
      <c r="BI96" s="204">
        <f t="shared" si="8"/>
        <v>0</v>
      </c>
      <c r="BJ96" s="22" t="s">
        <v>79</v>
      </c>
      <c r="BK96" s="204">
        <f t="shared" si="9"/>
        <v>0</v>
      </c>
      <c r="BL96" s="22" t="s">
        <v>171</v>
      </c>
      <c r="BM96" s="22" t="s">
        <v>187</v>
      </c>
    </row>
    <row r="97" spans="2:65" s="1" customFormat="1" ht="16.5" customHeight="1">
      <c r="B97" s="39"/>
      <c r="C97" s="192" t="s">
        <v>170</v>
      </c>
      <c r="D97" s="192" t="s">
        <v>165</v>
      </c>
      <c r="E97" s="193" t="s">
        <v>188</v>
      </c>
      <c r="F97" s="194" t="s">
        <v>189</v>
      </c>
      <c r="G97" s="195" t="s">
        <v>168</v>
      </c>
      <c r="H97" s="196">
        <v>1</v>
      </c>
      <c r="I97" s="197"/>
      <c r="J97" s="198">
        <f t="shared" si="0"/>
        <v>0</v>
      </c>
      <c r="K97" s="194" t="s">
        <v>169</v>
      </c>
      <c r="L97" s="199"/>
      <c r="M97" s="200" t="s">
        <v>21</v>
      </c>
      <c r="N97" s="201" t="s">
        <v>43</v>
      </c>
      <c r="O97" s="40"/>
      <c r="P97" s="202">
        <f t="shared" si="1"/>
        <v>0</v>
      </c>
      <c r="Q97" s="202">
        <v>0</v>
      </c>
      <c r="R97" s="202">
        <f t="shared" si="2"/>
        <v>0</v>
      </c>
      <c r="S97" s="202">
        <v>0</v>
      </c>
      <c r="T97" s="203">
        <f t="shared" si="3"/>
        <v>0</v>
      </c>
      <c r="AR97" s="22" t="s">
        <v>170</v>
      </c>
      <c r="AT97" s="22" t="s">
        <v>165</v>
      </c>
      <c r="AU97" s="22" t="s">
        <v>79</v>
      </c>
      <c r="AY97" s="22" t="s">
        <v>164</v>
      </c>
      <c r="BE97" s="204">
        <f t="shared" si="4"/>
        <v>0</v>
      </c>
      <c r="BF97" s="204">
        <f t="shared" si="5"/>
        <v>0</v>
      </c>
      <c r="BG97" s="204">
        <f t="shared" si="6"/>
        <v>0</v>
      </c>
      <c r="BH97" s="204">
        <f t="shared" si="7"/>
        <v>0</v>
      </c>
      <c r="BI97" s="204">
        <f t="shared" si="8"/>
        <v>0</v>
      </c>
      <c r="BJ97" s="22" t="s">
        <v>79</v>
      </c>
      <c r="BK97" s="204">
        <f t="shared" si="9"/>
        <v>0</v>
      </c>
      <c r="BL97" s="22" t="s">
        <v>171</v>
      </c>
      <c r="BM97" s="22" t="s">
        <v>190</v>
      </c>
    </row>
    <row r="98" spans="2:65" s="1" customFormat="1" ht="16.5" customHeight="1">
      <c r="B98" s="39"/>
      <c r="C98" s="192" t="s">
        <v>191</v>
      </c>
      <c r="D98" s="192" t="s">
        <v>165</v>
      </c>
      <c r="E98" s="193" t="s">
        <v>192</v>
      </c>
      <c r="F98" s="194" t="s">
        <v>193</v>
      </c>
      <c r="G98" s="195" t="s">
        <v>168</v>
      </c>
      <c r="H98" s="196">
        <v>1</v>
      </c>
      <c r="I98" s="197"/>
      <c r="J98" s="198">
        <f t="shared" si="0"/>
        <v>0</v>
      </c>
      <c r="K98" s="194" t="s">
        <v>169</v>
      </c>
      <c r="L98" s="199"/>
      <c r="M98" s="200" t="s">
        <v>21</v>
      </c>
      <c r="N98" s="201" t="s">
        <v>43</v>
      </c>
      <c r="O98" s="40"/>
      <c r="P98" s="202">
        <f t="shared" si="1"/>
        <v>0</v>
      </c>
      <c r="Q98" s="202">
        <v>0</v>
      </c>
      <c r="R98" s="202">
        <f t="shared" si="2"/>
        <v>0</v>
      </c>
      <c r="S98" s="202">
        <v>0</v>
      </c>
      <c r="T98" s="203">
        <f t="shared" si="3"/>
        <v>0</v>
      </c>
      <c r="AR98" s="22" t="s">
        <v>170</v>
      </c>
      <c r="AT98" s="22" t="s">
        <v>165</v>
      </c>
      <c r="AU98" s="22" t="s">
        <v>79</v>
      </c>
      <c r="AY98" s="22" t="s">
        <v>164</v>
      </c>
      <c r="BE98" s="204">
        <f t="shared" si="4"/>
        <v>0</v>
      </c>
      <c r="BF98" s="204">
        <f t="shared" si="5"/>
        <v>0</v>
      </c>
      <c r="BG98" s="204">
        <f t="shared" si="6"/>
        <v>0</v>
      </c>
      <c r="BH98" s="204">
        <f t="shared" si="7"/>
        <v>0</v>
      </c>
      <c r="BI98" s="204">
        <f t="shared" si="8"/>
        <v>0</v>
      </c>
      <c r="BJ98" s="22" t="s">
        <v>79</v>
      </c>
      <c r="BK98" s="204">
        <f t="shared" si="9"/>
        <v>0</v>
      </c>
      <c r="BL98" s="22" t="s">
        <v>171</v>
      </c>
      <c r="BM98" s="22" t="s">
        <v>194</v>
      </c>
    </row>
    <row r="99" spans="2:65" s="1" customFormat="1" ht="16.5" customHeight="1">
      <c r="B99" s="39"/>
      <c r="C99" s="192" t="s">
        <v>180</v>
      </c>
      <c r="D99" s="192" t="s">
        <v>165</v>
      </c>
      <c r="E99" s="193" t="s">
        <v>195</v>
      </c>
      <c r="F99" s="194" t="s">
        <v>196</v>
      </c>
      <c r="G99" s="195" t="s">
        <v>168</v>
      </c>
      <c r="H99" s="196">
        <v>1</v>
      </c>
      <c r="I99" s="197"/>
      <c r="J99" s="198">
        <f t="shared" si="0"/>
        <v>0</v>
      </c>
      <c r="K99" s="194" t="s">
        <v>169</v>
      </c>
      <c r="L99" s="199"/>
      <c r="M99" s="200" t="s">
        <v>21</v>
      </c>
      <c r="N99" s="201" t="s">
        <v>43</v>
      </c>
      <c r="O99" s="40"/>
      <c r="P99" s="202">
        <f t="shared" si="1"/>
        <v>0</v>
      </c>
      <c r="Q99" s="202">
        <v>0</v>
      </c>
      <c r="R99" s="202">
        <f t="shared" si="2"/>
        <v>0</v>
      </c>
      <c r="S99" s="202">
        <v>0</v>
      </c>
      <c r="T99" s="203">
        <f t="shared" si="3"/>
        <v>0</v>
      </c>
      <c r="AR99" s="22" t="s">
        <v>170</v>
      </c>
      <c r="AT99" s="22" t="s">
        <v>165</v>
      </c>
      <c r="AU99" s="22" t="s">
        <v>79</v>
      </c>
      <c r="AY99" s="22" t="s">
        <v>164</v>
      </c>
      <c r="BE99" s="204">
        <f t="shared" si="4"/>
        <v>0</v>
      </c>
      <c r="BF99" s="204">
        <f t="shared" si="5"/>
        <v>0</v>
      </c>
      <c r="BG99" s="204">
        <f t="shared" si="6"/>
        <v>0</v>
      </c>
      <c r="BH99" s="204">
        <f t="shared" si="7"/>
        <v>0</v>
      </c>
      <c r="BI99" s="204">
        <f t="shared" si="8"/>
        <v>0</v>
      </c>
      <c r="BJ99" s="22" t="s">
        <v>79</v>
      </c>
      <c r="BK99" s="204">
        <f t="shared" si="9"/>
        <v>0</v>
      </c>
      <c r="BL99" s="22" t="s">
        <v>171</v>
      </c>
      <c r="BM99" s="22" t="s">
        <v>197</v>
      </c>
    </row>
    <row r="100" spans="2:65" s="1" customFormat="1" ht="16.5" customHeight="1">
      <c r="B100" s="39"/>
      <c r="C100" s="192" t="s">
        <v>198</v>
      </c>
      <c r="D100" s="192" t="s">
        <v>165</v>
      </c>
      <c r="E100" s="193" t="s">
        <v>199</v>
      </c>
      <c r="F100" s="194" t="s">
        <v>200</v>
      </c>
      <c r="G100" s="195" t="s">
        <v>168</v>
      </c>
      <c r="H100" s="196">
        <v>1</v>
      </c>
      <c r="I100" s="197"/>
      <c r="J100" s="198">
        <f t="shared" si="0"/>
        <v>0</v>
      </c>
      <c r="K100" s="194" t="s">
        <v>169</v>
      </c>
      <c r="L100" s="199"/>
      <c r="M100" s="200" t="s">
        <v>21</v>
      </c>
      <c r="N100" s="201" t="s">
        <v>43</v>
      </c>
      <c r="O100" s="40"/>
      <c r="P100" s="202">
        <f t="shared" si="1"/>
        <v>0</v>
      </c>
      <c r="Q100" s="202">
        <v>0</v>
      </c>
      <c r="R100" s="202">
        <f t="shared" si="2"/>
        <v>0</v>
      </c>
      <c r="S100" s="202">
        <v>0</v>
      </c>
      <c r="T100" s="203">
        <f t="shared" si="3"/>
        <v>0</v>
      </c>
      <c r="AR100" s="22" t="s">
        <v>170</v>
      </c>
      <c r="AT100" s="22" t="s">
        <v>165</v>
      </c>
      <c r="AU100" s="22" t="s">
        <v>79</v>
      </c>
      <c r="AY100" s="22" t="s">
        <v>164</v>
      </c>
      <c r="BE100" s="204">
        <f t="shared" si="4"/>
        <v>0</v>
      </c>
      <c r="BF100" s="204">
        <f t="shared" si="5"/>
        <v>0</v>
      </c>
      <c r="BG100" s="204">
        <f t="shared" si="6"/>
        <v>0</v>
      </c>
      <c r="BH100" s="204">
        <f t="shared" si="7"/>
        <v>0</v>
      </c>
      <c r="BI100" s="204">
        <f t="shared" si="8"/>
        <v>0</v>
      </c>
      <c r="BJ100" s="22" t="s">
        <v>79</v>
      </c>
      <c r="BK100" s="204">
        <f t="shared" si="9"/>
        <v>0</v>
      </c>
      <c r="BL100" s="22" t="s">
        <v>171</v>
      </c>
      <c r="BM100" s="22" t="s">
        <v>201</v>
      </c>
    </row>
    <row r="101" spans="2:65" s="1" customFormat="1" ht="16.5" customHeight="1">
      <c r="B101" s="39"/>
      <c r="C101" s="192" t="s">
        <v>183</v>
      </c>
      <c r="D101" s="192" t="s">
        <v>165</v>
      </c>
      <c r="E101" s="193" t="s">
        <v>202</v>
      </c>
      <c r="F101" s="194" t="s">
        <v>203</v>
      </c>
      <c r="G101" s="195" t="s">
        <v>168</v>
      </c>
      <c r="H101" s="196">
        <v>1</v>
      </c>
      <c r="I101" s="197"/>
      <c r="J101" s="198">
        <f t="shared" si="0"/>
        <v>0</v>
      </c>
      <c r="K101" s="194" t="s">
        <v>169</v>
      </c>
      <c r="L101" s="199"/>
      <c r="M101" s="200" t="s">
        <v>21</v>
      </c>
      <c r="N101" s="201" t="s">
        <v>43</v>
      </c>
      <c r="O101" s="40"/>
      <c r="P101" s="202">
        <f t="shared" si="1"/>
        <v>0</v>
      </c>
      <c r="Q101" s="202">
        <v>0</v>
      </c>
      <c r="R101" s="202">
        <f t="shared" si="2"/>
        <v>0</v>
      </c>
      <c r="S101" s="202">
        <v>0</v>
      </c>
      <c r="T101" s="203">
        <f t="shared" si="3"/>
        <v>0</v>
      </c>
      <c r="AR101" s="22" t="s">
        <v>170</v>
      </c>
      <c r="AT101" s="22" t="s">
        <v>165</v>
      </c>
      <c r="AU101" s="22" t="s">
        <v>79</v>
      </c>
      <c r="AY101" s="22" t="s">
        <v>164</v>
      </c>
      <c r="BE101" s="204">
        <f t="shared" si="4"/>
        <v>0</v>
      </c>
      <c r="BF101" s="204">
        <f t="shared" si="5"/>
        <v>0</v>
      </c>
      <c r="BG101" s="204">
        <f t="shared" si="6"/>
        <v>0</v>
      </c>
      <c r="BH101" s="204">
        <f t="shared" si="7"/>
        <v>0</v>
      </c>
      <c r="BI101" s="204">
        <f t="shared" si="8"/>
        <v>0</v>
      </c>
      <c r="BJ101" s="22" t="s">
        <v>79</v>
      </c>
      <c r="BK101" s="204">
        <f t="shared" si="9"/>
        <v>0</v>
      </c>
      <c r="BL101" s="22" t="s">
        <v>171</v>
      </c>
      <c r="BM101" s="22" t="s">
        <v>204</v>
      </c>
    </row>
    <row r="102" spans="2:65" s="1" customFormat="1" ht="16.5" customHeight="1">
      <c r="B102" s="39"/>
      <c r="C102" s="192" t="s">
        <v>205</v>
      </c>
      <c r="D102" s="192" t="s">
        <v>165</v>
      </c>
      <c r="E102" s="193" t="s">
        <v>206</v>
      </c>
      <c r="F102" s="194" t="s">
        <v>207</v>
      </c>
      <c r="G102" s="195" t="s">
        <v>168</v>
      </c>
      <c r="H102" s="196">
        <v>2</v>
      </c>
      <c r="I102" s="197"/>
      <c r="J102" s="198">
        <f t="shared" si="0"/>
        <v>0</v>
      </c>
      <c r="K102" s="194" t="s">
        <v>169</v>
      </c>
      <c r="L102" s="199"/>
      <c r="M102" s="200" t="s">
        <v>21</v>
      </c>
      <c r="N102" s="201" t="s">
        <v>43</v>
      </c>
      <c r="O102" s="40"/>
      <c r="P102" s="202">
        <f t="shared" si="1"/>
        <v>0</v>
      </c>
      <c r="Q102" s="202">
        <v>0</v>
      </c>
      <c r="R102" s="202">
        <f t="shared" si="2"/>
        <v>0</v>
      </c>
      <c r="S102" s="202">
        <v>0</v>
      </c>
      <c r="T102" s="203">
        <f t="shared" si="3"/>
        <v>0</v>
      </c>
      <c r="AR102" s="22" t="s">
        <v>170</v>
      </c>
      <c r="AT102" s="22" t="s">
        <v>165</v>
      </c>
      <c r="AU102" s="22" t="s">
        <v>79</v>
      </c>
      <c r="AY102" s="22" t="s">
        <v>164</v>
      </c>
      <c r="BE102" s="204">
        <f t="shared" si="4"/>
        <v>0</v>
      </c>
      <c r="BF102" s="204">
        <f t="shared" si="5"/>
        <v>0</v>
      </c>
      <c r="BG102" s="204">
        <f t="shared" si="6"/>
        <v>0</v>
      </c>
      <c r="BH102" s="204">
        <f t="shared" si="7"/>
        <v>0</v>
      </c>
      <c r="BI102" s="204">
        <f t="shared" si="8"/>
        <v>0</v>
      </c>
      <c r="BJ102" s="22" t="s">
        <v>79</v>
      </c>
      <c r="BK102" s="204">
        <f t="shared" si="9"/>
        <v>0</v>
      </c>
      <c r="BL102" s="22" t="s">
        <v>171</v>
      </c>
      <c r="BM102" s="22" t="s">
        <v>208</v>
      </c>
    </row>
    <row r="103" spans="2:65" s="1" customFormat="1" ht="25.5" customHeight="1">
      <c r="B103" s="39"/>
      <c r="C103" s="192" t="s">
        <v>187</v>
      </c>
      <c r="D103" s="192" t="s">
        <v>165</v>
      </c>
      <c r="E103" s="193" t="s">
        <v>209</v>
      </c>
      <c r="F103" s="194" t="s">
        <v>210</v>
      </c>
      <c r="G103" s="195" t="s">
        <v>168</v>
      </c>
      <c r="H103" s="196">
        <v>2</v>
      </c>
      <c r="I103" s="197"/>
      <c r="J103" s="198">
        <f t="shared" si="0"/>
        <v>0</v>
      </c>
      <c r="K103" s="194" t="s">
        <v>169</v>
      </c>
      <c r="L103" s="199"/>
      <c r="M103" s="200" t="s">
        <v>21</v>
      </c>
      <c r="N103" s="201" t="s">
        <v>43</v>
      </c>
      <c r="O103" s="40"/>
      <c r="P103" s="202">
        <f t="shared" si="1"/>
        <v>0</v>
      </c>
      <c r="Q103" s="202">
        <v>0</v>
      </c>
      <c r="R103" s="202">
        <f t="shared" si="2"/>
        <v>0</v>
      </c>
      <c r="S103" s="202">
        <v>0</v>
      </c>
      <c r="T103" s="203">
        <f t="shared" si="3"/>
        <v>0</v>
      </c>
      <c r="AR103" s="22" t="s">
        <v>170</v>
      </c>
      <c r="AT103" s="22" t="s">
        <v>165</v>
      </c>
      <c r="AU103" s="22" t="s">
        <v>79</v>
      </c>
      <c r="AY103" s="22" t="s">
        <v>164</v>
      </c>
      <c r="BE103" s="204">
        <f t="shared" si="4"/>
        <v>0</v>
      </c>
      <c r="BF103" s="204">
        <f t="shared" si="5"/>
        <v>0</v>
      </c>
      <c r="BG103" s="204">
        <f t="shared" si="6"/>
        <v>0</v>
      </c>
      <c r="BH103" s="204">
        <f t="shared" si="7"/>
        <v>0</v>
      </c>
      <c r="BI103" s="204">
        <f t="shared" si="8"/>
        <v>0</v>
      </c>
      <c r="BJ103" s="22" t="s">
        <v>79</v>
      </c>
      <c r="BK103" s="204">
        <f t="shared" si="9"/>
        <v>0</v>
      </c>
      <c r="BL103" s="22" t="s">
        <v>171</v>
      </c>
      <c r="BM103" s="22" t="s">
        <v>211</v>
      </c>
    </row>
    <row r="104" spans="2:65" s="1" customFormat="1" ht="16.5" customHeight="1">
      <c r="B104" s="39"/>
      <c r="C104" s="192" t="s">
        <v>10</v>
      </c>
      <c r="D104" s="192" t="s">
        <v>165</v>
      </c>
      <c r="E104" s="193" t="s">
        <v>212</v>
      </c>
      <c r="F104" s="194" t="s">
        <v>213</v>
      </c>
      <c r="G104" s="195" t="s">
        <v>168</v>
      </c>
      <c r="H104" s="196">
        <v>2</v>
      </c>
      <c r="I104" s="197"/>
      <c r="J104" s="198">
        <f t="shared" si="0"/>
        <v>0</v>
      </c>
      <c r="K104" s="194" t="s">
        <v>169</v>
      </c>
      <c r="L104" s="199"/>
      <c r="M104" s="200" t="s">
        <v>21</v>
      </c>
      <c r="N104" s="201" t="s">
        <v>43</v>
      </c>
      <c r="O104" s="40"/>
      <c r="P104" s="202">
        <f t="shared" si="1"/>
        <v>0</v>
      </c>
      <c r="Q104" s="202">
        <v>0</v>
      </c>
      <c r="R104" s="202">
        <f t="shared" si="2"/>
        <v>0</v>
      </c>
      <c r="S104" s="202">
        <v>0</v>
      </c>
      <c r="T104" s="203">
        <f t="shared" si="3"/>
        <v>0</v>
      </c>
      <c r="AR104" s="22" t="s">
        <v>170</v>
      </c>
      <c r="AT104" s="22" t="s">
        <v>165</v>
      </c>
      <c r="AU104" s="22" t="s">
        <v>79</v>
      </c>
      <c r="AY104" s="22" t="s">
        <v>164</v>
      </c>
      <c r="BE104" s="204">
        <f t="shared" si="4"/>
        <v>0</v>
      </c>
      <c r="BF104" s="204">
        <f t="shared" si="5"/>
        <v>0</v>
      </c>
      <c r="BG104" s="204">
        <f t="shared" si="6"/>
        <v>0</v>
      </c>
      <c r="BH104" s="204">
        <f t="shared" si="7"/>
        <v>0</v>
      </c>
      <c r="BI104" s="204">
        <f t="shared" si="8"/>
        <v>0</v>
      </c>
      <c r="BJ104" s="22" t="s">
        <v>79</v>
      </c>
      <c r="BK104" s="204">
        <f t="shared" si="9"/>
        <v>0</v>
      </c>
      <c r="BL104" s="22" t="s">
        <v>171</v>
      </c>
      <c r="BM104" s="22" t="s">
        <v>214</v>
      </c>
    </row>
    <row r="105" spans="2:65" s="1" customFormat="1" ht="16.5" customHeight="1">
      <c r="B105" s="39"/>
      <c r="C105" s="192" t="s">
        <v>190</v>
      </c>
      <c r="D105" s="192" t="s">
        <v>165</v>
      </c>
      <c r="E105" s="193" t="s">
        <v>215</v>
      </c>
      <c r="F105" s="194" t="s">
        <v>216</v>
      </c>
      <c r="G105" s="195" t="s">
        <v>168</v>
      </c>
      <c r="H105" s="196">
        <v>2</v>
      </c>
      <c r="I105" s="197"/>
      <c r="J105" s="198">
        <f t="shared" si="0"/>
        <v>0</v>
      </c>
      <c r="K105" s="194" t="s">
        <v>169</v>
      </c>
      <c r="L105" s="199"/>
      <c r="M105" s="200" t="s">
        <v>21</v>
      </c>
      <c r="N105" s="201" t="s">
        <v>43</v>
      </c>
      <c r="O105" s="40"/>
      <c r="P105" s="202">
        <f t="shared" si="1"/>
        <v>0</v>
      </c>
      <c r="Q105" s="202">
        <v>0</v>
      </c>
      <c r="R105" s="202">
        <f t="shared" si="2"/>
        <v>0</v>
      </c>
      <c r="S105" s="202">
        <v>0</v>
      </c>
      <c r="T105" s="203">
        <f t="shared" si="3"/>
        <v>0</v>
      </c>
      <c r="AR105" s="22" t="s">
        <v>170</v>
      </c>
      <c r="AT105" s="22" t="s">
        <v>165</v>
      </c>
      <c r="AU105" s="22" t="s">
        <v>79</v>
      </c>
      <c r="AY105" s="22" t="s">
        <v>164</v>
      </c>
      <c r="BE105" s="204">
        <f t="shared" si="4"/>
        <v>0</v>
      </c>
      <c r="BF105" s="204">
        <f t="shared" si="5"/>
        <v>0</v>
      </c>
      <c r="BG105" s="204">
        <f t="shared" si="6"/>
        <v>0</v>
      </c>
      <c r="BH105" s="204">
        <f t="shared" si="7"/>
        <v>0</v>
      </c>
      <c r="BI105" s="204">
        <f t="shared" si="8"/>
        <v>0</v>
      </c>
      <c r="BJ105" s="22" t="s">
        <v>79</v>
      </c>
      <c r="BK105" s="204">
        <f t="shared" si="9"/>
        <v>0</v>
      </c>
      <c r="BL105" s="22" t="s">
        <v>171</v>
      </c>
      <c r="BM105" s="22" t="s">
        <v>217</v>
      </c>
    </row>
    <row r="106" spans="2:65" s="1" customFormat="1" ht="16.5" customHeight="1">
      <c r="B106" s="39"/>
      <c r="C106" s="192" t="s">
        <v>218</v>
      </c>
      <c r="D106" s="192" t="s">
        <v>165</v>
      </c>
      <c r="E106" s="193" t="s">
        <v>219</v>
      </c>
      <c r="F106" s="194" t="s">
        <v>220</v>
      </c>
      <c r="G106" s="195" t="s">
        <v>168</v>
      </c>
      <c r="H106" s="196">
        <v>2</v>
      </c>
      <c r="I106" s="197"/>
      <c r="J106" s="198">
        <f t="shared" si="0"/>
        <v>0</v>
      </c>
      <c r="K106" s="194" t="s">
        <v>169</v>
      </c>
      <c r="L106" s="199"/>
      <c r="M106" s="200" t="s">
        <v>21</v>
      </c>
      <c r="N106" s="201" t="s">
        <v>43</v>
      </c>
      <c r="O106" s="40"/>
      <c r="P106" s="202">
        <f t="shared" si="1"/>
        <v>0</v>
      </c>
      <c r="Q106" s="202">
        <v>0</v>
      </c>
      <c r="R106" s="202">
        <f t="shared" si="2"/>
        <v>0</v>
      </c>
      <c r="S106" s="202">
        <v>0</v>
      </c>
      <c r="T106" s="203">
        <f t="shared" si="3"/>
        <v>0</v>
      </c>
      <c r="AR106" s="22" t="s">
        <v>170</v>
      </c>
      <c r="AT106" s="22" t="s">
        <v>165</v>
      </c>
      <c r="AU106" s="22" t="s">
        <v>79</v>
      </c>
      <c r="AY106" s="22" t="s">
        <v>164</v>
      </c>
      <c r="BE106" s="204">
        <f t="shared" si="4"/>
        <v>0</v>
      </c>
      <c r="BF106" s="204">
        <f t="shared" si="5"/>
        <v>0</v>
      </c>
      <c r="BG106" s="204">
        <f t="shared" si="6"/>
        <v>0</v>
      </c>
      <c r="BH106" s="204">
        <f t="shared" si="7"/>
        <v>0</v>
      </c>
      <c r="BI106" s="204">
        <f t="shared" si="8"/>
        <v>0</v>
      </c>
      <c r="BJ106" s="22" t="s">
        <v>79</v>
      </c>
      <c r="BK106" s="204">
        <f t="shared" si="9"/>
        <v>0</v>
      </c>
      <c r="BL106" s="22" t="s">
        <v>171</v>
      </c>
      <c r="BM106" s="22" t="s">
        <v>221</v>
      </c>
    </row>
    <row r="107" spans="2:65" s="1" customFormat="1" ht="16.5" customHeight="1">
      <c r="B107" s="39"/>
      <c r="C107" s="192" t="s">
        <v>194</v>
      </c>
      <c r="D107" s="192" t="s">
        <v>165</v>
      </c>
      <c r="E107" s="193" t="s">
        <v>222</v>
      </c>
      <c r="F107" s="194" t="s">
        <v>223</v>
      </c>
      <c r="G107" s="195" t="s">
        <v>168</v>
      </c>
      <c r="H107" s="196">
        <v>2</v>
      </c>
      <c r="I107" s="197"/>
      <c r="J107" s="198">
        <f t="shared" si="0"/>
        <v>0</v>
      </c>
      <c r="K107" s="194" t="s">
        <v>169</v>
      </c>
      <c r="L107" s="199"/>
      <c r="M107" s="200" t="s">
        <v>21</v>
      </c>
      <c r="N107" s="201" t="s">
        <v>43</v>
      </c>
      <c r="O107" s="40"/>
      <c r="P107" s="202">
        <f t="shared" si="1"/>
        <v>0</v>
      </c>
      <c r="Q107" s="202">
        <v>0</v>
      </c>
      <c r="R107" s="202">
        <f t="shared" si="2"/>
        <v>0</v>
      </c>
      <c r="S107" s="202">
        <v>0</v>
      </c>
      <c r="T107" s="203">
        <f t="shared" si="3"/>
        <v>0</v>
      </c>
      <c r="AR107" s="22" t="s">
        <v>170</v>
      </c>
      <c r="AT107" s="22" t="s">
        <v>165</v>
      </c>
      <c r="AU107" s="22" t="s">
        <v>79</v>
      </c>
      <c r="AY107" s="22" t="s">
        <v>164</v>
      </c>
      <c r="BE107" s="204">
        <f t="shared" si="4"/>
        <v>0</v>
      </c>
      <c r="BF107" s="204">
        <f t="shared" si="5"/>
        <v>0</v>
      </c>
      <c r="BG107" s="204">
        <f t="shared" si="6"/>
        <v>0</v>
      </c>
      <c r="BH107" s="204">
        <f t="shared" si="7"/>
        <v>0</v>
      </c>
      <c r="BI107" s="204">
        <f t="shared" si="8"/>
        <v>0</v>
      </c>
      <c r="BJ107" s="22" t="s">
        <v>79</v>
      </c>
      <c r="BK107" s="204">
        <f t="shared" si="9"/>
        <v>0</v>
      </c>
      <c r="BL107" s="22" t="s">
        <v>171</v>
      </c>
      <c r="BM107" s="22" t="s">
        <v>224</v>
      </c>
    </row>
    <row r="108" spans="2:65" s="1" customFormat="1" ht="16.5" customHeight="1">
      <c r="B108" s="39"/>
      <c r="C108" s="192" t="s">
        <v>225</v>
      </c>
      <c r="D108" s="192" t="s">
        <v>165</v>
      </c>
      <c r="E108" s="193" t="s">
        <v>226</v>
      </c>
      <c r="F108" s="194" t="s">
        <v>227</v>
      </c>
      <c r="G108" s="195" t="s">
        <v>168</v>
      </c>
      <c r="H108" s="196">
        <v>3</v>
      </c>
      <c r="I108" s="197"/>
      <c r="J108" s="198">
        <f t="shared" si="0"/>
        <v>0</v>
      </c>
      <c r="K108" s="194" t="s">
        <v>169</v>
      </c>
      <c r="L108" s="199"/>
      <c r="M108" s="200" t="s">
        <v>21</v>
      </c>
      <c r="N108" s="201" t="s">
        <v>43</v>
      </c>
      <c r="O108" s="40"/>
      <c r="P108" s="202">
        <f t="shared" si="1"/>
        <v>0</v>
      </c>
      <c r="Q108" s="202">
        <v>0</v>
      </c>
      <c r="R108" s="202">
        <f t="shared" si="2"/>
        <v>0</v>
      </c>
      <c r="S108" s="202">
        <v>0</v>
      </c>
      <c r="T108" s="203">
        <f t="shared" si="3"/>
        <v>0</v>
      </c>
      <c r="AR108" s="22" t="s">
        <v>170</v>
      </c>
      <c r="AT108" s="22" t="s">
        <v>165</v>
      </c>
      <c r="AU108" s="22" t="s">
        <v>79</v>
      </c>
      <c r="AY108" s="22" t="s">
        <v>164</v>
      </c>
      <c r="BE108" s="204">
        <f t="shared" si="4"/>
        <v>0</v>
      </c>
      <c r="BF108" s="204">
        <f t="shared" si="5"/>
        <v>0</v>
      </c>
      <c r="BG108" s="204">
        <f t="shared" si="6"/>
        <v>0</v>
      </c>
      <c r="BH108" s="204">
        <f t="shared" si="7"/>
        <v>0</v>
      </c>
      <c r="BI108" s="204">
        <f t="shared" si="8"/>
        <v>0</v>
      </c>
      <c r="BJ108" s="22" t="s">
        <v>79</v>
      </c>
      <c r="BK108" s="204">
        <f t="shared" si="9"/>
        <v>0</v>
      </c>
      <c r="BL108" s="22" t="s">
        <v>171</v>
      </c>
      <c r="BM108" s="22" t="s">
        <v>228</v>
      </c>
    </row>
    <row r="109" spans="2:65" s="1" customFormat="1" ht="16.5" customHeight="1">
      <c r="B109" s="39"/>
      <c r="C109" s="192" t="s">
        <v>229</v>
      </c>
      <c r="D109" s="192" t="s">
        <v>165</v>
      </c>
      <c r="E109" s="193" t="s">
        <v>230</v>
      </c>
      <c r="F109" s="194" t="s">
        <v>231</v>
      </c>
      <c r="G109" s="195" t="s">
        <v>168</v>
      </c>
      <c r="H109" s="196">
        <v>2</v>
      </c>
      <c r="I109" s="197"/>
      <c r="J109" s="198">
        <f t="shared" si="0"/>
        <v>0</v>
      </c>
      <c r="K109" s="194" t="s">
        <v>169</v>
      </c>
      <c r="L109" s="199"/>
      <c r="M109" s="200" t="s">
        <v>21</v>
      </c>
      <c r="N109" s="201" t="s">
        <v>43</v>
      </c>
      <c r="O109" s="40"/>
      <c r="P109" s="202">
        <f t="shared" si="1"/>
        <v>0</v>
      </c>
      <c r="Q109" s="202">
        <v>0</v>
      </c>
      <c r="R109" s="202">
        <f t="shared" si="2"/>
        <v>0</v>
      </c>
      <c r="S109" s="202">
        <v>0</v>
      </c>
      <c r="T109" s="203">
        <f t="shared" si="3"/>
        <v>0</v>
      </c>
      <c r="AR109" s="22" t="s">
        <v>170</v>
      </c>
      <c r="AT109" s="22" t="s">
        <v>165</v>
      </c>
      <c r="AU109" s="22" t="s">
        <v>79</v>
      </c>
      <c r="AY109" s="22" t="s">
        <v>164</v>
      </c>
      <c r="BE109" s="204">
        <f t="shared" si="4"/>
        <v>0</v>
      </c>
      <c r="BF109" s="204">
        <f t="shared" si="5"/>
        <v>0</v>
      </c>
      <c r="BG109" s="204">
        <f t="shared" si="6"/>
        <v>0</v>
      </c>
      <c r="BH109" s="204">
        <f t="shared" si="7"/>
        <v>0</v>
      </c>
      <c r="BI109" s="204">
        <f t="shared" si="8"/>
        <v>0</v>
      </c>
      <c r="BJ109" s="22" t="s">
        <v>79</v>
      </c>
      <c r="BK109" s="204">
        <f t="shared" si="9"/>
        <v>0</v>
      </c>
      <c r="BL109" s="22" t="s">
        <v>171</v>
      </c>
      <c r="BM109" s="22" t="s">
        <v>232</v>
      </c>
    </row>
    <row r="110" spans="2:65" s="1" customFormat="1" ht="16.5" customHeight="1">
      <c r="B110" s="39"/>
      <c r="C110" s="192" t="s">
        <v>233</v>
      </c>
      <c r="D110" s="192" t="s">
        <v>165</v>
      </c>
      <c r="E110" s="193" t="s">
        <v>234</v>
      </c>
      <c r="F110" s="194" t="s">
        <v>235</v>
      </c>
      <c r="G110" s="195" t="s">
        <v>168</v>
      </c>
      <c r="H110" s="196">
        <v>2</v>
      </c>
      <c r="I110" s="197"/>
      <c r="J110" s="198">
        <f t="shared" si="0"/>
        <v>0</v>
      </c>
      <c r="K110" s="194" t="s">
        <v>169</v>
      </c>
      <c r="L110" s="199"/>
      <c r="M110" s="200" t="s">
        <v>21</v>
      </c>
      <c r="N110" s="201" t="s">
        <v>43</v>
      </c>
      <c r="O110" s="40"/>
      <c r="P110" s="202">
        <f t="shared" si="1"/>
        <v>0</v>
      </c>
      <c r="Q110" s="202">
        <v>0</v>
      </c>
      <c r="R110" s="202">
        <f t="shared" si="2"/>
        <v>0</v>
      </c>
      <c r="S110" s="202">
        <v>0</v>
      </c>
      <c r="T110" s="203">
        <f t="shared" si="3"/>
        <v>0</v>
      </c>
      <c r="AR110" s="22" t="s">
        <v>170</v>
      </c>
      <c r="AT110" s="22" t="s">
        <v>165</v>
      </c>
      <c r="AU110" s="22" t="s">
        <v>79</v>
      </c>
      <c r="AY110" s="22" t="s">
        <v>164</v>
      </c>
      <c r="BE110" s="204">
        <f t="shared" si="4"/>
        <v>0</v>
      </c>
      <c r="BF110" s="204">
        <f t="shared" si="5"/>
        <v>0</v>
      </c>
      <c r="BG110" s="204">
        <f t="shared" si="6"/>
        <v>0</v>
      </c>
      <c r="BH110" s="204">
        <f t="shared" si="7"/>
        <v>0</v>
      </c>
      <c r="BI110" s="204">
        <f t="shared" si="8"/>
        <v>0</v>
      </c>
      <c r="BJ110" s="22" t="s">
        <v>79</v>
      </c>
      <c r="BK110" s="204">
        <f t="shared" si="9"/>
        <v>0</v>
      </c>
      <c r="BL110" s="22" t="s">
        <v>171</v>
      </c>
      <c r="BM110" s="22" t="s">
        <v>236</v>
      </c>
    </row>
    <row r="111" spans="2:65" s="1" customFormat="1" ht="25.5" customHeight="1">
      <c r="B111" s="39"/>
      <c r="C111" s="192" t="s">
        <v>237</v>
      </c>
      <c r="D111" s="192" t="s">
        <v>165</v>
      </c>
      <c r="E111" s="193" t="s">
        <v>238</v>
      </c>
      <c r="F111" s="194" t="s">
        <v>239</v>
      </c>
      <c r="G111" s="195" t="s">
        <v>168</v>
      </c>
      <c r="H111" s="196">
        <v>2</v>
      </c>
      <c r="I111" s="197"/>
      <c r="J111" s="198">
        <f t="shared" si="0"/>
        <v>0</v>
      </c>
      <c r="K111" s="194" t="s">
        <v>169</v>
      </c>
      <c r="L111" s="199"/>
      <c r="M111" s="200" t="s">
        <v>21</v>
      </c>
      <c r="N111" s="201" t="s">
        <v>43</v>
      </c>
      <c r="O111" s="40"/>
      <c r="P111" s="202">
        <f t="shared" si="1"/>
        <v>0</v>
      </c>
      <c r="Q111" s="202">
        <v>0</v>
      </c>
      <c r="R111" s="202">
        <f t="shared" si="2"/>
        <v>0</v>
      </c>
      <c r="S111" s="202">
        <v>0</v>
      </c>
      <c r="T111" s="203">
        <f t="shared" si="3"/>
        <v>0</v>
      </c>
      <c r="AR111" s="22" t="s">
        <v>170</v>
      </c>
      <c r="AT111" s="22" t="s">
        <v>165</v>
      </c>
      <c r="AU111" s="22" t="s">
        <v>79</v>
      </c>
      <c r="AY111" s="22" t="s">
        <v>164</v>
      </c>
      <c r="BE111" s="204">
        <f t="shared" si="4"/>
        <v>0</v>
      </c>
      <c r="BF111" s="204">
        <f t="shared" si="5"/>
        <v>0</v>
      </c>
      <c r="BG111" s="204">
        <f t="shared" si="6"/>
        <v>0</v>
      </c>
      <c r="BH111" s="204">
        <f t="shared" si="7"/>
        <v>0</v>
      </c>
      <c r="BI111" s="204">
        <f t="shared" si="8"/>
        <v>0</v>
      </c>
      <c r="BJ111" s="22" t="s">
        <v>79</v>
      </c>
      <c r="BK111" s="204">
        <f t="shared" si="9"/>
        <v>0</v>
      </c>
      <c r="BL111" s="22" t="s">
        <v>171</v>
      </c>
      <c r="BM111" s="22" t="s">
        <v>240</v>
      </c>
    </row>
    <row r="112" spans="2:65" s="1" customFormat="1" ht="25.5" customHeight="1">
      <c r="B112" s="39"/>
      <c r="C112" s="192" t="s">
        <v>241</v>
      </c>
      <c r="D112" s="192" t="s">
        <v>165</v>
      </c>
      <c r="E112" s="193" t="s">
        <v>242</v>
      </c>
      <c r="F112" s="194" t="s">
        <v>243</v>
      </c>
      <c r="G112" s="195" t="s">
        <v>168</v>
      </c>
      <c r="H112" s="196">
        <v>2</v>
      </c>
      <c r="I112" s="197"/>
      <c r="J112" s="198">
        <f t="shared" si="0"/>
        <v>0</v>
      </c>
      <c r="K112" s="194" t="s">
        <v>169</v>
      </c>
      <c r="L112" s="199"/>
      <c r="M112" s="200" t="s">
        <v>21</v>
      </c>
      <c r="N112" s="201" t="s">
        <v>43</v>
      </c>
      <c r="O112" s="40"/>
      <c r="P112" s="202">
        <f t="shared" si="1"/>
        <v>0</v>
      </c>
      <c r="Q112" s="202">
        <v>0</v>
      </c>
      <c r="R112" s="202">
        <f t="shared" si="2"/>
        <v>0</v>
      </c>
      <c r="S112" s="202">
        <v>0</v>
      </c>
      <c r="T112" s="203">
        <f t="shared" si="3"/>
        <v>0</v>
      </c>
      <c r="AR112" s="22" t="s">
        <v>170</v>
      </c>
      <c r="AT112" s="22" t="s">
        <v>165</v>
      </c>
      <c r="AU112" s="22" t="s">
        <v>79</v>
      </c>
      <c r="AY112" s="22" t="s">
        <v>164</v>
      </c>
      <c r="BE112" s="204">
        <f t="shared" si="4"/>
        <v>0</v>
      </c>
      <c r="BF112" s="204">
        <f t="shared" si="5"/>
        <v>0</v>
      </c>
      <c r="BG112" s="204">
        <f t="shared" si="6"/>
        <v>0</v>
      </c>
      <c r="BH112" s="204">
        <f t="shared" si="7"/>
        <v>0</v>
      </c>
      <c r="BI112" s="204">
        <f t="shared" si="8"/>
        <v>0</v>
      </c>
      <c r="BJ112" s="22" t="s">
        <v>79</v>
      </c>
      <c r="BK112" s="204">
        <f t="shared" si="9"/>
        <v>0</v>
      </c>
      <c r="BL112" s="22" t="s">
        <v>171</v>
      </c>
      <c r="BM112" s="22" t="s">
        <v>244</v>
      </c>
    </row>
    <row r="113" spans="2:65" s="1" customFormat="1" ht="16.5" customHeight="1">
      <c r="B113" s="39"/>
      <c r="C113" s="192" t="s">
        <v>245</v>
      </c>
      <c r="D113" s="192" t="s">
        <v>165</v>
      </c>
      <c r="E113" s="193" t="s">
        <v>246</v>
      </c>
      <c r="F113" s="194" t="s">
        <v>247</v>
      </c>
      <c r="G113" s="195" t="s">
        <v>168</v>
      </c>
      <c r="H113" s="196">
        <v>2</v>
      </c>
      <c r="I113" s="197"/>
      <c r="J113" s="198">
        <f t="shared" si="0"/>
        <v>0</v>
      </c>
      <c r="K113" s="194" t="s">
        <v>169</v>
      </c>
      <c r="L113" s="199"/>
      <c r="M113" s="200" t="s">
        <v>21</v>
      </c>
      <c r="N113" s="201" t="s">
        <v>43</v>
      </c>
      <c r="O113" s="40"/>
      <c r="P113" s="202">
        <f t="shared" si="1"/>
        <v>0</v>
      </c>
      <c r="Q113" s="202">
        <v>0</v>
      </c>
      <c r="R113" s="202">
        <f t="shared" si="2"/>
        <v>0</v>
      </c>
      <c r="S113" s="202">
        <v>0</v>
      </c>
      <c r="T113" s="203">
        <f t="shared" si="3"/>
        <v>0</v>
      </c>
      <c r="AR113" s="22" t="s">
        <v>170</v>
      </c>
      <c r="AT113" s="22" t="s">
        <v>165</v>
      </c>
      <c r="AU113" s="22" t="s">
        <v>79</v>
      </c>
      <c r="AY113" s="22" t="s">
        <v>164</v>
      </c>
      <c r="BE113" s="204">
        <f t="shared" si="4"/>
        <v>0</v>
      </c>
      <c r="BF113" s="204">
        <f t="shared" si="5"/>
        <v>0</v>
      </c>
      <c r="BG113" s="204">
        <f t="shared" si="6"/>
        <v>0</v>
      </c>
      <c r="BH113" s="204">
        <f t="shared" si="7"/>
        <v>0</v>
      </c>
      <c r="BI113" s="204">
        <f t="shared" si="8"/>
        <v>0</v>
      </c>
      <c r="BJ113" s="22" t="s">
        <v>79</v>
      </c>
      <c r="BK113" s="204">
        <f t="shared" si="9"/>
        <v>0</v>
      </c>
      <c r="BL113" s="22" t="s">
        <v>171</v>
      </c>
      <c r="BM113" s="22" t="s">
        <v>248</v>
      </c>
    </row>
    <row r="114" spans="2:65" s="1" customFormat="1" ht="16.5" customHeight="1">
      <c r="B114" s="39"/>
      <c r="C114" s="192" t="s">
        <v>249</v>
      </c>
      <c r="D114" s="192" t="s">
        <v>165</v>
      </c>
      <c r="E114" s="193" t="s">
        <v>250</v>
      </c>
      <c r="F114" s="194" t="s">
        <v>251</v>
      </c>
      <c r="G114" s="195" t="s">
        <v>168</v>
      </c>
      <c r="H114" s="196">
        <v>2</v>
      </c>
      <c r="I114" s="197"/>
      <c r="J114" s="198">
        <f t="shared" si="0"/>
        <v>0</v>
      </c>
      <c r="K114" s="194" t="s">
        <v>169</v>
      </c>
      <c r="L114" s="199"/>
      <c r="M114" s="200" t="s">
        <v>21</v>
      </c>
      <c r="N114" s="201" t="s">
        <v>43</v>
      </c>
      <c r="O114" s="40"/>
      <c r="P114" s="202">
        <f t="shared" si="1"/>
        <v>0</v>
      </c>
      <c r="Q114" s="202">
        <v>0</v>
      </c>
      <c r="R114" s="202">
        <f t="shared" si="2"/>
        <v>0</v>
      </c>
      <c r="S114" s="202">
        <v>0</v>
      </c>
      <c r="T114" s="203">
        <f t="shared" si="3"/>
        <v>0</v>
      </c>
      <c r="AR114" s="22" t="s">
        <v>170</v>
      </c>
      <c r="AT114" s="22" t="s">
        <v>165</v>
      </c>
      <c r="AU114" s="22" t="s">
        <v>79</v>
      </c>
      <c r="AY114" s="22" t="s">
        <v>164</v>
      </c>
      <c r="BE114" s="204">
        <f t="shared" si="4"/>
        <v>0</v>
      </c>
      <c r="BF114" s="204">
        <f t="shared" si="5"/>
        <v>0</v>
      </c>
      <c r="BG114" s="204">
        <f t="shared" si="6"/>
        <v>0</v>
      </c>
      <c r="BH114" s="204">
        <f t="shared" si="7"/>
        <v>0</v>
      </c>
      <c r="BI114" s="204">
        <f t="shared" si="8"/>
        <v>0</v>
      </c>
      <c r="BJ114" s="22" t="s">
        <v>79</v>
      </c>
      <c r="BK114" s="204">
        <f t="shared" si="9"/>
        <v>0</v>
      </c>
      <c r="BL114" s="22" t="s">
        <v>171</v>
      </c>
      <c r="BM114" s="22" t="s">
        <v>252</v>
      </c>
    </row>
    <row r="115" spans="2:65" s="1" customFormat="1" ht="16.5" customHeight="1">
      <c r="B115" s="39"/>
      <c r="C115" s="192" t="s">
        <v>253</v>
      </c>
      <c r="D115" s="192" t="s">
        <v>165</v>
      </c>
      <c r="E115" s="193" t="s">
        <v>254</v>
      </c>
      <c r="F115" s="194" t="s">
        <v>255</v>
      </c>
      <c r="G115" s="195" t="s">
        <v>168</v>
      </c>
      <c r="H115" s="196">
        <v>2</v>
      </c>
      <c r="I115" s="197"/>
      <c r="J115" s="198">
        <f t="shared" si="0"/>
        <v>0</v>
      </c>
      <c r="K115" s="194" t="s">
        <v>169</v>
      </c>
      <c r="L115" s="199"/>
      <c r="M115" s="200" t="s">
        <v>21</v>
      </c>
      <c r="N115" s="201" t="s">
        <v>43</v>
      </c>
      <c r="O115" s="40"/>
      <c r="P115" s="202">
        <f t="shared" si="1"/>
        <v>0</v>
      </c>
      <c r="Q115" s="202">
        <v>0</v>
      </c>
      <c r="R115" s="202">
        <f t="shared" si="2"/>
        <v>0</v>
      </c>
      <c r="S115" s="202">
        <v>0</v>
      </c>
      <c r="T115" s="203">
        <f t="shared" si="3"/>
        <v>0</v>
      </c>
      <c r="AR115" s="22" t="s">
        <v>170</v>
      </c>
      <c r="AT115" s="22" t="s">
        <v>165</v>
      </c>
      <c r="AU115" s="22" t="s">
        <v>79</v>
      </c>
      <c r="AY115" s="22" t="s">
        <v>164</v>
      </c>
      <c r="BE115" s="204">
        <f t="shared" si="4"/>
        <v>0</v>
      </c>
      <c r="BF115" s="204">
        <f t="shared" si="5"/>
        <v>0</v>
      </c>
      <c r="BG115" s="204">
        <f t="shared" si="6"/>
        <v>0</v>
      </c>
      <c r="BH115" s="204">
        <f t="shared" si="7"/>
        <v>0</v>
      </c>
      <c r="BI115" s="204">
        <f t="shared" si="8"/>
        <v>0</v>
      </c>
      <c r="BJ115" s="22" t="s">
        <v>79</v>
      </c>
      <c r="BK115" s="204">
        <f t="shared" si="9"/>
        <v>0</v>
      </c>
      <c r="BL115" s="22" t="s">
        <v>171</v>
      </c>
      <c r="BM115" s="22" t="s">
        <v>256</v>
      </c>
    </row>
    <row r="116" spans="2:65" s="1" customFormat="1" ht="16.5" customHeight="1">
      <c r="B116" s="39"/>
      <c r="C116" s="192" t="s">
        <v>257</v>
      </c>
      <c r="D116" s="192" t="s">
        <v>165</v>
      </c>
      <c r="E116" s="193" t="s">
        <v>258</v>
      </c>
      <c r="F116" s="194" t="s">
        <v>259</v>
      </c>
      <c r="G116" s="195" t="s">
        <v>168</v>
      </c>
      <c r="H116" s="196">
        <v>2</v>
      </c>
      <c r="I116" s="197"/>
      <c r="J116" s="198">
        <f t="shared" si="0"/>
        <v>0</v>
      </c>
      <c r="K116" s="194" t="s">
        <v>169</v>
      </c>
      <c r="L116" s="199"/>
      <c r="M116" s="200" t="s">
        <v>21</v>
      </c>
      <c r="N116" s="201" t="s">
        <v>43</v>
      </c>
      <c r="O116" s="40"/>
      <c r="P116" s="202">
        <f t="shared" si="1"/>
        <v>0</v>
      </c>
      <c r="Q116" s="202">
        <v>0</v>
      </c>
      <c r="R116" s="202">
        <f t="shared" si="2"/>
        <v>0</v>
      </c>
      <c r="S116" s="202">
        <v>0</v>
      </c>
      <c r="T116" s="203">
        <f t="shared" si="3"/>
        <v>0</v>
      </c>
      <c r="AR116" s="22" t="s">
        <v>170</v>
      </c>
      <c r="AT116" s="22" t="s">
        <v>165</v>
      </c>
      <c r="AU116" s="22" t="s">
        <v>79</v>
      </c>
      <c r="AY116" s="22" t="s">
        <v>164</v>
      </c>
      <c r="BE116" s="204">
        <f t="shared" si="4"/>
        <v>0</v>
      </c>
      <c r="BF116" s="204">
        <f t="shared" si="5"/>
        <v>0</v>
      </c>
      <c r="BG116" s="204">
        <f t="shared" si="6"/>
        <v>0</v>
      </c>
      <c r="BH116" s="204">
        <f t="shared" si="7"/>
        <v>0</v>
      </c>
      <c r="BI116" s="204">
        <f t="shared" si="8"/>
        <v>0</v>
      </c>
      <c r="BJ116" s="22" t="s">
        <v>79</v>
      </c>
      <c r="BK116" s="204">
        <f t="shared" si="9"/>
        <v>0</v>
      </c>
      <c r="BL116" s="22" t="s">
        <v>171</v>
      </c>
      <c r="BM116" s="22" t="s">
        <v>260</v>
      </c>
    </row>
    <row r="117" spans="2:65" s="1" customFormat="1" ht="16.5" customHeight="1">
      <c r="B117" s="39"/>
      <c r="C117" s="192" t="s">
        <v>261</v>
      </c>
      <c r="D117" s="192" t="s">
        <v>165</v>
      </c>
      <c r="E117" s="193" t="s">
        <v>262</v>
      </c>
      <c r="F117" s="194" t="s">
        <v>263</v>
      </c>
      <c r="G117" s="195" t="s">
        <v>168</v>
      </c>
      <c r="H117" s="196">
        <v>2</v>
      </c>
      <c r="I117" s="197"/>
      <c r="J117" s="198">
        <f t="shared" si="0"/>
        <v>0</v>
      </c>
      <c r="K117" s="194" t="s">
        <v>169</v>
      </c>
      <c r="L117" s="199"/>
      <c r="M117" s="200" t="s">
        <v>21</v>
      </c>
      <c r="N117" s="201" t="s">
        <v>43</v>
      </c>
      <c r="O117" s="40"/>
      <c r="P117" s="202">
        <f t="shared" si="1"/>
        <v>0</v>
      </c>
      <c r="Q117" s="202">
        <v>0</v>
      </c>
      <c r="R117" s="202">
        <f t="shared" si="2"/>
        <v>0</v>
      </c>
      <c r="S117" s="202">
        <v>0</v>
      </c>
      <c r="T117" s="203">
        <f t="shared" si="3"/>
        <v>0</v>
      </c>
      <c r="AR117" s="22" t="s">
        <v>170</v>
      </c>
      <c r="AT117" s="22" t="s">
        <v>165</v>
      </c>
      <c r="AU117" s="22" t="s">
        <v>79</v>
      </c>
      <c r="AY117" s="22" t="s">
        <v>164</v>
      </c>
      <c r="BE117" s="204">
        <f t="shared" si="4"/>
        <v>0</v>
      </c>
      <c r="BF117" s="204">
        <f t="shared" si="5"/>
        <v>0</v>
      </c>
      <c r="BG117" s="204">
        <f t="shared" si="6"/>
        <v>0</v>
      </c>
      <c r="BH117" s="204">
        <f t="shared" si="7"/>
        <v>0</v>
      </c>
      <c r="BI117" s="204">
        <f t="shared" si="8"/>
        <v>0</v>
      </c>
      <c r="BJ117" s="22" t="s">
        <v>79</v>
      </c>
      <c r="BK117" s="204">
        <f t="shared" si="9"/>
        <v>0</v>
      </c>
      <c r="BL117" s="22" t="s">
        <v>171</v>
      </c>
      <c r="BM117" s="22" t="s">
        <v>264</v>
      </c>
    </row>
    <row r="118" spans="2:65" s="1" customFormat="1" ht="16.5" customHeight="1">
      <c r="B118" s="39"/>
      <c r="C118" s="192" t="s">
        <v>265</v>
      </c>
      <c r="D118" s="192" t="s">
        <v>165</v>
      </c>
      <c r="E118" s="193" t="s">
        <v>266</v>
      </c>
      <c r="F118" s="194" t="s">
        <v>267</v>
      </c>
      <c r="G118" s="195" t="s">
        <v>168</v>
      </c>
      <c r="H118" s="196">
        <v>2</v>
      </c>
      <c r="I118" s="197"/>
      <c r="J118" s="198">
        <f t="shared" si="0"/>
        <v>0</v>
      </c>
      <c r="K118" s="194" t="s">
        <v>169</v>
      </c>
      <c r="L118" s="199"/>
      <c r="M118" s="200" t="s">
        <v>21</v>
      </c>
      <c r="N118" s="201" t="s">
        <v>43</v>
      </c>
      <c r="O118" s="40"/>
      <c r="P118" s="202">
        <f t="shared" si="1"/>
        <v>0</v>
      </c>
      <c r="Q118" s="202">
        <v>0</v>
      </c>
      <c r="R118" s="202">
        <f t="shared" si="2"/>
        <v>0</v>
      </c>
      <c r="S118" s="202">
        <v>0</v>
      </c>
      <c r="T118" s="203">
        <f t="shared" si="3"/>
        <v>0</v>
      </c>
      <c r="AR118" s="22" t="s">
        <v>170</v>
      </c>
      <c r="AT118" s="22" t="s">
        <v>165</v>
      </c>
      <c r="AU118" s="22" t="s">
        <v>79</v>
      </c>
      <c r="AY118" s="22" t="s">
        <v>164</v>
      </c>
      <c r="BE118" s="204">
        <f t="shared" si="4"/>
        <v>0</v>
      </c>
      <c r="BF118" s="204">
        <f t="shared" si="5"/>
        <v>0</v>
      </c>
      <c r="BG118" s="204">
        <f t="shared" si="6"/>
        <v>0</v>
      </c>
      <c r="BH118" s="204">
        <f t="shared" si="7"/>
        <v>0</v>
      </c>
      <c r="BI118" s="204">
        <f t="shared" si="8"/>
        <v>0</v>
      </c>
      <c r="BJ118" s="22" t="s">
        <v>79</v>
      </c>
      <c r="BK118" s="204">
        <f t="shared" si="9"/>
        <v>0</v>
      </c>
      <c r="BL118" s="22" t="s">
        <v>171</v>
      </c>
      <c r="BM118" s="22" t="s">
        <v>268</v>
      </c>
    </row>
    <row r="119" spans="2:65" s="1" customFormat="1" ht="16.5" customHeight="1">
      <c r="B119" s="39"/>
      <c r="C119" s="192" t="s">
        <v>269</v>
      </c>
      <c r="D119" s="192" t="s">
        <v>165</v>
      </c>
      <c r="E119" s="193" t="s">
        <v>270</v>
      </c>
      <c r="F119" s="194" t="s">
        <v>271</v>
      </c>
      <c r="G119" s="195" t="s">
        <v>168</v>
      </c>
      <c r="H119" s="196">
        <v>2</v>
      </c>
      <c r="I119" s="197"/>
      <c r="J119" s="198">
        <f t="shared" si="0"/>
        <v>0</v>
      </c>
      <c r="K119" s="194" t="s">
        <v>169</v>
      </c>
      <c r="L119" s="199"/>
      <c r="M119" s="200" t="s">
        <v>21</v>
      </c>
      <c r="N119" s="201" t="s">
        <v>43</v>
      </c>
      <c r="O119" s="40"/>
      <c r="P119" s="202">
        <f t="shared" si="1"/>
        <v>0</v>
      </c>
      <c r="Q119" s="202">
        <v>0</v>
      </c>
      <c r="R119" s="202">
        <f t="shared" si="2"/>
        <v>0</v>
      </c>
      <c r="S119" s="202">
        <v>0</v>
      </c>
      <c r="T119" s="203">
        <f t="shared" si="3"/>
        <v>0</v>
      </c>
      <c r="AR119" s="22" t="s">
        <v>170</v>
      </c>
      <c r="AT119" s="22" t="s">
        <v>165</v>
      </c>
      <c r="AU119" s="22" t="s">
        <v>79</v>
      </c>
      <c r="AY119" s="22" t="s">
        <v>164</v>
      </c>
      <c r="BE119" s="204">
        <f t="shared" si="4"/>
        <v>0</v>
      </c>
      <c r="BF119" s="204">
        <f t="shared" si="5"/>
        <v>0</v>
      </c>
      <c r="BG119" s="204">
        <f t="shared" si="6"/>
        <v>0</v>
      </c>
      <c r="BH119" s="204">
        <f t="shared" si="7"/>
        <v>0</v>
      </c>
      <c r="BI119" s="204">
        <f t="shared" si="8"/>
        <v>0</v>
      </c>
      <c r="BJ119" s="22" t="s">
        <v>79</v>
      </c>
      <c r="BK119" s="204">
        <f t="shared" si="9"/>
        <v>0</v>
      </c>
      <c r="BL119" s="22" t="s">
        <v>171</v>
      </c>
      <c r="BM119" s="22" t="s">
        <v>272</v>
      </c>
    </row>
    <row r="120" spans="2:65" s="1" customFormat="1" ht="16.5" customHeight="1">
      <c r="B120" s="39"/>
      <c r="C120" s="192" t="s">
        <v>273</v>
      </c>
      <c r="D120" s="192" t="s">
        <v>165</v>
      </c>
      <c r="E120" s="193" t="s">
        <v>274</v>
      </c>
      <c r="F120" s="194" t="s">
        <v>275</v>
      </c>
      <c r="G120" s="195" t="s">
        <v>168</v>
      </c>
      <c r="H120" s="196">
        <v>2</v>
      </c>
      <c r="I120" s="197"/>
      <c r="J120" s="198">
        <f t="shared" si="0"/>
        <v>0</v>
      </c>
      <c r="K120" s="194" t="s">
        <v>169</v>
      </c>
      <c r="L120" s="199"/>
      <c r="M120" s="200" t="s">
        <v>21</v>
      </c>
      <c r="N120" s="201" t="s">
        <v>43</v>
      </c>
      <c r="O120" s="40"/>
      <c r="P120" s="202">
        <f t="shared" si="1"/>
        <v>0</v>
      </c>
      <c r="Q120" s="202">
        <v>0</v>
      </c>
      <c r="R120" s="202">
        <f t="shared" si="2"/>
        <v>0</v>
      </c>
      <c r="S120" s="202">
        <v>0</v>
      </c>
      <c r="T120" s="203">
        <f t="shared" si="3"/>
        <v>0</v>
      </c>
      <c r="AR120" s="22" t="s">
        <v>170</v>
      </c>
      <c r="AT120" s="22" t="s">
        <v>165</v>
      </c>
      <c r="AU120" s="22" t="s">
        <v>79</v>
      </c>
      <c r="AY120" s="22" t="s">
        <v>164</v>
      </c>
      <c r="BE120" s="204">
        <f t="shared" si="4"/>
        <v>0</v>
      </c>
      <c r="BF120" s="204">
        <f t="shared" si="5"/>
        <v>0</v>
      </c>
      <c r="BG120" s="204">
        <f t="shared" si="6"/>
        <v>0</v>
      </c>
      <c r="BH120" s="204">
        <f t="shared" si="7"/>
        <v>0</v>
      </c>
      <c r="BI120" s="204">
        <f t="shared" si="8"/>
        <v>0</v>
      </c>
      <c r="BJ120" s="22" t="s">
        <v>79</v>
      </c>
      <c r="BK120" s="204">
        <f t="shared" si="9"/>
        <v>0</v>
      </c>
      <c r="BL120" s="22" t="s">
        <v>171</v>
      </c>
      <c r="BM120" s="22" t="s">
        <v>276</v>
      </c>
    </row>
    <row r="121" spans="2:65" s="1" customFormat="1" ht="51" customHeight="1">
      <c r="B121" s="39"/>
      <c r="C121" s="205" t="s">
        <v>277</v>
      </c>
      <c r="D121" s="205" t="s">
        <v>278</v>
      </c>
      <c r="E121" s="206" t="s">
        <v>279</v>
      </c>
      <c r="F121" s="207" t="s">
        <v>280</v>
      </c>
      <c r="G121" s="208" t="s">
        <v>168</v>
      </c>
      <c r="H121" s="209">
        <v>2</v>
      </c>
      <c r="I121" s="210"/>
      <c r="J121" s="211">
        <f t="shared" si="0"/>
        <v>0</v>
      </c>
      <c r="K121" s="207" t="s">
        <v>169</v>
      </c>
      <c r="L121" s="59"/>
      <c r="M121" s="212" t="s">
        <v>21</v>
      </c>
      <c r="N121" s="213" t="s">
        <v>43</v>
      </c>
      <c r="O121" s="40"/>
      <c r="P121" s="202">
        <f t="shared" si="1"/>
        <v>0</v>
      </c>
      <c r="Q121" s="202">
        <v>0</v>
      </c>
      <c r="R121" s="202">
        <f t="shared" si="2"/>
        <v>0</v>
      </c>
      <c r="S121" s="202">
        <v>0</v>
      </c>
      <c r="T121" s="203">
        <f t="shared" si="3"/>
        <v>0</v>
      </c>
      <c r="AR121" s="22" t="s">
        <v>171</v>
      </c>
      <c r="AT121" s="22" t="s">
        <v>278</v>
      </c>
      <c r="AU121" s="22" t="s">
        <v>79</v>
      </c>
      <c r="AY121" s="22" t="s">
        <v>164</v>
      </c>
      <c r="BE121" s="204">
        <f t="shared" si="4"/>
        <v>0</v>
      </c>
      <c r="BF121" s="204">
        <f t="shared" si="5"/>
        <v>0</v>
      </c>
      <c r="BG121" s="204">
        <f t="shared" si="6"/>
        <v>0</v>
      </c>
      <c r="BH121" s="204">
        <f t="shared" si="7"/>
        <v>0</v>
      </c>
      <c r="BI121" s="204">
        <f t="shared" si="8"/>
        <v>0</v>
      </c>
      <c r="BJ121" s="22" t="s">
        <v>79</v>
      </c>
      <c r="BK121" s="204">
        <f t="shared" si="9"/>
        <v>0</v>
      </c>
      <c r="BL121" s="22" t="s">
        <v>171</v>
      </c>
      <c r="BM121" s="22" t="s">
        <v>281</v>
      </c>
    </row>
    <row r="122" spans="2:65" s="1" customFormat="1" ht="38.25" customHeight="1">
      <c r="B122" s="39"/>
      <c r="C122" s="205" t="s">
        <v>282</v>
      </c>
      <c r="D122" s="205" t="s">
        <v>278</v>
      </c>
      <c r="E122" s="206" t="s">
        <v>283</v>
      </c>
      <c r="F122" s="207" t="s">
        <v>284</v>
      </c>
      <c r="G122" s="208" t="s">
        <v>168</v>
      </c>
      <c r="H122" s="209">
        <v>2</v>
      </c>
      <c r="I122" s="210"/>
      <c r="J122" s="211">
        <f t="shared" si="0"/>
        <v>0</v>
      </c>
      <c r="K122" s="207" t="s">
        <v>169</v>
      </c>
      <c r="L122" s="59"/>
      <c r="M122" s="212" t="s">
        <v>21</v>
      </c>
      <c r="N122" s="213" t="s">
        <v>43</v>
      </c>
      <c r="O122" s="40"/>
      <c r="P122" s="202">
        <f t="shared" si="1"/>
        <v>0</v>
      </c>
      <c r="Q122" s="202">
        <v>0</v>
      </c>
      <c r="R122" s="202">
        <f t="shared" si="2"/>
        <v>0</v>
      </c>
      <c r="S122" s="202">
        <v>0</v>
      </c>
      <c r="T122" s="203">
        <f t="shared" si="3"/>
        <v>0</v>
      </c>
      <c r="AR122" s="22" t="s">
        <v>171</v>
      </c>
      <c r="AT122" s="22" t="s">
        <v>278</v>
      </c>
      <c r="AU122" s="22" t="s">
        <v>79</v>
      </c>
      <c r="AY122" s="22" t="s">
        <v>164</v>
      </c>
      <c r="BE122" s="204">
        <f t="shared" si="4"/>
        <v>0</v>
      </c>
      <c r="BF122" s="204">
        <f t="shared" si="5"/>
        <v>0</v>
      </c>
      <c r="BG122" s="204">
        <f t="shared" si="6"/>
        <v>0</v>
      </c>
      <c r="BH122" s="204">
        <f t="shared" si="7"/>
        <v>0</v>
      </c>
      <c r="BI122" s="204">
        <f t="shared" si="8"/>
        <v>0</v>
      </c>
      <c r="BJ122" s="22" t="s">
        <v>79</v>
      </c>
      <c r="BK122" s="204">
        <f t="shared" si="9"/>
        <v>0</v>
      </c>
      <c r="BL122" s="22" t="s">
        <v>171</v>
      </c>
      <c r="BM122" s="22" t="s">
        <v>285</v>
      </c>
    </row>
    <row r="123" spans="2:65" s="1" customFormat="1" ht="25.5" customHeight="1">
      <c r="B123" s="39"/>
      <c r="C123" s="205" t="s">
        <v>286</v>
      </c>
      <c r="D123" s="205" t="s">
        <v>278</v>
      </c>
      <c r="E123" s="206" t="s">
        <v>287</v>
      </c>
      <c r="F123" s="207" t="s">
        <v>288</v>
      </c>
      <c r="G123" s="208" t="s">
        <v>168</v>
      </c>
      <c r="H123" s="209">
        <v>2</v>
      </c>
      <c r="I123" s="210"/>
      <c r="J123" s="211">
        <f t="shared" ref="J123:J154" si="10">ROUND(I123*H123,2)</f>
        <v>0</v>
      </c>
      <c r="K123" s="207" t="s">
        <v>169</v>
      </c>
      <c r="L123" s="59"/>
      <c r="M123" s="212" t="s">
        <v>21</v>
      </c>
      <c r="N123" s="213" t="s">
        <v>43</v>
      </c>
      <c r="O123" s="40"/>
      <c r="P123" s="202">
        <f t="shared" ref="P123:P154" si="11">O123*H123</f>
        <v>0</v>
      </c>
      <c r="Q123" s="202">
        <v>0</v>
      </c>
      <c r="R123" s="202">
        <f t="shared" ref="R123:R154" si="12">Q123*H123</f>
        <v>0</v>
      </c>
      <c r="S123" s="202">
        <v>0</v>
      </c>
      <c r="T123" s="203">
        <f t="shared" ref="T123:T154" si="13">S123*H123</f>
        <v>0</v>
      </c>
      <c r="AR123" s="22" t="s">
        <v>171</v>
      </c>
      <c r="AT123" s="22" t="s">
        <v>278</v>
      </c>
      <c r="AU123" s="22" t="s">
        <v>79</v>
      </c>
      <c r="AY123" s="22" t="s">
        <v>164</v>
      </c>
      <c r="BE123" s="204">
        <f t="shared" ref="BE123:BE146" si="14">IF(N123="základní",J123,0)</f>
        <v>0</v>
      </c>
      <c r="BF123" s="204">
        <f t="shared" ref="BF123:BF146" si="15">IF(N123="snížená",J123,0)</f>
        <v>0</v>
      </c>
      <c r="BG123" s="204">
        <f t="shared" ref="BG123:BG146" si="16">IF(N123="zákl. přenesená",J123,0)</f>
        <v>0</v>
      </c>
      <c r="BH123" s="204">
        <f t="shared" ref="BH123:BH146" si="17">IF(N123="sníž. přenesená",J123,0)</f>
        <v>0</v>
      </c>
      <c r="BI123" s="204">
        <f t="shared" ref="BI123:BI146" si="18">IF(N123="nulová",J123,0)</f>
        <v>0</v>
      </c>
      <c r="BJ123" s="22" t="s">
        <v>79</v>
      </c>
      <c r="BK123" s="204">
        <f t="shared" ref="BK123:BK146" si="19">ROUND(I123*H123,2)</f>
        <v>0</v>
      </c>
      <c r="BL123" s="22" t="s">
        <v>171</v>
      </c>
      <c r="BM123" s="22" t="s">
        <v>289</v>
      </c>
    </row>
    <row r="124" spans="2:65" s="1" customFormat="1" ht="16.5" customHeight="1">
      <c r="B124" s="39"/>
      <c r="C124" s="205" t="s">
        <v>290</v>
      </c>
      <c r="D124" s="205" t="s">
        <v>278</v>
      </c>
      <c r="E124" s="206" t="s">
        <v>291</v>
      </c>
      <c r="F124" s="207" t="s">
        <v>292</v>
      </c>
      <c r="G124" s="208" t="s">
        <v>168</v>
      </c>
      <c r="H124" s="209">
        <v>2</v>
      </c>
      <c r="I124" s="210"/>
      <c r="J124" s="211">
        <f t="shared" si="10"/>
        <v>0</v>
      </c>
      <c r="K124" s="207" t="s">
        <v>169</v>
      </c>
      <c r="L124" s="59"/>
      <c r="M124" s="212" t="s">
        <v>21</v>
      </c>
      <c r="N124" s="213" t="s">
        <v>43</v>
      </c>
      <c r="O124" s="40"/>
      <c r="P124" s="202">
        <f t="shared" si="11"/>
        <v>0</v>
      </c>
      <c r="Q124" s="202">
        <v>0</v>
      </c>
      <c r="R124" s="202">
        <f t="shared" si="12"/>
        <v>0</v>
      </c>
      <c r="S124" s="202">
        <v>0</v>
      </c>
      <c r="T124" s="203">
        <f t="shared" si="13"/>
        <v>0</v>
      </c>
      <c r="AR124" s="22" t="s">
        <v>171</v>
      </c>
      <c r="AT124" s="22" t="s">
        <v>278</v>
      </c>
      <c r="AU124" s="22" t="s">
        <v>79</v>
      </c>
      <c r="AY124" s="22" t="s">
        <v>164</v>
      </c>
      <c r="BE124" s="204">
        <f t="shared" si="14"/>
        <v>0</v>
      </c>
      <c r="BF124" s="204">
        <f t="shared" si="15"/>
        <v>0</v>
      </c>
      <c r="BG124" s="204">
        <f t="shared" si="16"/>
        <v>0</v>
      </c>
      <c r="BH124" s="204">
        <f t="shared" si="17"/>
        <v>0</v>
      </c>
      <c r="BI124" s="204">
        <f t="shared" si="18"/>
        <v>0</v>
      </c>
      <c r="BJ124" s="22" t="s">
        <v>79</v>
      </c>
      <c r="BK124" s="204">
        <f t="shared" si="19"/>
        <v>0</v>
      </c>
      <c r="BL124" s="22" t="s">
        <v>171</v>
      </c>
      <c r="BM124" s="22" t="s">
        <v>293</v>
      </c>
    </row>
    <row r="125" spans="2:65" s="1" customFormat="1" ht="63.75" customHeight="1">
      <c r="B125" s="39"/>
      <c r="C125" s="205" t="s">
        <v>201</v>
      </c>
      <c r="D125" s="205" t="s">
        <v>278</v>
      </c>
      <c r="E125" s="206" t="s">
        <v>294</v>
      </c>
      <c r="F125" s="207" t="s">
        <v>295</v>
      </c>
      <c r="G125" s="208" t="s">
        <v>168</v>
      </c>
      <c r="H125" s="209">
        <v>1</v>
      </c>
      <c r="I125" s="210"/>
      <c r="J125" s="211">
        <f t="shared" si="10"/>
        <v>0</v>
      </c>
      <c r="K125" s="207" t="s">
        <v>169</v>
      </c>
      <c r="L125" s="59"/>
      <c r="M125" s="212" t="s">
        <v>21</v>
      </c>
      <c r="N125" s="213" t="s">
        <v>43</v>
      </c>
      <c r="O125" s="40"/>
      <c r="P125" s="202">
        <f t="shared" si="11"/>
        <v>0</v>
      </c>
      <c r="Q125" s="202">
        <v>0</v>
      </c>
      <c r="R125" s="202">
        <f t="shared" si="12"/>
        <v>0</v>
      </c>
      <c r="S125" s="202">
        <v>0</v>
      </c>
      <c r="T125" s="203">
        <f t="shared" si="13"/>
        <v>0</v>
      </c>
      <c r="AR125" s="22" t="s">
        <v>171</v>
      </c>
      <c r="AT125" s="22" t="s">
        <v>278</v>
      </c>
      <c r="AU125" s="22" t="s">
        <v>79</v>
      </c>
      <c r="AY125" s="22" t="s">
        <v>164</v>
      </c>
      <c r="BE125" s="204">
        <f t="shared" si="14"/>
        <v>0</v>
      </c>
      <c r="BF125" s="204">
        <f t="shared" si="15"/>
        <v>0</v>
      </c>
      <c r="BG125" s="204">
        <f t="shared" si="16"/>
        <v>0</v>
      </c>
      <c r="BH125" s="204">
        <f t="shared" si="17"/>
        <v>0</v>
      </c>
      <c r="BI125" s="204">
        <f t="shared" si="18"/>
        <v>0</v>
      </c>
      <c r="BJ125" s="22" t="s">
        <v>79</v>
      </c>
      <c r="BK125" s="204">
        <f t="shared" si="19"/>
        <v>0</v>
      </c>
      <c r="BL125" s="22" t="s">
        <v>171</v>
      </c>
      <c r="BM125" s="22" t="s">
        <v>296</v>
      </c>
    </row>
    <row r="126" spans="2:65" s="1" customFormat="1" ht="63.75" customHeight="1">
      <c r="B126" s="39"/>
      <c r="C126" s="205" t="s">
        <v>297</v>
      </c>
      <c r="D126" s="205" t="s">
        <v>278</v>
      </c>
      <c r="E126" s="206" t="s">
        <v>298</v>
      </c>
      <c r="F126" s="207" t="s">
        <v>299</v>
      </c>
      <c r="G126" s="208" t="s">
        <v>168</v>
      </c>
      <c r="H126" s="209">
        <v>1</v>
      </c>
      <c r="I126" s="210"/>
      <c r="J126" s="211">
        <f t="shared" si="10"/>
        <v>0</v>
      </c>
      <c r="K126" s="207" t="s">
        <v>169</v>
      </c>
      <c r="L126" s="59"/>
      <c r="M126" s="212" t="s">
        <v>21</v>
      </c>
      <c r="N126" s="213" t="s">
        <v>43</v>
      </c>
      <c r="O126" s="40"/>
      <c r="P126" s="202">
        <f t="shared" si="11"/>
        <v>0</v>
      </c>
      <c r="Q126" s="202">
        <v>0</v>
      </c>
      <c r="R126" s="202">
        <f t="shared" si="12"/>
        <v>0</v>
      </c>
      <c r="S126" s="202">
        <v>0</v>
      </c>
      <c r="T126" s="203">
        <f t="shared" si="13"/>
        <v>0</v>
      </c>
      <c r="AR126" s="22" t="s">
        <v>171</v>
      </c>
      <c r="AT126" s="22" t="s">
        <v>278</v>
      </c>
      <c r="AU126" s="22" t="s">
        <v>79</v>
      </c>
      <c r="AY126" s="22" t="s">
        <v>164</v>
      </c>
      <c r="BE126" s="204">
        <f t="shared" si="14"/>
        <v>0</v>
      </c>
      <c r="BF126" s="204">
        <f t="shared" si="15"/>
        <v>0</v>
      </c>
      <c r="BG126" s="204">
        <f t="shared" si="16"/>
        <v>0</v>
      </c>
      <c r="BH126" s="204">
        <f t="shared" si="17"/>
        <v>0</v>
      </c>
      <c r="BI126" s="204">
        <f t="shared" si="18"/>
        <v>0</v>
      </c>
      <c r="BJ126" s="22" t="s">
        <v>79</v>
      </c>
      <c r="BK126" s="204">
        <f t="shared" si="19"/>
        <v>0</v>
      </c>
      <c r="BL126" s="22" t="s">
        <v>171</v>
      </c>
      <c r="BM126" s="22" t="s">
        <v>300</v>
      </c>
    </row>
    <row r="127" spans="2:65" s="1" customFormat="1" ht="16.5" customHeight="1">
      <c r="B127" s="39"/>
      <c r="C127" s="205" t="s">
        <v>301</v>
      </c>
      <c r="D127" s="205" t="s">
        <v>278</v>
      </c>
      <c r="E127" s="206" t="s">
        <v>302</v>
      </c>
      <c r="F127" s="207" t="s">
        <v>303</v>
      </c>
      <c r="G127" s="208" t="s">
        <v>168</v>
      </c>
      <c r="H127" s="209">
        <v>2</v>
      </c>
      <c r="I127" s="210"/>
      <c r="J127" s="211">
        <f t="shared" si="10"/>
        <v>0</v>
      </c>
      <c r="K127" s="207" t="s">
        <v>169</v>
      </c>
      <c r="L127" s="59"/>
      <c r="M127" s="212" t="s">
        <v>21</v>
      </c>
      <c r="N127" s="213" t="s">
        <v>43</v>
      </c>
      <c r="O127" s="40"/>
      <c r="P127" s="202">
        <f t="shared" si="11"/>
        <v>0</v>
      </c>
      <c r="Q127" s="202">
        <v>0</v>
      </c>
      <c r="R127" s="202">
        <f t="shared" si="12"/>
        <v>0</v>
      </c>
      <c r="S127" s="202">
        <v>0</v>
      </c>
      <c r="T127" s="203">
        <f t="shared" si="13"/>
        <v>0</v>
      </c>
      <c r="AR127" s="22" t="s">
        <v>171</v>
      </c>
      <c r="AT127" s="22" t="s">
        <v>278</v>
      </c>
      <c r="AU127" s="22" t="s">
        <v>79</v>
      </c>
      <c r="AY127" s="22" t="s">
        <v>164</v>
      </c>
      <c r="BE127" s="204">
        <f t="shared" si="14"/>
        <v>0</v>
      </c>
      <c r="BF127" s="204">
        <f t="shared" si="15"/>
        <v>0</v>
      </c>
      <c r="BG127" s="204">
        <f t="shared" si="16"/>
        <v>0</v>
      </c>
      <c r="BH127" s="204">
        <f t="shared" si="17"/>
        <v>0</v>
      </c>
      <c r="BI127" s="204">
        <f t="shared" si="18"/>
        <v>0</v>
      </c>
      <c r="BJ127" s="22" t="s">
        <v>79</v>
      </c>
      <c r="BK127" s="204">
        <f t="shared" si="19"/>
        <v>0</v>
      </c>
      <c r="BL127" s="22" t="s">
        <v>171</v>
      </c>
      <c r="BM127" s="22" t="s">
        <v>304</v>
      </c>
    </row>
    <row r="128" spans="2:65" s="1" customFormat="1" ht="16.5" customHeight="1">
      <c r="B128" s="39"/>
      <c r="C128" s="205" t="s">
        <v>305</v>
      </c>
      <c r="D128" s="205" t="s">
        <v>278</v>
      </c>
      <c r="E128" s="206" t="s">
        <v>306</v>
      </c>
      <c r="F128" s="207" t="s">
        <v>307</v>
      </c>
      <c r="G128" s="208" t="s">
        <v>168</v>
      </c>
      <c r="H128" s="209">
        <v>2</v>
      </c>
      <c r="I128" s="210"/>
      <c r="J128" s="211">
        <f t="shared" si="10"/>
        <v>0</v>
      </c>
      <c r="K128" s="207" t="s">
        <v>169</v>
      </c>
      <c r="L128" s="59"/>
      <c r="M128" s="212" t="s">
        <v>21</v>
      </c>
      <c r="N128" s="213" t="s">
        <v>43</v>
      </c>
      <c r="O128" s="40"/>
      <c r="P128" s="202">
        <f t="shared" si="11"/>
        <v>0</v>
      </c>
      <c r="Q128" s="202">
        <v>0</v>
      </c>
      <c r="R128" s="202">
        <f t="shared" si="12"/>
        <v>0</v>
      </c>
      <c r="S128" s="202">
        <v>0</v>
      </c>
      <c r="T128" s="203">
        <f t="shared" si="13"/>
        <v>0</v>
      </c>
      <c r="AR128" s="22" t="s">
        <v>171</v>
      </c>
      <c r="AT128" s="22" t="s">
        <v>278</v>
      </c>
      <c r="AU128" s="22" t="s">
        <v>79</v>
      </c>
      <c r="AY128" s="22" t="s">
        <v>164</v>
      </c>
      <c r="BE128" s="204">
        <f t="shared" si="14"/>
        <v>0</v>
      </c>
      <c r="BF128" s="204">
        <f t="shared" si="15"/>
        <v>0</v>
      </c>
      <c r="BG128" s="204">
        <f t="shared" si="16"/>
        <v>0</v>
      </c>
      <c r="BH128" s="204">
        <f t="shared" si="17"/>
        <v>0</v>
      </c>
      <c r="BI128" s="204">
        <f t="shared" si="18"/>
        <v>0</v>
      </c>
      <c r="BJ128" s="22" t="s">
        <v>79</v>
      </c>
      <c r="BK128" s="204">
        <f t="shared" si="19"/>
        <v>0</v>
      </c>
      <c r="BL128" s="22" t="s">
        <v>171</v>
      </c>
      <c r="BM128" s="22" t="s">
        <v>308</v>
      </c>
    </row>
    <row r="129" spans="2:65" s="1" customFormat="1" ht="16.5" customHeight="1">
      <c r="B129" s="39"/>
      <c r="C129" s="205" t="s">
        <v>309</v>
      </c>
      <c r="D129" s="205" t="s">
        <v>278</v>
      </c>
      <c r="E129" s="206" t="s">
        <v>310</v>
      </c>
      <c r="F129" s="207" t="s">
        <v>311</v>
      </c>
      <c r="G129" s="208" t="s">
        <v>168</v>
      </c>
      <c r="H129" s="209">
        <v>1</v>
      </c>
      <c r="I129" s="210"/>
      <c r="J129" s="211">
        <f t="shared" si="10"/>
        <v>0</v>
      </c>
      <c r="K129" s="207" t="s">
        <v>169</v>
      </c>
      <c r="L129" s="59"/>
      <c r="M129" s="212" t="s">
        <v>21</v>
      </c>
      <c r="N129" s="213" t="s">
        <v>43</v>
      </c>
      <c r="O129" s="40"/>
      <c r="P129" s="202">
        <f t="shared" si="11"/>
        <v>0</v>
      </c>
      <c r="Q129" s="202">
        <v>0</v>
      </c>
      <c r="R129" s="202">
        <f t="shared" si="12"/>
        <v>0</v>
      </c>
      <c r="S129" s="202">
        <v>0</v>
      </c>
      <c r="T129" s="203">
        <f t="shared" si="13"/>
        <v>0</v>
      </c>
      <c r="AR129" s="22" t="s">
        <v>171</v>
      </c>
      <c r="AT129" s="22" t="s">
        <v>278</v>
      </c>
      <c r="AU129" s="22" t="s">
        <v>79</v>
      </c>
      <c r="AY129" s="22" t="s">
        <v>164</v>
      </c>
      <c r="BE129" s="204">
        <f t="shared" si="14"/>
        <v>0</v>
      </c>
      <c r="BF129" s="204">
        <f t="shared" si="15"/>
        <v>0</v>
      </c>
      <c r="BG129" s="204">
        <f t="shared" si="16"/>
        <v>0</v>
      </c>
      <c r="BH129" s="204">
        <f t="shared" si="17"/>
        <v>0</v>
      </c>
      <c r="BI129" s="204">
        <f t="shared" si="18"/>
        <v>0</v>
      </c>
      <c r="BJ129" s="22" t="s">
        <v>79</v>
      </c>
      <c r="BK129" s="204">
        <f t="shared" si="19"/>
        <v>0</v>
      </c>
      <c r="BL129" s="22" t="s">
        <v>171</v>
      </c>
      <c r="BM129" s="22" t="s">
        <v>312</v>
      </c>
    </row>
    <row r="130" spans="2:65" s="1" customFormat="1" ht="51" customHeight="1">
      <c r="B130" s="39"/>
      <c r="C130" s="205" t="s">
        <v>313</v>
      </c>
      <c r="D130" s="205" t="s">
        <v>278</v>
      </c>
      <c r="E130" s="206" t="s">
        <v>314</v>
      </c>
      <c r="F130" s="207" t="s">
        <v>315</v>
      </c>
      <c r="G130" s="208" t="s">
        <v>168</v>
      </c>
      <c r="H130" s="209">
        <v>2</v>
      </c>
      <c r="I130" s="210"/>
      <c r="J130" s="211">
        <f t="shared" si="10"/>
        <v>0</v>
      </c>
      <c r="K130" s="207" t="s">
        <v>169</v>
      </c>
      <c r="L130" s="59"/>
      <c r="M130" s="212" t="s">
        <v>21</v>
      </c>
      <c r="N130" s="213" t="s">
        <v>43</v>
      </c>
      <c r="O130" s="40"/>
      <c r="P130" s="202">
        <f t="shared" si="11"/>
        <v>0</v>
      </c>
      <c r="Q130" s="202">
        <v>0</v>
      </c>
      <c r="R130" s="202">
        <f t="shared" si="12"/>
        <v>0</v>
      </c>
      <c r="S130" s="202">
        <v>0</v>
      </c>
      <c r="T130" s="203">
        <f t="shared" si="13"/>
        <v>0</v>
      </c>
      <c r="AR130" s="22" t="s">
        <v>171</v>
      </c>
      <c r="AT130" s="22" t="s">
        <v>278</v>
      </c>
      <c r="AU130" s="22" t="s">
        <v>79</v>
      </c>
      <c r="AY130" s="22" t="s">
        <v>164</v>
      </c>
      <c r="BE130" s="204">
        <f t="shared" si="14"/>
        <v>0</v>
      </c>
      <c r="BF130" s="204">
        <f t="shared" si="15"/>
        <v>0</v>
      </c>
      <c r="BG130" s="204">
        <f t="shared" si="16"/>
        <v>0</v>
      </c>
      <c r="BH130" s="204">
        <f t="shared" si="17"/>
        <v>0</v>
      </c>
      <c r="BI130" s="204">
        <f t="shared" si="18"/>
        <v>0</v>
      </c>
      <c r="BJ130" s="22" t="s">
        <v>79</v>
      </c>
      <c r="BK130" s="204">
        <f t="shared" si="19"/>
        <v>0</v>
      </c>
      <c r="BL130" s="22" t="s">
        <v>171</v>
      </c>
      <c r="BM130" s="22" t="s">
        <v>316</v>
      </c>
    </row>
    <row r="131" spans="2:65" s="1" customFormat="1" ht="16.5" customHeight="1">
      <c r="B131" s="39"/>
      <c r="C131" s="205" t="s">
        <v>317</v>
      </c>
      <c r="D131" s="205" t="s">
        <v>278</v>
      </c>
      <c r="E131" s="206" t="s">
        <v>318</v>
      </c>
      <c r="F131" s="207" t="s">
        <v>319</v>
      </c>
      <c r="G131" s="208" t="s">
        <v>168</v>
      </c>
      <c r="H131" s="209">
        <v>1</v>
      </c>
      <c r="I131" s="210"/>
      <c r="J131" s="211">
        <f t="shared" si="10"/>
        <v>0</v>
      </c>
      <c r="K131" s="207" t="s">
        <v>169</v>
      </c>
      <c r="L131" s="59"/>
      <c r="M131" s="212" t="s">
        <v>21</v>
      </c>
      <c r="N131" s="213" t="s">
        <v>43</v>
      </c>
      <c r="O131" s="40"/>
      <c r="P131" s="202">
        <f t="shared" si="11"/>
        <v>0</v>
      </c>
      <c r="Q131" s="202">
        <v>0</v>
      </c>
      <c r="R131" s="202">
        <f t="shared" si="12"/>
        <v>0</v>
      </c>
      <c r="S131" s="202">
        <v>0</v>
      </c>
      <c r="T131" s="203">
        <f t="shared" si="13"/>
        <v>0</v>
      </c>
      <c r="AR131" s="22" t="s">
        <v>171</v>
      </c>
      <c r="AT131" s="22" t="s">
        <v>278</v>
      </c>
      <c r="AU131" s="22" t="s">
        <v>79</v>
      </c>
      <c r="AY131" s="22" t="s">
        <v>164</v>
      </c>
      <c r="BE131" s="204">
        <f t="shared" si="14"/>
        <v>0</v>
      </c>
      <c r="BF131" s="204">
        <f t="shared" si="15"/>
        <v>0</v>
      </c>
      <c r="BG131" s="204">
        <f t="shared" si="16"/>
        <v>0</v>
      </c>
      <c r="BH131" s="204">
        <f t="shared" si="17"/>
        <v>0</v>
      </c>
      <c r="BI131" s="204">
        <f t="shared" si="18"/>
        <v>0</v>
      </c>
      <c r="BJ131" s="22" t="s">
        <v>79</v>
      </c>
      <c r="BK131" s="204">
        <f t="shared" si="19"/>
        <v>0</v>
      </c>
      <c r="BL131" s="22" t="s">
        <v>171</v>
      </c>
      <c r="BM131" s="22" t="s">
        <v>320</v>
      </c>
    </row>
    <row r="132" spans="2:65" s="1" customFormat="1" ht="25.5" customHeight="1">
      <c r="B132" s="39"/>
      <c r="C132" s="205" t="s">
        <v>321</v>
      </c>
      <c r="D132" s="205" t="s">
        <v>278</v>
      </c>
      <c r="E132" s="206" t="s">
        <v>322</v>
      </c>
      <c r="F132" s="207" t="s">
        <v>323</v>
      </c>
      <c r="G132" s="208" t="s">
        <v>168</v>
      </c>
      <c r="H132" s="209">
        <v>1</v>
      </c>
      <c r="I132" s="210"/>
      <c r="J132" s="211">
        <f t="shared" si="10"/>
        <v>0</v>
      </c>
      <c r="K132" s="207" t="s">
        <v>169</v>
      </c>
      <c r="L132" s="59"/>
      <c r="M132" s="212" t="s">
        <v>21</v>
      </c>
      <c r="N132" s="213" t="s">
        <v>43</v>
      </c>
      <c r="O132" s="40"/>
      <c r="P132" s="202">
        <f t="shared" si="11"/>
        <v>0</v>
      </c>
      <c r="Q132" s="202">
        <v>0</v>
      </c>
      <c r="R132" s="202">
        <f t="shared" si="12"/>
        <v>0</v>
      </c>
      <c r="S132" s="202">
        <v>0</v>
      </c>
      <c r="T132" s="203">
        <f t="shared" si="13"/>
        <v>0</v>
      </c>
      <c r="AR132" s="22" t="s">
        <v>171</v>
      </c>
      <c r="AT132" s="22" t="s">
        <v>278</v>
      </c>
      <c r="AU132" s="22" t="s">
        <v>79</v>
      </c>
      <c r="AY132" s="22" t="s">
        <v>164</v>
      </c>
      <c r="BE132" s="204">
        <f t="shared" si="14"/>
        <v>0</v>
      </c>
      <c r="BF132" s="204">
        <f t="shared" si="15"/>
        <v>0</v>
      </c>
      <c r="BG132" s="204">
        <f t="shared" si="16"/>
        <v>0</v>
      </c>
      <c r="BH132" s="204">
        <f t="shared" si="17"/>
        <v>0</v>
      </c>
      <c r="BI132" s="204">
        <f t="shared" si="18"/>
        <v>0</v>
      </c>
      <c r="BJ132" s="22" t="s">
        <v>79</v>
      </c>
      <c r="BK132" s="204">
        <f t="shared" si="19"/>
        <v>0</v>
      </c>
      <c r="BL132" s="22" t="s">
        <v>171</v>
      </c>
      <c r="BM132" s="22" t="s">
        <v>324</v>
      </c>
    </row>
    <row r="133" spans="2:65" s="1" customFormat="1" ht="16.5" customHeight="1">
      <c r="B133" s="39"/>
      <c r="C133" s="205" t="s">
        <v>325</v>
      </c>
      <c r="D133" s="205" t="s">
        <v>278</v>
      </c>
      <c r="E133" s="206" t="s">
        <v>326</v>
      </c>
      <c r="F133" s="207" t="s">
        <v>327</v>
      </c>
      <c r="G133" s="208" t="s">
        <v>168</v>
      </c>
      <c r="H133" s="209">
        <v>1</v>
      </c>
      <c r="I133" s="210"/>
      <c r="J133" s="211">
        <f t="shared" si="10"/>
        <v>0</v>
      </c>
      <c r="K133" s="207" t="s">
        <v>169</v>
      </c>
      <c r="L133" s="59"/>
      <c r="M133" s="212" t="s">
        <v>21</v>
      </c>
      <c r="N133" s="213" t="s">
        <v>43</v>
      </c>
      <c r="O133" s="40"/>
      <c r="P133" s="202">
        <f t="shared" si="11"/>
        <v>0</v>
      </c>
      <c r="Q133" s="202">
        <v>0</v>
      </c>
      <c r="R133" s="202">
        <f t="shared" si="12"/>
        <v>0</v>
      </c>
      <c r="S133" s="202">
        <v>0</v>
      </c>
      <c r="T133" s="203">
        <f t="shared" si="13"/>
        <v>0</v>
      </c>
      <c r="AR133" s="22" t="s">
        <v>171</v>
      </c>
      <c r="AT133" s="22" t="s">
        <v>278</v>
      </c>
      <c r="AU133" s="22" t="s">
        <v>79</v>
      </c>
      <c r="AY133" s="22" t="s">
        <v>164</v>
      </c>
      <c r="BE133" s="204">
        <f t="shared" si="14"/>
        <v>0</v>
      </c>
      <c r="BF133" s="204">
        <f t="shared" si="15"/>
        <v>0</v>
      </c>
      <c r="BG133" s="204">
        <f t="shared" si="16"/>
        <v>0</v>
      </c>
      <c r="BH133" s="204">
        <f t="shared" si="17"/>
        <v>0</v>
      </c>
      <c r="BI133" s="204">
        <f t="shared" si="18"/>
        <v>0</v>
      </c>
      <c r="BJ133" s="22" t="s">
        <v>79</v>
      </c>
      <c r="BK133" s="204">
        <f t="shared" si="19"/>
        <v>0</v>
      </c>
      <c r="BL133" s="22" t="s">
        <v>171</v>
      </c>
      <c r="BM133" s="22" t="s">
        <v>328</v>
      </c>
    </row>
    <row r="134" spans="2:65" s="1" customFormat="1" ht="16.5" customHeight="1">
      <c r="B134" s="39"/>
      <c r="C134" s="205" t="s">
        <v>329</v>
      </c>
      <c r="D134" s="205" t="s">
        <v>278</v>
      </c>
      <c r="E134" s="206" t="s">
        <v>330</v>
      </c>
      <c r="F134" s="207" t="s">
        <v>331</v>
      </c>
      <c r="G134" s="208" t="s">
        <v>168</v>
      </c>
      <c r="H134" s="209">
        <v>2</v>
      </c>
      <c r="I134" s="210"/>
      <c r="J134" s="211">
        <f t="shared" si="10"/>
        <v>0</v>
      </c>
      <c r="K134" s="207" t="s">
        <v>169</v>
      </c>
      <c r="L134" s="59"/>
      <c r="M134" s="212" t="s">
        <v>21</v>
      </c>
      <c r="N134" s="213" t="s">
        <v>43</v>
      </c>
      <c r="O134" s="40"/>
      <c r="P134" s="202">
        <f t="shared" si="11"/>
        <v>0</v>
      </c>
      <c r="Q134" s="202">
        <v>0</v>
      </c>
      <c r="R134" s="202">
        <f t="shared" si="12"/>
        <v>0</v>
      </c>
      <c r="S134" s="202">
        <v>0</v>
      </c>
      <c r="T134" s="203">
        <f t="shared" si="13"/>
        <v>0</v>
      </c>
      <c r="AR134" s="22" t="s">
        <v>171</v>
      </c>
      <c r="AT134" s="22" t="s">
        <v>278</v>
      </c>
      <c r="AU134" s="22" t="s">
        <v>79</v>
      </c>
      <c r="AY134" s="22" t="s">
        <v>164</v>
      </c>
      <c r="BE134" s="204">
        <f t="shared" si="14"/>
        <v>0</v>
      </c>
      <c r="BF134" s="204">
        <f t="shared" si="15"/>
        <v>0</v>
      </c>
      <c r="BG134" s="204">
        <f t="shared" si="16"/>
        <v>0</v>
      </c>
      <c r="BH134" s="204">
        <f t="shared" si="17"/>
        <v>0</v>
      </c>
      <c r="BI134" s="204">
        <f t="shared" si="18"/>
        <v>0</v>
      </c>
      <c r="BJ134" s="22" t="s">
        <v>79</v>
      </c>
      <c r="BK134" s="204">
        <f t="shared" si="19"/>
        <v>0</v>
      </c>
      <c r="BL134" s="22" t="s">
        <v>171</v>
      </c>
      <c r="BM134" s="22" t="s">
        <v>332</v>
      </c>
    </row>
    <row r="135" spans="2:65" s="1" customFormat="1" ht="25.5" customHeight="1">
      <c r="B135" s="39"/>
      <c r="C135" s="205" t="s">
        <v>333</v>
      </c>
      <c r="D135" s="205" t="s">
        <v>278</v>
      </c>
      <c r="E135" s="206" t="s">
        <v>334</v>
      </c>
      <c r="F135" s="207" t="s">
        <v>335</v>
      </c>
      <c r="G135" s="208" t="s">
        <v>168</v>
      </c>
      <c r="H135" s="209">
        <v>14</v>
      </c>
      <c r="I135" s="210"/>
      <c r="J135" s="211">
        <f t="shared" si="10"/>
        <v>0</v>
      </c>
      <c r="K135" s="207" t="s">
        <v>169</v>
      </c>
      <c r="L135" s="59"/>
      <c r="M135" s="212" t="s">
        <v>21</v>
      </c>
      <c r="N135" s="213" t="s">
        <v>43</v>
      </c>
      <c r="O135" s="40"/>
      <c r="P135" s="202">
        <f t="shared" si="11"/>
        <v>0</v>
      </c>
      <c r="Q135" s="202">
        <v>0</v>
      </c>
      <c r="R135" s="202">
        <f t="shared" si="12"/>
        <v>0</v>
      </c>
      <c r="S135" s="202">
        <v>0</v>
      </c>
      <c r="T135" s="203">
        <f t="shared" si="13"/>
        <v>0</v>
      </c>
      <c r="AR135" s="22" t="s">
        <v>171</v>
      </c>
      <c r="AT135" s="22" t="s">
        <v>278</v>
      </c>
      <c r="AU135" s="22" t="s">
        <v>79</v>
      </c>
      <c r="AY135" s="22" t="s">
        <v>164</v>
      </c>
      <c r="BE135" s="204">
        <f t="shared" si="14"/>
        <v>0</v>
      </c>
      <c r="BF135" s="204">
        <f t="shared" si="15"/>
        <v>0</v>
      </c>
      <c r="BG135" s="204">
        <f t="shared" si="16"/>
        <v>0</v>
      </c>
      <c r="BH135" s="204">
        <f t="shared" si="17"/>
        <v>0</v>
      </c>
      <c r="BI135" s="204">
        <f t="shared" si="18"/>
        <v>0</v>
      </c>
      <c r="BJ135" s="22" t="s">
        <v>79</v>
      </c>
      <c r="BK135" s="204">
        <f t="shared" si="19"/>
        <v>0</v>
      </c>
      <c r="BL135" s="22" t="s">
        <v>171</v>
      </c>
      <c r="BM135" s="22" t="s">
        <v>336</v>
      </c>
    </row>
    <row r="136" spans="2:65" s="1" customFormat="1" ht="16.5" customHeight="1">
      <c r="B136" s="39"/>
      <c r="C136" s="205" t="s">
        <v>224</v>
      </c>
      <c r="D136" s="205" t="s">
        <v>278</v>
      </c>
      <c r="E136" s="206" t="s">
        <v>337</v>
      </c>
      <c r="F136" s="207" t="s">
        <v>338</v>
      </c>
      <c r="G136" s="208" t="s">
        <v>168</v>
      </c>
      <c r="H136" s="209">
        <v>14</v>
      </c>
      <c r="I136" s="210"/>
      <c r="J136" s="211">
        <f t="shared" si="10"/>
        <v>0</v>
      </c>
      <c r="K136" s="207" t="s">
        <v>169</v>
      </c>
      <c r="L136" s="59"/>
      <c r="M136" s="212" t="s">
        <v>21</v>
      </c>
      <c r="N136" s="213" t="s">
        <v>43</v>
      </c>
      <c r="O136" s="40"/>
      <c r="P136" s="202">
        <f t="shared" si="11"/>
        <v>0</v>
      </c>
      <c r="Q136" s="202">
        <v>0</v>
      </c>
      <c r="R136" s="202">
        <f t="shared" si="12"/>
        <v>0</v>
      </c>
      <c r="S136" s="202">
        <v>0</v>
      </c>
      <c r="T136" s="203">
        <f t="shared" si="13"/>
        <v>0</v>
      </c>
      <c r="AR136" s="22" t="s">
        <v>171</v>
      </c>
      <c r="AT136" s="22" t="s">
        <v>278</v>
      </c>
      <c r="AU136" s="22" t="s">
        <v>79</v>
      </c>
      <c r="AY136" s="22" t="s">
        <v>164</v>
      </c>
      <c r="BE136" s="204">
        <f t="shared" si="14"/>
        <v>0</v>
      </c>
      <c r="BF136" s="204">
        <f t="shared" si="15"/>
        <v>0</v>
      </c>
      <c r="BG136" s="204">
        <f t="shared" si="16"/>
        <v>0</v>
      </c>
      <c r="BH136" s="204">
        <f t="shared" si="17"/>
        <v>0</v>
      </c>
      <c r="BI136" s="204">
        <f t="shared" si="18"/>
        <v>0</v>
      </c>
      <c r="BJ136" s="22" t="s">
        <v>79</v>
      </c>
      <c r="BK136" s="204">
        <f t="shared" si="19"/>
        <v>0</v>
      </c>
      <c r="BL136" s="22" t="s">
        <v>171</v>
      </c>
      <c r="BM136" s="22" t="s">
        <v>339</v>
      </c>
    </row>
    <row r="137" spans="2:65" s="1" customFormat="1" ht="76.5" customHeight="1">
      <c r="B137" s="39"/>
      <c r="C137" s="205" t="s">
        <v>340</v>
      </c>
      <c r="D137" s="205" t="s">
        <v>278</v>
      </c>
      <c r="E137" s="206" t="s">
        <v>341</v>
      </c>
      <c r="F137" s="207" t="s">
        <v>342</v>
      </c>
      <c r="G137" s="208" t="s">
        <v>168</v>
      </c>
      <c r="H137" s="209">
        <v>2</v>
      </c>
      <c r="I137" s="210"/>
      <c r="J137" s="211">
        <f t="shared" si="10"/>
        <v>0</v>
      </c>
      <c r="K137" s="207" t="s">
        <v>169</v>
      </c>
      <c r="L137" s="59"/>
      <c r="M137" s="212" t="s">
        <v>21</v>
      </c>
      <c r="N137" s="213" t="s">
        <v>43</v>
      </c>
      <c r="O137" s="40"/>
      <c r="P137" s="202">
        <f t="shared" si="11"/>
        <v>0</v>
      </c>
      <c r="Q137" s="202">
        <v>0</v>
      </c>
      <c r="R137" s="202">
        <f t="shared" si="12"/>
        <v>0</v>
      </c>
      <c r="S137" s="202">
        <v>0</v>
      </c>
      <c r="T137" s="203">
        <f t="shared" si="13"/>
        <v>0</v>
      </c>
      <c r="AR137" s="22" t="s">
        <v>171</v>
      </c>
      <c r="AT137" s="22" t="s">
        <v>278</v>
      </c>
      <c r="AU137" s="22" t="s">
        <v>79</v>
      </c>
      <c r="AY137" s="22" t="s">
        <v>164</v>
      </c>
      <c r="BE137" s="204">
        <f t="shared" si="14"/>
        <v>0</v>
      </c>
      <c r="BF137" s="204">
        <f t="shared" si="15"/>
        <v>0</v>
      </c>
      <c r="BG137" s="204">
        <f t="shared" si="16"/>
        <v>0</v>
      </c>
      <c r="BH137" s="204">
        <f t="shared" si="17"/>
        <v>0</v>
      </c>
      <c r="BI137" s="204">
        <f t="shared" si="18"/>
        <v>0</v>
      </c>
      <c r="BJ137" s="22" t="s">
        <v>79</v>
      </c>
      <c r="BK137" s="204">
        <f t="shared" si="19"/>
        <v>0</v>
      </c>
      <c r="BL137" s="22" t="s">
        <v>171</v>
      </c>
      <c r="BM137" s="22" t="s">
        <v>343</v>
      </c>
    </row>
    <row r="138" spans="2:65" s="1" customFormat="1" ht="76.5" customHeight="1">
      <c r="B138" s="39"/>
      <c r="C138" s="205" t="s">
        <v>344</v>
      </c>
      <c r="D138" s="205" t="s">
        <v>278</v>
      </c>
      <c r="E138" s="206" t="s">
        <v>345</v>
      </c>
      <c r="F138" s="207" t="s">
        <v>346</v>
      </c>
      <c r="G138" s="208" t="s">
        <v>168</v>
      </c>
      <c r="H138" s="209">
        <v>2</v>
      </c>
      <c r="I138" s="210"/>
      <c r="J138" s="211">
        <f t="shared" si="10"/>
        <v>0</v>
      </c>
      <c r="K138" s="207" t="s">
        <v>169</v>
      </c>
      <c r="L138" s="59"/>
      <c r="M138" s="212" t="s">
        <v>21</v>
      </c>
      <c r="N138" s="213" t="s">
        <v>43</v>
      </c>
      <c r="O138" s="40"/>
      <c r="P138" s="202">
        <f t="shared" si="11"/>
        <v>0</v>
      </c>
      <c r="Q138" s="202">
        <v>0</v>
      </c>
      <c r="R138" s="202">
        <f t="shared" si="12"/>
        <v>0</v>
      </c>
      <c r="S138" s="202">
        <v>0</v>
      </c>
      <c r="T138" s="203">
        <f t="shared" si="13"/>
        <v>0</v>
      </c>
      <c r="AR138" s="22" t="s">
        <v>171</v>
      </c>
      <c r="AT138" s="22" t="s">
        <v>278</v>
      </c>
      <c r="AU138" s="22" t="s">
        <v>79</v>
      </c>
      <c r="AY138" s="22" t="s">
        <v>164</v>
      </c>
      <c r="BE138" s="204">
        <f t="shared" si="14"/>
        <v>0</v>
      </c>
      <c r="BF138" s="204">
        <f t="shared" si="15"/>
        <v>0</v>
      </c>
      <c r="BG138" s="204">
        <f t="shared" si="16"/>
        <v>0</v>
      </c>
      <c r="BH138" s="204">
        <f t="shared" si="17"/>
        <v>0</v>
      </c>
      <c r="BI138" s="204">
        <f t="shared" si="18"/>
        <v>0</v>
      </c>
      <c r="BJ138" s="22" t="s">
        <v>79</v>
      </c>
      <c r="BK138" s="204">
        <f t="shared" si="19"/>
        <v>0</v>
      </c>
      <c r="BL138" s="22" t="s">
        <v>171</v>
      </c>
      <c r="BM138" s="22" t="s">
        <v>347</v>
      </c>
    </row>
    <row r="139" spans="2:65" s="1" customFormat="1" ht="76.5" customHeight="1">
      <c r="B139" s="39"/>
      <c r="C139" s="205" t="s">
        <v>348</v>
      </c>
      <c r="D139" s="205" t="s">
        <v>278</v>
      </c>
      <c r="E139" s="206" t="s">
        <v>349</v>
      </c>
      <c r="F139" s="207" t="s">
        <v>350</v>
      </c>
      <c r="G139" s="208" t="s">
        <v>168</v>
      </c>
      <c r="H139" s="209">
        <v>2</v>
      </c>
      <c r="I139" s="210"/>
      <c r="J139" s="211">
        <f t="shared" si="10"/>
        <v>0</v>
      </c>
      <c r="K139" s="207" t="s">
        <v>169</v>
      </c>
      <c r="L139" s="59"/>
      <c r="M139" s="212" t="s">
        <v>21</v>
      </c>
      <c r="N139" s="213" t="s">
        <v>43</v>
      </c>
      <c r="O139" s="40"/>
      <c r="P139" s="202">
        <f t="shared" si="11"/>
        <v>0</v>
      </c>
      <c r="Q139" s="202">
        <v>0</v>
      </c>
      <c r="R139" s="202">
        <f t="shared" si="12"/>
        <v>0</v>
      </c>
      <c r="S139" s="202">
        <v>0</v>
      </c>
      <c r="T139" s="203">
        <f t="shared" si="13"/>
        <v>0</v>
      </c>
      <c r="AR139" s="22" t="s">
        <v>171</v>
      </c>
      <c r="AT139" s="22" t="s">
        <v>278</v>
      </c>
      <c r="AU139" s="22" t="s">
        <v>79</v>
      </c>
      <c r="AY139" s="22" t="s">
        <v>164</v>
      </c>
      <c r="BE139" s="204">
        <f t="shared" si="14"/>
        <v>0</v>
      </c>
      <c r="BF139" s="204">
        <f t="shared" si="15"/>
        <v>0</v>
      </c>
      <c r="BG139" s="204">
        <f t="shared" si="16"/>
        <v>0</v>
      </c>
      <c r="BH139" s="204">
        <f t="shared" si="17"/>
        <v>0</v>
      </c>
      <c r="BI139" s="204">
        <f t="shared" si="18"/>
        <v>0</v>
      </c>
      <c r="BJ139" s="22" t="s">
        <v>79</v>
      </c>
      <c r="BK139" s="204">
        <f t="shared" si="19"/>
        <v>0</v>
      </c>
      <c r="BL139" s="22" t="s">
        <v>171</v>
      </c>
      <c r="BM139" s="22" t="s">
        <v>351</v>
      </c>
    </row>
    <row r="140" spans="2:65" s="1" customFormat="1" ht="76.5" customHeight="1">
      <c r="B140" s="39"/>
      <c r="C140" s="205" t="s">
        <v>352</v>
      </c>
      <c r="D140" s="205" t="s">
        <v>278</v>
      </c>
      <c r="E140" s="206" t="s">
        <v>353</v>
      </c>
      <c r="F140" s="207" t="s">
        <v>354</v>
      </c>
      <c r="G140" s="208" t="s">
        <v>168</v>
      </c>
      <c r="H140" s="209">
        <v>2</v>
      </c>
      <c r="I140" s="210"/>
      <c r="J140" s="211">
        <f t="shared" si="10"/>
        <v>0</v>
      </c>
      <c r="K140" s="207" t="s">
        <v>169</v>
      </c>
      <c r="L140" s="59"/>
      <c r="M140" s="212" t="s">
        <v>21</v>
      </c>
      <c r="N140" s="213" t="s">
        <v>43</v>
      </c>
      <c r="O140" s="40"/>
      <c r="P140" s="202">
        <f t="shared" si="11"/>
        <v>0</v>
      </c>
      <c r="Q140" s="202">
        <v>0</v>
      </c>
      <c r="R140" s="202">
        <f t="shared" si="12"/>
        <v>0</v>
      </c>
      <c r="S140" s="202">
        <v>0</v>
      </c>
      <c r="T140" s="203">
        <f t="shared" si="13"/>
        <v>0</v>
      </c>
      <c r="AR140" s="22" t="s">
        <v>171</v>
      </c>
      <c r="AT140" s="22" t="s">
        <v>278</v>
      </c>
      <c r="AU140" s="22" t="s">
        <v>79</v>
      </c>
      <c r="AY140" s="22" t="s">
        <v>164</v>
      </c>
      <c r="BE140" s="204">
        <f t="shared" si="14"/>
        <v>0</v>
      </c>
      <c r="BF140" s="204">
        <f t="shared" si="15"/>
        <v>0</v>
      </c>
      <c r="BG140" s="204">
        <f t="shared" si="16"/>
        <v>0</v>
      </c>
      <c r="BH140" s="204">
        <f t="shared" si="17"/>
        <v>0</v>
      </c>
      <c r="BI140" s="204">
        <f t="shared" si="18"/>
        <v>0</v>
      </c>
      <c r="BJ140" s="22" t="s">
        <v>79</v>
      </c>
      <c r="BK140" s="204">
        <f t="shared" si="19"/>
        <v>0</v>
      </c>
      <c r="BL140" s="22" t="s">
        <v>171</v>
      </c>
      <c r="BM140" s="22" t="s">
        <v>355</v>
      </c>
    </row>
    <row r="141" spans="2:65" s="1" customFormat="1" ht="63.75" customHeight="1">
      <c r="B141" s="39"/>
      <c r="C141" s="205" t="s">
        <v>356</v>
      </c>
      <c r="D141" s="205" t="s">
        <v>278</v>
      </c>
      <c r="E141" s="206" t="s">
        <v>357</v>
      </c>
      <c r="F141" s="207" t="s">
        <v>358</v>
      </c>
      <c r="G141" s="208" t="s">
        <v>168</v>
      </c>
      <c r="H141" s="209">
        <v>2</v>
      </c>
      <c r="I141" s="210"/>
      <c r="J141" s="211">
        <f t="shared" si="10"/>
        <v>0</v>
      </c>
      <c r="K141" s="207" t="s">
        <v>169</v>
      </c>
      <c r="L141" s="59"/>
      <c r="M141" s="212" t="s">
        <v>21</v>
      </c>
      <c r="N141" s="213" t="s">
        <v>43</v>
      </c>
      <c r="O141" s="40"/>
      <c r="P141" s="202">
        <f t="shared" si="11"/>
        <v>0</v>
      </c>
      <c r="Q141" s="202">
        <v>0</v>
      </c>
      <c r="R141" s="202">
        <f t="shared" si="12"/>
        <v>0</v>
      </c>
      <c r="S141" s="202">
        <v>0</v>
      </c>
      <c r="T141" s="203">
        <f t="shared" si="13"/>
        <v>0</v>
      </c>
      <c r="AR141" s="22" t="s">
        <v>171</v>
      </c>
      <c r="AT141" s="22" t="s">
        <v>278</v>
      </c>
      <c r="AU141" s="22" t="s">
        <v>79</v>
      </c>
      <c r="AY141" s="22" t="s">
        <v>164</v>
      </c>
      <c r="BE141" s="204">
        <f t="shared" si="14"/>
        <v>0</v>
      </c>
      <c r="BF141" s="204">
        <f t="shared" si="15"/>
        <v>0</v>
      </c>
      <c r="BG141" s="204">
        <f t="shared" si="16"/>
        <v>0</v>
      </c>
      <c r="BH141" s="204">
        <f t="shared" si="17"/>
        <v>0</v>
      </c>
      <c r="BI141" s="204">
        <f t="shared" si="18"/>
        <v>0</v>
      </c>
      <c r="BJ141" s="22" t="s">
        <v>79</v>
      </c>
      <c r="BK141" s="204">
        <f t="shared" si="19"/>
        <v>0</v>
      </c>
      <c r="BL141" s="22" t="s">
        <v>171</v>
      </c>
      <c r="BM141" s="22" t="s">
        <v>359</v>
      </c>
    </row>
    <row r="142" spans="2:65" s="1" customFormat="1" ht="63.75" customHeight="1">
      <c r="B142" s="39"/>
      <c r="C142" s="205" t="s">
        <v>360</v>
      </c>
      <c r="D142" s="205" t="s">
        <v>278</v>
      </c>
      <c r="E142" s="206" t="s">
        <v>361</v>
      </c>
      <c r="F142" s="207" t="s">
        <v>362</v>
      </c>
      <c r="G142" s="208" t="s">
        <v>168</v>
      </c>
      <c r="H142" s="209">
        <v>1</v>
      </c>
      <c r="I142" s="210"/>
      <c r="J142" s="211">
        <f t="shared" si="10"/>
        <v>0</v>
      </c>
      <c r="K142" s="207" t="s">
        <v>169</v>
      </c>
      <c r="L142" s="59"/>
      <c r="M142" s="212" t="s">
        <v>21</v>
      </c>
      <c r="N142" s="213" t="s">
        <v>43</v>
      </c>
      <c r="O142" s="40"/>
      <c r="P142" s="202">
        <f t="shared" si="11"/>
        <v>0</v>
      </c>
      <c r="Q142" s="202">
        <v>0</v>
      </c>
      <c r="R142" s="202">
        <f t="shared" si="12"/>
        <v>0</v>
      </c>
      <c r="S142" s="202">
        <v>0</v>
      </c>
      <c r="T142" s="203">
        <f t="shared" si="13"/>
        <v>0</v>
      </c>
      <c r="AR142" s="22" t="s">
        <v>171</v>
      </c>
      <c r="AT142" s="22" t="s">
        <v>278</v>
      </c>
      <c r="AU142" s="22" t="s">
        <v>79</v>
      </c>
      <c r="AY142" s="22" t="s">
        <v>164</v>
      </c>
      <c r="BE142" s="204">
        <f t="shared" si="14"/>
        <v>0</v>
      </c>
      <c r="BF142" s="204">
        <f t="shared" si="15"/>
        <v>0</v>
      </c>
      <c r="BG142" s="204">
        <f t="shared" si="16"/>
        <v>0</v>
      </c>
      <c r="BH142" s="204">
        <f t="shared" si="17"/>
        <v>0</v>
      </c>
      <c r="BI142" s="204">
        <f t="shared" si="18"/>
        <v>0</v>
      </c>
      <c r="BJ142" s="22" t="s">
        <v>79</v>
      </c>
      <c r="BK142" s="204">
        <f t="shared" si="19"/>
        <v>0</v>
      </c>
      <c r="BL142" s="22" t="s">
        <v>171</v>
      </c>
      <c r="BM142" s="22" t="s">
        <v>363</v>
      </c>
    </row>
    <row r="143" spans="2:65" s="1" customFormat="1" ht="16.5" customHeight="1">
      <c r="B143" s="39"/>
      <c r="C143" s="205" t="s">
        <v>364</v>
      </c>
      <c r="D143" s="205" t="s">
        <v>278</v>
      </c>
      <c r="E143" s="206" t="s">
        <v>365</v>
      </c>
      <c r="F143" s="207" t="s">
        <v>366</v>
      </c>
      <c r="G143" s="208" t="s">
        <v>168</v>
      </c>
      <c r="H143" s="209">
        <v>12</v>
      </c>
      <c r="I143" s="210"/>
      <c r="J143" s="211">
        <f t="shared" si="10"/>
        <v>0</v>
      </c>
      <c r="K143" s="207" t="s">
        <v>169</v>
      </c>
      <c r="L143" s="59"/>
      <c r="M143" s="212" t="s">
        <v>21</v>
      </c>
      <c r="N143" s="213" t="s">
        <v>43</v>
      </c>
      <c r="O143" s="40"/>
      <c r="P143" s="202">
        <f t="shared" si="11"/>
        <v>0</v>
      </c>
      <c r="Q143" s="202">
        <v>0</v>
      </c>
      <c r="R143" s="202">
        <f t="shared" si="12"/>
        <v>0</v>
      </c>
      <c r="S143" s="202">
        <v>0</v>
      </c>
      <c r="T143" s="203">
        <f t="shared" si="13"/>
        <v>0</v>
      </c>
      <c r="AR143" s="22" t="s">
        <v>171</v>
      </c>
      <c r="AT143" s="22" t="s">
        <v>278</v>
      </c>
      <c r="AU143" s="22" t="s">
        <v>79</v>
      </c>
      <c r="AY143" s="22" t="s">
        <v>164</v>
      </c>
      <c r="BE143" s="204">
        <f t="shared" si="14"/>
        <v>0</v>
      </c>
      <c r="BF143" s="204">
        <f t="shared" si="15"/>
        <v>0</v>
      </c>
      <c r="BG143" s="204">
        <f t="shared" si="16"/>
        <v>0</v>
      </c>
      <c r="BH143" s="204">
        <f t="shared" si="17"/>
        <v>0</v>
      </c>
      <c r="BI143" s="204">
        <f t="shared" si="18"/>
        <v>0</v>
      </c>
      <c r="BJ143" s="22" t="s">
        <v>79</v>
      </c>
      <c r="BK143" s="204">
        <f t="shared" si="19"/>
        <v>0</v>
      </c>
      <c r="BL143" s="22" t="s">
        <v>171</v>
      </c>
      <c r="BM143" s="22" t="s">
        <v>367</v>
      </c>
    </row>
    <row r="144" spans="2:65" s="1" customFormat="1" ht="25.5" customHeight="1">
      <c r="B144" s="39"/>
      <c r="C144" s="192" t="s">
        <v>296</v>
      </c>
      <c r="D144" s="192" t="s">
        <v>165</v>
      </c>
      <c r="E144" s="193" t="s">
        <v>368</v>
      </c>
      <c r="F144" s="194" t="s">
        <v>369</v>
      </c>
      <c r="G144" s="195" t="s">
        <v>168</v>
      </c>
      <c r="H144" s="196">
        <v>3</v>
      </c>
      <c r="I144" s="197"/>
      <c r="J144" s="198">
        <f t="shared" si="10"/>
        <v>0</v>
      </c>
      <c r="K144" s="194" t="s">
        <v>169</v>
      </c>
      <c r="L144" s="199"/>
      <c r="M144" s="200" t="s">
        <v>21</v>
      </c>
      <c r="N144" s="201" t="s">
        <v>43</v>
      </c>
      <c r="O144" s="40"/>
      <c r="P144" s="202">
        <f t="shared" si="11"/>
        <v>0</v>
      </c>
      <c r="Q144" s="202">
        <v>0</v>
      </c>
      <c r="R144" s="202">
        <f t="shared" si="12"/>
        <v>0</v>
      </c>
      <c r="S144" s="202">
        <v>0</v>
      </c>
      <c r="T144" s="203">
        <f t="shared" si="13"/>
        <v>0</v>
      </c>
      <c r="AR144" s="22" t="s">
        <v>170</v>
      </c>
      <c r="AT144" s="22" t="s">
        <v>165</v>
      </c>
      <c r="AU144" s="22" t="s">
        <v>79</v>
      </c>
      <c r="AY144" s="22" t="s">
        <v>164</v>
      </c>
      <c r="BE144" s="204">
        <f t="shared" si="14"/>
        <v>0</v>
      </c>
      <c r="BF144" s="204">
        <f t="shared" si="15"/>
        <v>0</v>
      </c>
      <c r="BG144" s="204">
        <f t="shared" si="16"/>
        <v>0</v>
      </c>
      <c r="BH144" s="204">
        <f t="shared" si="17"/>
        <v>0</v>
      </c>
      <c r="BI144" s="204">
        <f t="shared" si="18"/>
        <v>0</v>
      </c>
      <c r="BJ144" s="22" t="s">
        <v>79</v>
      </c>
      <c r="BK144" s="204">
        <f t="shared" si="19"/>
        <v>0</v>
      </c>
      <c r="BL144" s="22" t="s">
        <v>171</v>
      </c>
      <c r="BM144" s="22" t="s">
        <v>370</v>
      </c>
    </row>
    <row r="145" spans="2:65" s="1" customFormat="1" ht="63.75" customHeight="1">
      <c r="B145" s="39"/>
      <c r="C145" s="205" t="s">
        <v>371</v>
      </c>
      <c r="D145" s="205" t="s">
        <v>278</v>
      </c>
      <c r="E145" s="206" t="s">
        <v>372</v>
      </c>
      <c r="F145" s="207" t="s">
        <v>373</v>
      </c>
      <c r="G145" s="208" t="s">
        <v>168</v>
      </c>
      <c r="H145" s="209">
        <v>3</v>
      </c>
      <c r="I145" s="210"/>
      <c r="J145" s="211">
        <f t="shared" si="10"/>
        <v>0</v>
      </c>
      <c r="K145" s="207" t="s">
        <v>169</v>
      </c>
      <c r="L145" s="59"/>
      <c r="M145" s="212" t="s">
        <v>21</v>
      </c>
      <c r="N145" s="213" t="s">
        <v>43</v>
      </c>
      <c r="O145" s="40"/>
      <c r="P145" s="202">
        <f t="shared" si="11"/>
        <v>0</v>
      </c>
      <c r="Q145" s="202">
        <v>0</v>
      </c>
      <c r="R145" s="202">
        <f t="shared" si="12"/>
        <v>0</v>
      </c>
      <c r="S145" s="202">
        <v>0</v>
      </c>
      <c r="T145" s="203">
        <f t="shared" si="13"/>
        <v>0</v>
      </c>
      <c r="AR145" s="22" t="s">
        <v>171</v>
      </c>
      <c r="AT145" s="22" t="s">
        <v>278</v>
      </c>
      <c r="AU145" s="22" t="s">
        <v>79</v>
      </c>
      <c r="AY145" s="22" t="s">
        <v>164</v>
      </c>
      <c r="BE145" s="204">
        <f t="shared" si="14"/>
        <v>0</v>
      </c>
      <c r="BF145" s="204">
        <f t="shared" si="15"/>
        <v>0</v>
      </c>
      <c r="BG145" s="204">
        <f t="shared" si="16"/>
        <v>0</v>
      </c>
      <c r="BH145" s="204">
        <f t="shared" si="17"/>
        <v>0</v>
      </c>
      <c r="BI145" s="204">
        <f t="shared" si="18"/>
        <v>0</v>
      </c>
      <c r="BJ145" s="22" t="s">
        <v>79</v>
      </c>
      <c r="BK145" s="204">
        <f t="shared" si="19"/>
        <v>0</v>
      </c>
      <c r="BL145" s="22" t="s">
        <v>171</v>
      </c>
      <c r="BM145" s="22" t="s">
        <v>374</v>
      </c>
    </row>
    <row r="146" spans="2:65" s="1" customFormat="1" ht="16.5" customHeight="1">
      <c r="B146" s="39"/>
      <c r="C146" s="205" t="s">
        <v>375</v>
      </c>
      <c r="D146" s="205" t="s">
        <v>278</v>
      </c>
      <c r="E146" s="206" t="s">
        <v>376</v>
      </c>
      <c r="F146" s="207" t="s">
        <v>377</v>
      </c>
      <c r="G146" s="208" t="s">
        <v>168</v>
      </c>
      <c r="H146" s="209">
        <v>14</v>
      </c>
      <c r="I146" s="210"/>
      <c r="J146" s="211">
        <f t="shared" si="10"/>
        <v>0</v>
      </c>
      <c r="K146" s="207" t="s">
        <v>169</v>
      </c>
      <c r="L146" s="59"/>
      <c r="M146" s="212" t="s">
        <v>21</v>
      </c>
      <c r="N146" s="213" t="s">
        <v>43</v>
      </c>
      <c r="O146" s="40"/>
      <c r="P146" s="202">
        <f t="shared" si="11"/>
        <v>0</v>
      </c>
      <c r="Q146" s="202">
        <v>0</v>
      </c>
      <c r="R146" s="202">
        <f t="shared" si="12"/>
        <v>0</v>
      </c>
      <c r="S146" s="202">
        <v>0</v>
      </c>
      <c r="T146" s="203">
        <f t="shared" si="13"/>
        <v>0</v>
      </c>
      <c r="AR146" s="22" t="s">
        <v>171</v>
      </c>
      <c r="AT146" s="22" t="s">
        <v>278</v>
      </c>
      <c r="AU146" s="22" t="s">
        <v>79</v>
      </c>
      <c r="AY146" s="22" t="s">
        <v>164</v>
      </c>
      <c r="BE146" s="204">
        <f t="shared" si="14"/>
        <v>0</v>
      </c>
      <c r="BF146" s="204">
        <f t="shared" si="15"/>
        <v>0</v>
      </c>
      <c r="BG146" s="204">
        <f t="shared" si="16"/>
        <v>0</v>
      </c>
      <c r="BH146" s="204">
        <f t="shared" si="17"/>
        <v>0</v>
      </c>
      <c r="BI146" s="204">
        <f t="shared" si="18"/>
        <v>0</v>
      </c>
      <c r="BJ146" s="22" t="s">
        <v>79</v>
      </c>
      <c r="BK146" s="204">
        <f t="shared" si="19"/>
        <v>0</v>
      </c>
      <c r="BL146" s="22" t="s">
        <v>171</v>
      </c>
      <c r="BM146" s="22" t="s">
        <v>378</v>
      </c>
    </row>
    <row r="147" spans="2:65" s="10" customFormat="1" ht="37.35" customHeight="1">
      <c r="B147" s="178"/>
      <c r="C147" s="179"/>
      <c r="D147" s="180" t="s">
        <v>71</v>
      </c>
      <c r="E147" s="181" t="s">
        <v>379</v>
      </c>
      <c r="F147" s="181" t="s">
        <v>380</v>
      </c>
      <c r="G147" s="179"/>
      <c r="H147" s="179"/>
      <c r="I147" s="182"/>
      <c r="J147" s="183">
        <f>BK147</f>
        <v>0</v>
      </c>
      <c r="K147" s="179"/>
      <c r="L147" s="184"/>
      <c r="M147" s="185"/>
      <c r="N147" s="186"/>
      <c r="O147" s="186"/>
      <c r="P147" s="187">
        <f>SUM(P148:P361)</f>
        <v>0</v>
      </c>
      <c r="Q147" s="186"/>
      <c r="R147" s="187">
        <f>SUM(R148:R361)</f>
        <v>0</v>
      </c>
      <c r="S147" s="186"/>
      <c r="T147" s="188">
        <f>SUM(T148:T361)</f>
        <v>0</v>
      </c>
      <c r="AR147" s="189" t="s">
        <v>79</v>
      </c>
      <c r="AT147" s="190" t="s">
        <v>71</v>
      </c>
      <c r="AU147" s="190" t="s">
        <v>72</v>
      </c>
      <c r="AY147" s="189" t="s">
        <v>164</v>
      </c>
      <c r="BK147" s="191">
        <f>SUM(BK148:BK361)</f>
        <v>0</v>
      </c>
    </row>
    <row r="148" spans="2:65" s="1" customFormat="1" ht="16.5" customHeight="1">
      <c r="B148" s="39"/>
      <c r="C148" s="192" t="s">
        <v>300</v>
      </c>
      <c r="D148" s="192" t="s">
        <v>165</v>
      </c>
      <c r="E148" s="193" t="s">
        <v>381</v>
      </c>
      <c r="F148" s="194" t="s">
        <v>382</v>
      </c>
      <c r="G148" s="195" t="s">
        <v>168</v>
      </c>
      <c r="H148" s="196">
        <v>40</v>
      </c>
      <c r="I148" s="197"/>
      <c r="J148" s="198">
        <f t="shared" ref="J148:J179" si="20">ROUND(I148*H148,2)</f>
        <v>0</v>
      </c>
      <c r="K148" s="194" t="s">
        <v>169</v>
      </c>
      <c r="L148" s="199"/>
      <c r="M148" s="200" t="s">
        <v>21</v>
      </c>
      <c r="N148" s="201" t="s">
        <v>43</v>
      </c>
      <c r="O148" s="40"/>
      <c r="P148" s="202">
        <f t="shared" ref="P148:P179" si="21">O148*H148</f>
        <v>0</v>
      </c>
      <c r="Q148" s="202">
        <v>0</v>
      </c>
      <c r="R148" s="202">
        <f t="shared" ref="R148:R179" si="22">Q148*H148</f>
        <v>0</v>
      </c>
      <c r="S148" s="202">
        <v>0</v>
      </c>
      <c r="T148" s="203">
        <f t="shared" ref="T148:T179" si="23">S148*H148</f>
        <v>0</v>
      </c>
      <c r="AR148" s="22" t="s">
        <v>170</v>
      </c>
      <c r="AT148" s="22" t="s">
        <v>165</v>
      </c>
      <c r="AU148" s="22" t="s">
        <v>79</v>
      </c>
      <c r="AY148" s="22" t="s">
        <v>164</v>
      </c>
      <c r="BE148" s="204">
        <f t="shared" ref="BE148:BE179" si="24">IF(N148="základní",J148,0)</f>
        <v>0</v>
      </c>
      <c r="BF148" s="204">
        <f t="shared" ref="BF148:BF179" si="25">IF(N148="snížená",J148,0)</f>
        <v>0</v>
      </c>
      <c r="BG148" s="204">
        <f t="shared" ref="BG148:BG179" si="26">IF(N148="zákl. přenesená",J148,0)</f>
        <v>0</v>
      </c>
      <c r="BH148" s="204">
        <f t="shared" ref="BH148:BH179" si="27">IF(N148="sníž. přenesená",J148,0)</f>
        <v>0</v>
      </c>
      <c r="BI148" s="204">
        <f t="shared" ref="BI148:BI179" si="28">IF(N148="nulová",J148,0)</f>
        <v>0</v>
      </c>
      <c r="BJ148" s="22" t="s">
        <v>79</v>
      </c>
      <c r="BK148" s="204">
        <f t="shared" ref="BK148:BK179" si="29">ROUND(I148*H148,2)</f>
        <v>0</v>
      </c>
      <c r="BL148" s="22" t="s">
        <v>171</v>
      </c>
      <c r="BM148" s="22" t="s">
        <v>383</v>
      </c>
    </row>
    <row r="149" spans="2:65" s="1" customFormat="1" ht="16.5" customHeight="1">
      <c r="B149" s="39"/>
      <c r="C149" s="192" t="s">
        <v>384</v>
      </c>
      <c r="D149" s="192" t="s">
        <v>165</v>
      </c>
      <c r="E149" s="193" t="s">
        <v>385</v>
      </c>
      <c r="F149" s="194" t="s">
        <v>386</v>
      </c>
      <c r="G149" s="195" t="s">
        <v>168</v>
      </c>
      <c r="H149" s="196">
        <v>40</v>
      </c>
      <c r="I149" s="197"/>
      <c r="J149" s="198">
        <f t="shared" si="20"/>
        <v>0</v>
      </c>
      <c r="K149" s="194" t="s">
        <v>169</v>
      </c>
      <c r="L149" s="199"/>
      <c r="M149" s="200" t="s">
        <v>21</v>
      </c>
      <c r="N149" s="201" t="s">
        <v>43</v>
      </c>
      <c r="O149" s="40"/>
      <c r="P149" s="202">
        <f t="shared" si="21"/>
        <v>0</v>
      </c>
      <c r="Q149" s="202">
        <v>0</v>
      </c>
      <c r="R149" s="202">
        <f t="shared" si="22"/>
        <v>0</v>
      </c>
      <c r="S149" s="202">
        <v>0</v>
      </c>
      <c r="T149" s="203">
        <f t="shared" si="23"/>
        <v>0</v>
      </c>
      <c r="AR149" s="22" t="s">
        <v>170</v>
      </c>
      <c r="AT149" s="22" t="s">
        <v>165</v>
      </c>
      <c r="AU149" s="22" t="s">
        <v>79</v>
      </c>
      <c r="AY149" s="22" t="s">
        <v>164</v>
      </c>
      <c r="BE149" s="204">
        <f t="shared" si="24"/>
        <v>0</v>
      </c>
      <c r="BF149" s="204">
        <f t="shared" si="25"/>
        <v>0</v>
      </c>
      <c r="BG149" s="204">
        <f t="shared" si="26"/>
        <v>0</v>
      </c>
      <c r="BH149" s="204">
        <f t="shared" si="27"/>
        <v>0</v>
      </c>
      <c r="BI149" s="204">
        <f t="shared" si="28"/>
        <v>0</v>
      </c>
      <c r="BJ149" s="22" t="s">
        <v>79</v>
      </c>
      <c r="BK149" s="204">
        <f t="shared" si="29"/>
        <v>0</v>
      </c>
      <c r="BL149" s="22" t="s">
        <v>171</v>
      </c>
      <c r="BM149" s="22" t="s">
        <v>387</v>
      </c>
    </row>
    <row r="150" spans="2:65" s="1" customFormat="1" ht="25.5" customHeight="1">
      <c r="B150" s="39"/>
      <c r="C150" s="192" t="s">
        <v>388</v>
      </c>
      <c r="D150" s="192" t="s">
        <v>165</v>
      </c>
      <c r="E150" s="193" t="s">
        <v>389</v>
      </c>
      <c r="F150" s="194" t="s">
        <v>390</v>
      </c>
      <c r="G150" s="195" t="s">
        <v>168</v>
      </c>
      <c r="H150" s="196">
        <v>56</v>
      </c>
      <c r="I150" s="197"/>
      <c r="J150" s="198">
        <f t="shared" si="20"/>
        <v>0</v>
      </c>
      <c r="K150" s="194" t="s">
        <v>169</v>
      </c>
      <c r="L150" s="199"/>
      <c r="M150" s="200" t="s">
        <v>21</v>
      </c>
      <c r="N150" s="201" t="s">
        <v>43</v>
      </c>
      <c r="O150" s="40"/>
      <c r="P150" s="202">
        <f t="shared" si="21"/>
        <v>0</v>
      </c>
      <c r="Q150" s="202">
        <v>0</v>
      </c>
      <c r="R150" s="202">
        <f t="shared" si="22"/>
        <v>0</v>
      </c>
      <c r="S150" s="202">
        <v>0</v>
      </c>
      <c r="T150" s="203">
        <f t="shared" si="23"/>
        <v>0</v>
      </c>
      <c r="AR150" s="22" t="s">
        <v>170</v>
      </c>
      <c r="AT150" s="22" t="s">
        <v>165</v>
      </c>
      <c r="AU150" s="22" t="s">
        <v>79</v>
      </c>
      <c r="AY150" s="22" t="s">
        <v>164</v>
      </c>
      <c r="BE150" s="204">
        <f t="shared" si="24"/>
        <v>0</v>
      </c>
      <c r="BF150" s="204">
        <f t="shared" si="25"/>
        <v>0</v>
      </c>
      <c r="BG150" s="204">
        <f t="shared" si="26"/>
        <v>0</v>
      </c>
      <c r="BH150" s="204">
        <f t="shared" si="27"/>
        <v>0</v>
      </c>
      <c r="BI150" s="204">
        <f t="shared" si="28"/>
        <v>0</v>
      </c>
      <c r="BJ150" s="22" t="s">
        <v>79</v>
      </c>
      <c r="BK150" s="204">
        <f t="shared" si="29"/>
        <v>0</v>
      </c>
      <c r="BL150" s="22" t="s">
        <v>171</v>
      </c>
      <c r="BM150" s="22" t="s">
        <v>391</v>
      </c>
    </row>
    <row r="151" spans="2:65" s="1" customFormat="1" ht="16.5" customHeight="1">
      <c r="B151" s="39"/>
      <c r="C151" s="192" t="s">
        <v>392</v>
      </c>
      <c r="D151" s="192" t="s">
        <v>165</v>
      </c>
      <c r="E151" s="193" t="s">
        <v>393</v>
      </c>
      <c r="F151" s="194" t="s">
        <v>394</v>
      </c>
      <c r="G151" s="195" t="s">
        <v>168</v>
      </c>
      <c r="H151" s="196">
        <v>37</v>
      </c>
      <c r="I151" s="197"/>
      <c r="J151" s="198">
        <f t="shared" si="20"/>
        <v>0</v>
      </c>
      <c r="K151" s="194" t="s">
        <v>169</v>
      </c>
      <c r="L151" s="199"/>
      <c r="M151" s="200" t="s">
        <v>21</v>
      </c>
      <c r="N151" s="201" t="s">
        <v>43</v>
      </c>
      <c r="O151" s="40"/>
      <c r="P151" s="202">
        <f t="shared" si="21"/>
        <v>0</v>
      </c>
      <c r="Q151" s="202">
        <v>0</v>
      </c>
      <c r="R151" s="202">
        <f t="shared" si="22"/>
        <v>0</v>
      </c>
      <c r="S151" s="202">
        <v>0</v>
      </c>
      <c r="T151" s="203">
        <f t="shared" si="23"/>
        <v>0</v>
      </c>
      <c r="AR151" s="22" t="s">
        <v>170</v>
      </c>
      <c r="AT151" s="22" t="s">
        <v>165</v>
      </c>
      <c r="AU151" s="22" t="s">
        <v>79</v>
      </c>
      <c r="AY151" s="22" t="s">
        <v>164</v>
      </c>
      <c r="BE151" s="204">
        <f t="shared" si="24"/>
        <v>0</v>
      </c>
      <c r="BF151" s="204">
        <f t="shared" si="25"/>
        <v>0</v>
      </c>
      <c r="BG151" s="204">
        <f t="shared" si="26"/>
        <v>0</v>
      </c>
      <c r="BH151" s="204">
        <f t="shared" si="27"/>
        <v>0</v>
      </c>
      <c r="BI151" s="204">
        <f t="shared" si="28"/>
        <v>0</v>
      </c>
      <c r="BJ151" s="22" t="s">
        <v>79</v>
      </c>
      <c r="BK151" s="204">
        <f t="shared" si="29"/>
        <v>0</v>
      </c>
      <c r="BL151" s="22" t="s">
        <v>171</v>
      </c>
      <c r="BM151" s="22" t="s">
        <v>395</v>
      </c>
    </row>
    <row r="152" spans="2:65" s="1" customFormat="1" ht="16.5" customHeight="1">
      <c r="B152" s="39"/>
      <c r="C152" s="192" t="s">
        <v>396</v>
      </c>
      <c r="D152" s="192" t="s">
        <v>165</v>
      </c>
      <c r="E152" s="193" t="s">
        <v>397</v>
      </c>
      <c r="F152" s="194" t="s">
        <v>398</v>
      </c>
      <c r="G152" s="195" t="s">
        <v>168</v>
      </c>
      <c r="H152" s="196">
        <v>37</v>
      </c>
      <c r="I152" s="197"/>
      <c r="J152" s="198">
        <f t="shared" si="20"/>
        <v>0</v>
      </c>
      <c r="K152" s="194" t="s">
        <v>169</v>
      </c>
      <c r="L152" s="199"/>
      <c r="M152" s="200" t="s">
        <v>21</v>
      </c>
      <c r="N152" s="201" t="s">
        <v>43</v>
      </c>
      <c r="O152" s="40"/>
      <c r="P152" s="202">
        <f t="shared" si="21"/>
        <v>0</v>
      </c>
      <c r="Q152" s="202">
        <v>0</v>
      </c>
      <c r="R152" s="202">
        <f t="shared" si="22"/>
        <v>0</v>
      </c>
      <c r="S152" s="202">
        <v>0</v>
      </c>
      <c r="T152" s="203">
        <f t="shared" si="23"/>
        <v>0</v>
      </c>
      <c r="AR152" s="22" t="s">
        <v>170</v>
      </c>
      <c r="AT152" s="22" t="s">
        <v>165</v>
      </c>
      <c r="AU152" s="22" t="s">
        <v>79</v>
      </c>
      <c r="AY152" s="22" t="s">
        <v>164</v>
      </c>
      <c r="BE152" s="204">
        <f t="shared" si="24"/>
        <v>0</v>
      </c>
      <c r="BF152" s="204">
        <f t="shared" si="25"/>
        <v>0</v>
      </c>
      <c r="BG152" s="204">
        <f t="shared" si="26"/>
        <v>0</v>
      </c>
      <c r="BH152" s="204">
        <f t="shared" si="27"/>
        <v>0</v>
      </c>
      <c r="BI152" s="204">
        <f t="shared" si="28"/>
        <v>0</v>
      </c>
      <c r="BJ152" s="22" t="s">
        <v>79</v>
      </c>
      <c r="BK152" s="204">
        <f t="shared" si="29"/>
        <v>0</v>
      </c>
      <c r="BL152" s="22" t="s">
        <v>171</v>
      </c>
      <c r="BM152" s="22" t="s">
        <v>399</v>
      </c>
    </row>
    <row r="153" spans="2:65" s="1" customFormat="1" ht="16.5" customHeight="1">
      <c r="B153" s="39"/>
      <c r="C153" s="192" t="s">
        <v>400</v>
      </c>
      <c r="D153" s="192" t="s">
        <v>165</v>
      </c>
      <c r="E153" s="193" t="s">
        <v>401</v>
      </c>
      <c r="F153" s="194" t="s">
        <v>402</v>
      </c>
      <c r="G153" s="195" t="s">
        <v>168</v>
      </c>
      <c r="H153" s="196">
        <v>29</v>
      </c>
      <c r="I153" s="197"/>
      <c r="J153" s="198">
        <f t="shared" si="20"/>
        <v>0</v>
      </c>
      <c r="K153" s="194" t="s">
        <v>169</v>
      </c>
      <c r="L153" s="199"/>
      <c r="M153" s="200" t="s">
        <v>21</v>
      </c>
      <c r="N153" s="201" t="s">
        <v>43</v>
      </c>
      <c r="O153" s="40"/>
      <c r="P153" s="202">
        <f t="shared" si="21"/>
        <v>0</v>
      </c>
      <c r="Q153" s="202">
        <v>0</v>
      </c>
      <c r="R153" s="202">
        <f t="shared" si="22"/>
        <v>0</v>
      </c>
      <c r="S153" s="202">
        <v>0</v>
      </c>
      <c r="T153" s="203">
        <f t="shared" si="23"/>
        <v>0</v>
      </c>
      <c r="AR153" s="22" t="s">
        <v>170</v>
      </c>
      <c r="AT153" s="22" t="s">
        <v>165</v>
      </c>
      <c r="AU153" s="22" t="s">
        <v>79</v>
      </c>
      <c r="AY153" s="22" t="s">
        <v>164</v>
      </c>
      <c r="BE153" s="204">
        <f t="shared" si="24"/>
        <v>0</v>
      </c>
      <c r="BF153" s="204">
        <f t="shared" si="25"/>
        <v>0</v>
      </c>
      <c r="BG153" s="204">
        <f t="shared" si="26"/>
        <v>0</v>
      </c>
      <c r="BH153" s="204">
        <f t="shared" si="27"/>
        <v>0</v>
      </c>
      <c r="BI153" s="204">
        <f t="shared" si="28"/>
        <v>0</v>
      </c>
      <c r="BJ153" s="22" t="s">
        <v>79</v>
      </c>
      <c r="BK153" s="204">
        <f t="shared" si="29"/>
        <v>0</v>
      </c>
      <c r="BL153" s="22" t="s">
        <v>171</v>
      </c>
      <c r="BM153" s="22" t="s">
        <v>403</v>
      </c>
    </row>
    <row r="154" spans="2:65" s="1" customFormat="1" ht="16.5" customHeight="1">
      <c r="B154" s="39"/>
      <c r="C154" s="192" t="s">
        <v>404</v>
      </c>
      <c r="D154" s="192" t="s">
        <v>165</v>
      </c>
      <c r="E154" s="193" t="s">
        <v>405</v>
      </c>
      <c r="F154" s="194" t="s">
        <v>406</v>
      </c>
      <c r="G154" s="195" t="s">
        <v>168</v>
      </c>
      <c r="H154" s="196">
        <v>29</v>
      </c>
      <c r="I154" s="197"/>
      <c r="J154" s="198">
        <f t="shared" si="20"/>
        <v>0</v>
      </c>
      <c r="K154" s="194" t="s">
        <v>169</v>
      </c>
      <c r="L154" s="199"/>
      <c r="M154" s="200" t="s">
        <v>21</v>
      </c>
      <c r="N154" s="201" t="s">
        <v>43</v>
      </c>
      <c r="O154" s="40"/>
      <c r="P154" s="202">
        <f t="shared" si="21"/>
        <v>0</v>
      </c>
      <c r="Q154" s="202">
        <v>0</v>
      </c>
      <c r="R154" s="202">
        <f t="shared" si="22"/>
        <v>0</v>
      </c>
      <c r="S154" s="202">
        <v>0</v>
      </c>
      <c r="T154" s="203">
        <f t="shared" si="23"/>
        <v>0</v>
      </c>
      <c r="AR154" s="22" t="s">
        <v>170</v>
      </c>
      <c r="AT154" s="22" t="s">
        <v>165</v>
      </c>
      <c r="AU154" s="22" t="s">
        <v>79</v>
      </c>
      <c r="AY154" s="22" t="s">
        <v>164</v>
      </c>
      <c r="BE154" s="204">
        <f t="shared" si="24"/>
        <v>0</v>
      </c>
      <c r="BF154" s="204">
        <f t="shared" si="25"/>
        <v>0</v>
      </c>
      <c r="BG154" s="204">
        <f t="shared" si="26"/>
        <v>0</v>
      </c>
      <c r="BH154" s="204">
        <f t="shared" si="27"/>
        <v>0</v>
      </c>
      <c r="BI154" s="204">
        <f t="shared" si="28"/>
        <v>0</v>
      </c>
      <c r="BJ154" s="22" t="s">
        <v>79</v>
      </c>
      <c r="BK154" s="204">
        <f t="shared" si="29"/>
        <v>0</v>
      </c>
      <c r="BL154" s="22" t="s">
        <v>171</v>
      </c>
      <c r="BM154" s="22" t="s">
        <v>407</v>
      </c>
    </row>
    <row r="155" spans="2:65" s="1" customFormat="1" ht="25.5" customHeight="1">
      <c r="B155" s="39"/>
      <c r="C155" s="192" t="s">
        <v>408</v>
      </c>
      <c r="D155" s="192" t="s">
        <v>165</v>
      </c>
      <c r="E155" s="193" t="s">
        <v>409</v>
      </c>
      <c r="F155" s="194" t="s">
        <v>410</v>
      </c>
      <c r="G155" s="195" t="s">
        <v>168</v>
      </c>
      <c r="H155" s="196">
        <v>3</v>
      </c>
      <c r="I155" s="197"/>
      <c r="J155" s="198">
        <f t="shared" si="20"/>
        <v>0</v>
      </c>
      <c r="K155" s="194" t="s">
        <v>169</v>
      </c>
      <c r="L155" s="199"/>
      <c r="M155" s="200" t="s">
        <v>21</v>
      </c>
      <c r="N155" s="201" t="s">
        <v>43</v>
      </c>
      <c r="O155" s="40"/>
      <c r="P155" s="202">
        <f t="shared" si="21"/>
        <v>0</v>
      </c>
      <c r="Q155" s="202">
        <v>0</v>
      </c>
      <c r="R155" s="202">
        <f t="shared" si="22"/>
        <v>0</v>
      </c>
      <c r="S155" s="202">
        <v>0</v>
      </c>
      <c r="T155" s="203">
        <f t="shared" si="23"/>
        <v>0</v>
      </c>
      <c r="AR155" s="22" t="s">
        <v>170</v>
      </c>
      <c r="AT155" s="22" t="s">
        <v>165</v>
      </c>
      <c r="AU155" s="22" t="s">
        <v>79</v>
      </c>
      <c r="AY155" s="22" t="s">
        <v>164</v>
      </c>
      <c r="BE155" s="204">
        <f t="shared" si="24"/>
        <v>0</v>
      </c>
      <c r="BF155" s="204">
        <f t="shared" si="25"/>
        <v>0</v>
      </c>
      <c r="BG155" s="204">
        <f t="shared" si="26"/>
        <v>0</v>
      </c>
      <c r="BH155" s="204">
        <f t="shared" si="27"/>
        <v>0</v>
      </c>
      <c r="BI155" s="204">
        <f t="shared" si="28"/>
        <v>0</v>
      </c>
      <c r="BJ155" s="22" t="s">
        <v>79</v>
      </c>
      <c r="BK155" s="204">
        <f t="shared" si="29"/>
        <v>0</v>
      </c>
      <c r="BL155" s="22" t="s">
        <v>171</v>
      </c>
      <c r="BM155" s="22" t="s">
        <v>411</v>
      </c>
    </row>
    <row r="156" spans="2:65" s="1" customFormat="1" ht="38.25" customHeight="1">
      <c r="B156" s="39"/>
      <c r="C156" s="192" t="s">
        <v>412</v>
      </c>
      <c r="D156" s="192" t="s">
        <v>165</v>
      </c>
      <c r="E156" s="193" t="s">
        <v>413</v>
      </c>
      <c r="F156" s="194" t="s">
        <v>414</v>
      </c>
      <c r="G156" s="195" t="s">
        <v>415</v>
      </c>
      <c r="H156" s="196">
        <v>1</v>
      </c>
      <c r="I156" s="197"/>
      <c r="J156" s="198">
        <f t="shared" si="20"/>
        <v>0</v>
      </c>
      <c r="K156" s="194" t="s">
        <v>169</v>
      </c>
      <c r="L156" s="199"/>
      <c r="M156" s="200" t="s">
        <v>21</v>
      </c>
      <c r="N156" s="201" t="s">
        <v>43</v>
      </c>
      <c r="O156" s="40"/>
      <c r="P156" s="202">
        <f t="shared" si="21"/>
        <v>0</v>
      </c>
      <c r="Q156" s="202">
        <v>0</v>
      </c>
      <c r="R156" s="202">
        <f t="shared" si="22"/>
        <v>0</v>
      </c>
      <c r="S156" s="202">
        <v>0</v>
      </c>
      <c r="T156" s="203">
        <f t="shared" si="23"/>
        <v>0</v>
      </c>
      <c r="AR156" s="22" t="s">
        <v>170</v>
      </c>
      <c r="AT156" s="22" t="s">
        <v>165</v>
      </c>
      <c r="AU156" s="22" t="s">
        <v>79</v>
      </c>
      <c r="AY156" s="22" t="s">
        <v>164</v>
      </c>
      <c r="BE156" s="204">
        <f t="shared" si="24"/>
        <v>0</v>
      </c>
      <c r="BF156" s="204">
        <f t="shared" si="25"/>
        <v>0</v>
      </c>
      <c r="BG156" s="204">
        <f t="shared" si="26"/>
        <v>0</v>
      </c>
      <c r="BH156" s="204">
        <f t="shared" si="27"/>
        <v>0</v>
      </c>
      <c r="BI156" s="204">
        <f t="shared" si="28"/>
        <v>0</v>
      </c>
      <c r="BJ156" s="22" t="s">
        <v>79</v>
      </c>
      <c r="BK156" s="204">
        <f t="shared" si="29"/>
        <v>0</v>
      </c>
      <c r="BL156" s="22" t="s">
        <v>171</v>
      </c>
      <c r="BM156" s="22" t="s">
        <v>416</v>
      </c>
    </row>
    <row r="157" spans="2:65" s="1" customFormat="1" ht="25.5" customHeight="1">
      <c r="B157" s="39"/>
      <c r="C157" s="192" t="s">
        <v>417</v>
      </c>
      <c r="D157" s="192" t="s">
        <v>165</v>
      </c>
      <c r="E157" s="193" t="s">
        <v>418</v>
      </c>
      <c r="F157" s="194" t="s">
        <v>419</v>
      </c>
      <c r="G157" s="195" t="s">
        <v>168</v>
      </c>
      <c r="H157" s="196">
        <v>16</v>
      </c>
      <c r="I157" s="197"/>
      <c r="J157" s="198">
        <f t="shared" si="20"/>
        <v>0</v>
      </c>
      <c r="K157" s="194" t="s">
        <v>169</v>
      </c>
      <c r="L157" s="199"/>
      <c r="M157" s="200" t="s">
        <v>21</v>
      </c>
      <c r="N157" s="201" t="s">
        <v>43</v>
      </c>
      <c r="O157" s="40"/>
      <c r="P157" s="202">
        <f t="shared" si="21"/>
        <v>0</v>
      </c>
      <c r="Q157" s="202">
        <v>0</v>
      </c>
      <c r="R157" s="202">
        <f t="shared" si="22"/>
        <v>0</v>
      </c>
      <c r="S157" s="202">
        <v>0</v>
      </c>
      <c r="T157" s="203">
        <f t="shared" si="23"/>
        <v>0</v>
      </c>
      <c r="AR157" s="22" t="s">
        <v>170</v>
      </c>
      <c r="AT157" s="22" t="s">
        <v>165</v>
      </c>
      <c r="AU157" s="22" t="s">
        <v>79</v>
      </c>
      <c r="AY157" s="22" t="s">
        <v>164</v>
      </c>
      <c r="BE157" s="204">
        <f t="shared" si="24"/>
        <v>0</v>
      </c>
      <c r="BF157" s="204">
        <f t="shared" si="25"/>
        <v>0</v>
      </c>
      <c r="BG157" s="204">
        <f t="shared" si="26"/>
        <v>0</v>
      </c>
      <c r="BH157" s="204">
        <f t="shared" si="27"/>
        <v>0</v>
      </c>
      <c r="BI157" s="204">
        <f t="shared" si="28"/>
        <v>0</v>
      </c>
      <c r="BJ157" s="22" t="s">
        <v>79</v>
      </c>
      <c r="BK157" s="204">
        <f t="shared" si="29"/>
        <v>0</v>
      </c>
      <c r="BL157" s="22" t="s">
        <v>171</v>
      </c>
      <c r="BM157" s="22" t="s">
        <v>420</v>
      </c>
    </row>
    <row r="158" spans="2:65" s="1" customFormat="1" ht="16.5" customHeight="1">
      <c r="B158" s="39"/>
      <c r="C158" s="192" t="s">
        <v>421</v>
      </c>
      <c r="D158" s="192" t="s">
        <v>165</v>
      </c>
      <c r="E158" s="193" t="s">
        <v>422</v>
      </c>
      <c r="F158" s="194" t="s">
        <v>423</v>
      </c>
      <c r="G158" s="195" t="s">
        <v>168</v>
      </c>
      <c r="H158" s="196">
        <v>1</v>
      </c>
      <c r="I158" s="197"/>
      <c r="J158" s="198">
        <f t="shared" si="20"/>
        <v>0</v>
      </c>
      <c r="K158" s="194" t="s">
        <v>169</v>
      </c>
      <c r="L158" s="199"/>
      <c r="M158" s="200" t="s">
        <v>21</v>
      </c>
      <c r="N158" s="201" t="s">
        <v>43</v>
      </c>
      <c r="O158" s="40"/>
      <c r="P158" s="202">
        <f t="shared" si="21"/>
        <v>0</v>
      </c>
      <c r="Q158" s="202">
        <v>0</v>
      </c>
      <c r="R158" s="202">
        <f t="shared" si="22"/>
        <v>0</v>
      </c>
      <c r="S158" s="202">
        <v>0</v>
      </c>
      <c r="T158" s="203">
        <f t="shared" si="23"/>
        <v>0</v>
      </c>
      <c r="AR158" s="22" t="s">
        <v>170</v>
      </c>
      <c r="AT158" s="22" t="s">
        <v>165</v>
      </c>
      <c r="AU158" s="22" t="s">
        <v>79</v>
      </c>
      <c r="AY158" s="22" t="s">
        <v>164</v>
      </c>
      <c r="BE158" s="204">
        <f t="shared" si="24"/>
        <v>0</v>
      </c>
      <c r="BF158" s="204">
        <f t="shared" si="25"/>
        <v>0</v>
      </c>
      <c r="BG158" s="204">
        <f t="shared" si="26"/>
        <v>0</v>
      </c>
      <c r="BH158" s="204">
        <f t="shared" si="27"/>
        <v>0</v>
      </c>
      <c r="BI158" s="204">
        <f t="shared" si="28"/>
        <v>0</v>
      </c>
      <c r="BJ158" s="22" t="s">
        <v>79</v>
      </c>
      <c r="BK158" s="204">
        <f t="shared" si="29"/>
        <v>0</v>
      </c>
      <c r="BL158" s="22" t="s">
        <v>171</v>
      </c>
      <c r="BM158" s="22" t="s">
        <v>424</v>
      </c>
    </row>
    <row r="159" spans="2:65" s="1" customFormat="1" ht="25.5" customHeight="1">
      <c r="B159" s="39"/>
      <c r="C159" s="192" t="s">
        <v>425</v>
      </c>
      <c r="D159" s="192" t="s">
        <v>165</v>
      </c>
      <c r="E159" s="193" t="s">
        <v>426</v>
      </c>
      <c r="F159" s="194" t="s">
        <v>427</v>
      </c>
      <c r="G159" s="195" t="s">
        <v>168</v>
      </c>
      <c r="H159" s="196">
        <v>27</v>
      </c>
      <c r="I159" s="197"/>
      <c r="J159" s="198">
        <f t="shared" si="20"/>
        <v>0</v>
      </c>
      <c r="K159" s="194" t="s">
        <v>169</v>
      </c>
      <c r="L159" s="199"/>
      <c r="M159" s="200" t="s">
        <v>21</v>
      </c>
      <c r="N159" s="201" t="s">
        <v>43</v>
      </c>
      <c r="O159" s="40"/>
      <c r="P159" s="202">
        <f t="shared" si="21"/>
        <v>0</v>
      </c>
      <c r="Q159" s="202">
        <v>0</v>
      </c>
      <c r="R159" s="202">
        <f t="shared" si="22"/>
        <v>0</v>
      </c>
      <c r="S159" s="202">
        <v>0</v>
      </c>
      <c r="T159" s="203">
        <f t="shared" si="23"/>
        <v>0</v>
      </c>
      <c r="AR159" s="22" t="s">
        <v>170</v>
      </c>
      <c r="AT159" s="22" t="s">
        <v>165</v>
      </c>
      <c r="AU159" s="22" t="s">
        <v>79</v>
      </c>
      <c r="AY159" s="22" t="s">
        <v>164</v>
      </c>
      <c r="BE159" s="204">
        <f t="shared" si="24"/>
        <v>0</v>
      </c>
      <c r="BF159" s="204">
        <f t="shared" si="25"/>
        <v>0</v>
      </c>
      <c r="BG159" s="204">
        <f t="shared" si="26"/>
        <v>0</v>
      </c>
      <c r="BH159" s="204">
        <f t="shared" si="27"/>
        <v>0</v>
      </c>
      <c r="BI159" s="204">
        <f t="shared" si="28"/>
        <v>0</v>
      </c>
      <c r="BJ159" s="22" t="s">
        <v>79</v>
      </c>
      <c r="BK159" s="204">
        <f t="shared" si="29"/>
        <v>0</v>
      </c>
      <c r="BL159" s="22" t="s">
        <v>171</v>
      </c>
      <c r="BM159" s="22" t="s">
        <v>428</v>
      </c>
    </row>
    <row r="160" spans="2:65" s="1" customFormat="1" ht="25.5" customHeight="1">
      <c r="B160" s="39"/>
      <c r="C160" s="192" t="s">
        <v>429</v>
      </c>
      <c r="D160" s="192" t="s">
        <v>165</v>
      </c>
      <c r="E160" s="193" t="s">
        <v>430</v>
      </c>
      <c r="F160" s="194" t="s">
        <v>431</v>
      </c>
      <c r="G160" s="195" t="s">
        <v>168</v>
      </c>
      <c r="H160" s="196">
        <v>2</v>
      </c>
      <c r="I160" s="197"/>
      <c r="J160" s="198">
        <f t="shared" si="20"/>
        <v>0</v>
      </c>
      <c r="K160" s="194" t="s">
        <v>169</v>
      </c>
      <c r="L160" s="199"/>
      <c r="M160" s="200" t="s">
        <v>21</v>
      </c>
      <c r="N160" s="201" t="s">
        <v>43</v>
      </c>
      <c r="O160" s="40"/>
      <c r="P160" s="202">
        <f t="shared" si="21"/>
        <v>0</v>
      </c>
      <c r="Q160" s="202">
        <v>0</v>
      </c>
      <c r="R160" s="202">
        <f t="shared" si="22"/>
        <v>0</v>
      </c>
      <c r="S160" s="202">
        <v>0</v>
      </c>
      <c r="T160" s="203">
        <f t="shared" si="23"/>
        <v>0</v>
      </c>
      <c r="AR160" s="22" t="s">
        <v>170</v>
      </c>
      <c r="AT160" s="22" t="s">
        <v>165</v>
      </c>
      <c r="AU160" s="22" t="s">
        <v>79</v>
      </c>
      <c r="AY160" s="22" t="s">
        <v>164</v>
      </c>
      <c r="BE160" s="204">
        <f t="shared" si="24"/>
        <v>0</v>
      </c>
      <c r="BF160" s="204">
        <f t="shared" si="25"/>
        <v>0</v>
      </c>
      <c r="BG160" s="204">
        <f t="shared" si="26"/>
        <v>0</v>
      </c>
      <c r="BH160" s="204">
        <f t="shared" si="27"/>
        <v>0</v>
      </c>
      <c r="BI160" s="204">
        <f t="shared" si="28"/>
        <v>0</v>
      </c>
      <c r="BJ160" s="22" t="s">
        <v>79</v>
      </c>
      <c r="BK160" s="204">
        <f t="shared" si="29"/>
        <v>0</v>
      </c>
      <c r="BL160" s="22" t="s">
        <v>171</v>
      </c>
      <c r="BM160" s="22" t="s">
        <v>432</v>
      </c>
    </row>
    <row r="161" spans="2:65" s="1" customFormat="1" ht="25.5" customHeight="1">
      <c r="B161" s="39"/>
      <c r="C161" s="192" t="s">
        <v>433</v>
      </c>
      <c r="D161" s="192" t="s">
        <v>165</v>
      </c>
      <c r="E161" s="193" t="s">
        <v>434</v>
      </c>
      <c r="F161" s="194" t="s">
        <v>435</v>
      </c>
      <c r="G161" s="195" t="s">
        <v>168</v>
      </c>
      <c r="H161" s="196">
        <v>12</v>
      </c>
      <c r="I161" s="197"/>
      <c r="J161" s="198">
        <f t="shared" si="20"/>
        <v>0</v>
      </c>
      <c r="K161" s="194" t="s">
        <v>169</v>
      </c>
      <c r="L161" s="199"/>
      <c r="M161" s="200" t="s">
        <v>21</v>
      </c>
      <c r="N161" s="201" t="s">
        <v>43</v>
      </c>
      <c r="O161" s="40"/>
      <c r="P161" s="202">
        <f t="shared" si="21"/>
        <v>0</v>
      </c>
      <c r="Q161" s="202">
        <v>0</v>
      </c>
      <c r="R161" s="202">
        <f t="shared" si="22"/>
        <v>0</v>
      </c>
      <c r="S161" s="202">
        <v>0</v>
      </c>
      <c r="T161" s="203">
        <f t="shared" si="23"/>
        <v>0</v>
      </c>
      <c r="AR161" s="22" t="s">
        <v>170</v>
      </c>
      <c r="AT161" s="22" t="s">
        <v>165</v>
      </c>
      <c r="AU161" s="22" t="s">
        <v>79</v>
      </c>
      <c r="AY161" s="22" t="s">
        <v>164</v>
      </c>
      <c r="BE161" s="204">
        <f t="shared" si="24"/>
        <v>0</v>
      </c>
      <c r="BF161" s="204">
        <f t="shared" si="25"/>
        <v>0</v>
      </c>
      <c r="BG161" s="204">
        <f t="shared" si="26"/>
        <v>0</v>
      </c>
      <c r="BH161" s="204">
        <f t="shared" si="27"/>
        <v>0</v>
      </c>
      <c r="BI161" s="204">
        <f t="shared" si="28"/>
        <v>0</v>
      </c>
      <c r="BJ161" s="22" t="s">
        <v>79</v>
      </c>
      <c r="BK161" s="204">
        <f t="shared" si="29"/>
        <v>0</v>
      </c>
      <c r="BL161" s="22" t="s">
        <v>171</v>
      </c>
      <c r="BM161" s="22" t="s">
        <v>436</v>
      </c>
    </row>
    <row r="162" spans="2:65" s="1" customFormat="1" ht="25.5" customHeight="1">
      <c r="B162" s="39"/>
      <c r="C162" s="192" t="s">
        <v>437</v>
      </c>
      <c r="D162" s="192" t="s">
        <v>165</v>
      </c>
      <c r="E162" s="193" t="s">
        <v>438</v>
      </c>
      <c r="F162" s="194" t="s">
        <v>439</v>
      </c>
      <c r="G162" s="195" t="s">
        <v>168</v>
      </c>
      <c r="H162" s="196">
        <v>5</v>
      </c>
      <c r="I162" s="197"/>
      <c r="J162" s="198">
        <f t="shared" si="20"/>
        <v>0</v>
      </c>
      <c r="K162" s="194" t="s">
        <v>169</v>
      </c>
      <c r="L162" s="199"/>
      <c r="M162" s="200" t="s">
        <v>21</v>
      </c>
      <c r="N162" s="201" t="s">
        <v>43</v>
      </c>
      <c r="O162" s="40"/>
      <c r="P162" s="202">
        <f t="shared" si="21"/>
        <v>0</v>
      </c>
      <c r="Q162" s="202">
        <v>0</v>
      </c>
      <c r="R162" s="202">
        <f t="shared" si="22"/>
        <v>0</v>
      </c>
      <c r="S162" s="202">
        <v>0</v>
      </c>
      <c r="T162" s="203">
        <f t="shared" si="23"/>
        <v>0</v>
      </c>
      <c r="AR162" s="22" t="s">
        <v>170</v>
      </c>
      <c r="AT162" s="22" t="s">
        <v>165</v>
      </c>
      <c r="AU162" s="22" t="s">
        <v>79</v>
      </c>
      <c r="AY162" s="22" t="s">
        <v>164</v>
      </c>
      <c r="BE162" s="204">
        <f t="shared" si="24"/>
        <v>0</v>
      </c>
      <c r="BF162" s="204">
        <f t="shared" si="25"/>
        <v>0</v>
      </c>
      <c r="BG162" s="204">
        <f t="shared" si="26"/>
        <v>0</v>
      </c>
      <c r="BH162" s="204">
        <f t="shared" si="27"/>
        <v>0</v>
      </c>
      <c r="BI162" s="204">
        <f t="shared" si="28"/>
        <v>0</v>
      </c>
      <c r="BJ162" s="22" t="s">
        <v>79</v>
      </c>
      <c r="BK162" s="204">
        <f t="shared" si="29"/>
        <v>0</v>
      </c>
      <c r="BL162" s="22" t="s">
        <v>171</v>
      </c>
      <c r="BM162" s="22" t="s">
        <v>440</v>
      </c>
    </row>
    <row r="163" spans="2:65" s="1" customFormat="1" ht="25.5" customHeight="1">
      <c r="B163" s="39"/>
      <c r="C163" s="192" t="s">
        <v>441</v>
      </c>
      <c r="D163" s="192" t="s">
        <v>165</v>
      </c>
      <c r="E163" s="193" t="s">
        <v>442</v>
      </c>
      <c r="F163" s="194" t="s">
        <v>443</v>
      </c>
      <c r="G163" s="195" t="s">
        <v>168</v>
      </c>
      <c r="H163" s="196">
        <v>8</v>
      </c>
      <c r="I163" s="197"/>
      <c r="J163" s="198">
        <f t="shared" si="20"/>
        <v>0</v>
      </c>
      <c r="K163" s="194" t="s">
        <v>169</v>
      </c>
      <c r="L163" s="199"/>
      <c r="M163" s="200" t="s">
        <v>21</v>
      </c>
      <c r="N163" s="201" t="s">
        <v>43</v>
      </c>
      <c r="O163" s="40"/>
      <c r="P163" s="202">
        <f t="shared" si="21"/>
        <v>0</v>
      </c>
      <c r="Q163" s="202">
        <v>0</v>
      </c>
      <c r="R163" s="202">
        <f t="shared" si="22"/>
        <v>0</v>
      </c>
      <c r="S163" s="202">
        <v>0</v>
      </c>
      <c r="T163" s="203">
        <f t="shared" si="23"/>
        <v>0</v>
      </c>
      <c r="AR163" s="22" t="s">
        <v>170</v>
      </c>
      <c r="AT163" s="22" t="s">
        <v>165</v>
      </c>
      <c r="AU163" s="22" t="s">
        <v>79</v>
      </c>
      <c r="AY163" s="22" t="s">
        <v>164</v>
      </c>
      <c r="BE163" s="204">
        <f t="shared" si="24"/>
        <v>0</v>
      </c>
      <c r="BF163" s="204">
        <f t="shared" si="25"/>
        <v>0</v>
      </c>
      <c r="BG163" s="204">
        <f t="shared" si="26"/>
        <v>0</v>
      </c>
      <c r="BH163" s="204">
        <f t="shared" si="27"/>
        <v>0</v>
      </c>
      <c r="BI163" s="204">
        <f t="shared" si="28"/>
        <v>0</v>
      </c>
      <c r="BJ163" s="22" t="s">
        <v>79</v>
      </c>
      <c r="BK163" s="204">
        <f t="shared" si="29"/>
        <v>0</v>
      </c>
      <c r="BL163" s="22" t="s">
        <v>171</v>
      </c>
      <c r="BM163" s="22" t="s">
        <v>444</v>
      </c>
    </row>
    <row r="164" spans="2:65" s="1" customFormat="1" ht="25.5" customHeight="1">
      <c r="B164" s="39"/>
      <c r="C164" s="192" t="s">
        <v>445</v>
      </c>
      <c r="D164" s="192" t="s">
        <v>165</v>
      </c>
      <c r="E164" s="193" t="s">
        <v>446</v>
      </c>
      <c r="F164" s="194" t="s">
        <v>447</v>
      </c>
      <c r="G164" s="195" t="s">
        <v>168</v>
      </c>
      <c r="H164" s="196">
        <v>5</v>
      </c>
      <c r="I164" s="197"/>
      <c r="J164" s="198">
        <f t="shared" si="20"/>
        <v>0</v>
      </c>
      <c r="K164" s="194" t="s">
        <v>169</v>
      </c>
      <c r="L164" s="199"/>
      <c r="M164" s="200" t="s">
        <v>21</v>
      </c>
      <c r="N164" s="201" t="s">
        <v>43</v>
      </c>
      <c r="O164" s="40"/>
      <c r="P164" s="202">
        <f t="shared" si="21"/>
        <v>0</v>
      </c>
      <c r="Q164" s="202">
        <v>0</v>
      </c>
      <c r="R164" s="202">
        <f t="shared" si="22"/>
        <v>0</v>
      </c>
      <c r="S164" s="202">
        <v>0</v>
      </c>
      <c r="T164" s="203">
        <f t="shared" si="23"/>
        <v>0</v>
      </c>
      <c r="AR164" s="22" t="s">
        <v>170</v>
      </c>
      <c r="AT164" s="22" t="s">
        <v>165</v>
      </c>
      <c r="AU164" s="22" t="s">
        <v>79</v>
      </c>
      <c r="AY164" s="22" t="s">
        <v>164</v>
      </c>
      <c r="BE164" s="204">
        <f t="shared" si="24"/>
        <v>0</v>
      </c>
      <c r="BF164" s="204">
        <f t="shared" si="25"/>
        <v>0</v>
      </c>
      <c r="BG164" s="204">
        <f t="shared" si="26"/>
        <v>0</v>
      </c>
      <c r="BH164" s="204">
        <f t="shared" si="27"/>
        <v>0</v>
      </c>
      <c r="BI164" s="204">
        <f t="shared" si="28"/>
        <v>0</v>
      </c>
      <c r="BJ164" s="22" t="s">
        <v>79</v>
      </c>
      <c r="BK164" s="204">
        <f t="shared" si="29"/>
        <v>0</v>
      </c>
      <c r="BL164" s="22" t="s">
        <v>171</v>
      </c>
      <c r="BM164" s="22" t="s">
        <v>448</v>
      </c>
    </row>
    <row r="165" spans="2:65" s="1" customFormat="1" ht="25.5" customHeight="1">
      <c r="B165" s="39"/>
      <c r="C165" s="192" t="s">
        <v>449</v>
      </c>
      <c r="D165" s="192" t="s">
        <v>165</v>
      </c>
      <c r="E165" s="193" t="s">
        <v>450</v>
      </c>
      <c r="F165" s="194" t="s">
        <v>451</v>
      </c>
      <c r="G165" s="195" t="s">
        <v>168</v>
      </c>
      <c r="H165" s="196">
        <v>1</v>
      </c>
      <c r="I165" s="197"/>
      <c r="J165" s="198">
        <f t="shared" si="20"/>
        <v>0</v>
      </c>
      <c r="K165" s="194" t="s">
        <v>169</v>
      </c>
      <c r="L165" s="199"/>
      <c r="M165" s="200" t="s">
        <v>21</v>
      </c>
      <c r="N165" s="201" t="s">
        <v>43</v>
      </c>
      <c r="O165" s="40"/>
      <c r="P165" s="202">
        <f t="shared" si="21"/>
        <v>0</v>
      </c>
      <c r="Q165" s="202">
        <v>0</v>
      </c>
      <c r="R165" s="202">
        <f t="shared" si="22"/>
        <v>0</v>
      </c>
      <c r="S165" s="202">
        <v>0</v>
      </c>
      <c r="T165" s="203">
        <f t="shared" si="23"/>
        <v>0</v>
      </c>
      <c r="AR165" s="22" t="s">
        <v>170</v>
      </c>
      <c r="AT165" s="22" t="s">
        <v>165</v>
      </c>
      <c r="AU165" s="22" t="s">
        <v>79</v>
      </c>
      <c r="AY165" s="22" t="s">
        <v>164</v>
      </c>
      <c r="BE165" s="204">
        <f t="shared" si="24"/>
        <v>0</v>
      </c>
      <c r="BF165" s="204">
        <f t="shared" si="25"/>
        <v>0</v>
      </c>
      <c r="BG165" s="204">
        <f t="shared" si="26"/>
        <v>0</v>
      </c>
      <c r="BH165" s="204">
        <f t="shared" si="27"/>
        <v>0</v>
      </c>
      <c r="BI165" s="204">
        <f t="shared" si="28"/>
        <v>0</v>
      </c>
      <c r="BJ165" s="22" t="s">
        <v>79</v>
      </c>
      <c r="BK165" s="204">
        <f t="shared" si="29"/>
        <v>0</v>
      </c>
      <c r="BL165" s="22" t="s">
        <v>171</v>
      </c>
      <c r="BM165" s="22" t="s">
        <v>452</v>
      </c>
    </row>
    <row r="166" spans="2:65" s="1" customFormat="1" ht="38.25" customHeight="1">
      <c r="B166" s="39"/>
      <c r="C166" s="192" t="s">
        <v>453</v>
      </c>
      <c r="D166" s="192" t="s">
        <v>165</v>
      </c>
      <c r="E166" s="193" t="s">
        <v>454</v>
      </c>
      <c r="F166" s="194" t="s">
        <v>455</v>
      </c>
      <c r="G166" s="195" t="s">
        <v>168</v>
      </c>
      <c r="H166" s="196">
        <v>2</v>
      </c>
      <c r="I166" s="197"/>
      <c r="J166" s="198">
        <f t="shared" si="20"/>
        <v>0</v>
      </c>
      <c r="K166" s="194" t="s">
        <v>169</v>
      </c>
      <c r="L166" s="199"/>
      <c r="M166" s="200" t="s">
        <v>21</v>
      </c>
      <c r="N166" s="201" t="s">
        <v>43</v>
      </c>
      <c r="O166" s="40"/>
      <c r="P166" s="202">
        <f t="shared" si="21"/>
        <v>0</v>
      </c>
      <c r="Q166" s="202">
        <v>0</v>
      </c>
      <c r="R166" s="202">
        <f t="shared" si="22"/>
        <v>0</v>
      </c>
      <c r="S166" s="202">
        <v>0</v>
      </c>
      <c r="T166" s="203">
        <f t="shared" si="23"/>
        <v>0</v>
      </c>
      <c r="AR166" s="22" t="s">
        <v>170</v>
      </c>
      <c r="AT166" s="22" t="s">
        <v>165</v>
      </c>
      <c r="AU166" s="22" t="s">
        <v>79</v>
      </c>
      <c r="AY166" s="22" t="s">
        <v>164</v>
      </c>
      <c r="BE166" s="204">
        <f t="shared" si="24"/>
        <v>0</v>
      </c>
      <c r="BF166" s="204">
        <f t="shared" si="25"/>
        <v>0</v>
      </c>
      <c r="BG166" s="204">
        <f t="shared" si="26"/>
        <v>0</v>
      </c>
      <c r="BH166" s="204">
        <f t="shared" si="27"/>
        <v>0</v>
      </c>
      <c r="BI166" s="204">
        <f t="shared" si="28"/>
        <v>0</v>
      </c>
      <c r="BJ166" s="22" t="s">
        <v>79</v>
      </c>
      <c r="BK166" s="204">
        <f t="shared" si="29"/>
        <v>0</v>
      </c>
      <c r="BL166" s="22" t="s">
        <v>171</v>
      </c>
      <c r="BM166" s="22" t="s">
        <v>456</v>
      </c>
    </row>
    <row r="167" spans="2:65" s="1" customFormat="1" ht="25.5" customHeight="1">
      <c r="B167" s="39"/>
      <c r="C167" s="192" t="s">
        <v>457</v>
      </c>
      <c r="D167" s="192" t="s">
        <v>165</v>
      </c>
      <c r="E167" s="193" t="s">
        <v>458</v>
      </c>
      <c r="F167" s="194" t="s">
        <v>459</v>
      </c>
      <c r="G167" s="195" t="s">
        <v>168</v>
      </c>
      <c r="H167" s="196">
        <v>8</v>
      </c>
      <c r="I167" s="197"/>
      <c r="J167" s="198">
        <f t="shared" si="20"/>
        <v>0</v>
      </c>
      <c r="K167" s="194" t="s">
        <v>169</v>
      </c>
      <c r="L167" s="199"/>
      <c r="M167" s="200" t="s">
        <v>21</v>
      </c>
      <c r="N167" s="201" t="s">
        <v>43</v>
      </c>
      <c r="O167" s="40"/>
      <c r="P167" s="202">
        <f t="shared" si="21"/>
        <v>0</v>
      </c>
      <c r="Q167" s="202">
        <v>0</v>
      </c>
      <c r="R167" s="202">
        <f t="shared" si="22"/>
        <v>0</v>
      </c>
      <c r="S167" s="202">
        <v>0</v>
      </c>
      <c r="T167" s="203">
        <f t="shared" si="23"/>
        <v>0</v>
      </c>
      <c r="AR167" s="22" t="s">
        <v>170</v>
      </c>
      <c r="AT167" s="22" t="s">
        <v>165</v>
      </c>
      <c r="AU167" s="22" t="s">
        <v>79</v>
      </c>
      <c r="AY167" s="22" t="s">
        <v>164</v>
      </c>
      <c r="BE167" s="204">
        <f t="shared" si="24"/>
        <v>0</v>
      </c>
      <c r="BF167" s="204">
        <f t="shared" si="25"/>
        <v>0</v>
      </c>
      <c r="BG167" s="204">
        <f t="shared" si="26"/>
        <v>0</v>
      </c>
      <c r="BH167" s="204">
        <f t="shared" si="27"/>
        <v>0</v>
      </c>
      <c r="BI167" s="204">
        <f t="shared" si="28"/>
        <v>0</v>
      </c>
      <c r="BJ167" s="22" t="s">
        <v>79</v>
      </c>
      <c r="BK167" s="204">
        <f t="shared" si="29"/>
        <v>0</v>
      </c>
      <c r="BL167" s="22" t="s">
        <v>171</v>
      </c>
      <c r="BM167" s="22" t="s">
        <v>460</v>
      </c>
    </row>
    <row r="168" spans="2:65" s="1" customFormat="1" ht="25.5" customHeight="1">
      <c r="B168" s="39"/>
      <c r="C168" s="192" t="s">
        <v>461</v>
      </c>
      <c r="D168" s="192" t="s">
        <v>165</v>
      </c>
      <c r="E168" s="193" t="s">
        <v>462</v>
      </c>
      <c r="F168" s="194" t="s">
        <v>463</v>
      </c>
      <c r="G168" s="195" t="s">
        <v>168</v>
      </c>
      <c r="H168" s="196">
        <v>3</v>
      </c>
      <c r="I168" s="197"/>
      <c r="J168" s="198">
        <f t="shared" si="20"/>
        <v>0</v>
      </c>
      <c r="K168" s="194" t="s">
        <v>169</v>
      </c>
      <c r="L168" s="199"/>
      <c r="M168" s="200" t="s">
        <v>21</v>
      </c>
      <c r="N168" s="201" t="s">
        <v>43</v>
      </c>
      <c r="O168" s="40"/>
      <c r="P168" s="202">
        <f t="shared" si="21"/>
        <v>0</v>
      </c>
      <c r="Q168" s="202">
        <v>0</v>
      </c>
      <c r="R168" s="202">
        <f t="shared" si="22"/>
        <v>0</v>
      </c>
      <c r="S168" s="202">
        <v>0</v>
      </c>
      <c r="T168" s="203">
        <f t="shared" si="23"/>
        <v>0</v>
      </c>
      <c r="AR168" s="22" t="s">
        <v>170</v>
      </c>
      <c r="AT168" s="22" t="s">
        <v>165</v>
      </c>
      <c r="AU168" s="22" t="s">
        <v>79</v>
      </c>
      <c r="AY168" s="22" t="s">
        <v>164</v>
      </c>
      <c r="BE168" s="204">
        <f t="shared" si="24"/>
        <v>0</v>
      </c>
      <c r="BF168" s="204">
        <f t="shared" si="25"/>
        <v>0</v>
      </c>
      <c r="BG168" s="204">
        <f t="shared" si="26"/>
        <v>0</v>
      </c>
      <c r="BH168" s="204">
        <f t="shared" si="27"/>
        <v>0</v>
      </c>
      <c r="BI168" s="204">
        <f t="shared" si="28"/>
        <v>0</v>
      </c>
      <c r="BJ168" s="22" t="s">
        <v>79</v>
      </c>
      <c r="BK168" s="204">
        <f t="shared" si="29"/>
        <v>0</v>
      </c>
      <c r="BL168" s="22" t="s">
        <v>171</v>
      </c>
      <c r="BM168" s="22" t="s">
        <v>464</v>
      </c>
    </row>
    <row r="169" spans="2:65" s="1" customFormat="1" ht="25.5" customHeight="1">
      <c r="B169" s="39"/>
      <c r="C169" s="192" t="s">
        <v>465</v>
      </c>
      <c r="D169" s="192" t="s">
        <v>165</v>
      </c>
      <c r="E169" s="193" t="s">
        <v>466</v>
      </c>
      <c r="F169" s="194" t="s">
        <v>467</v>
      </c>
      <c r="G169" s="195" t="s">
        <v>168</v>
      </c>
      <c r="H169" s="196">
        <v>3</v>
      </c>
      <c r="I169" s="197"/>
      <c r="J169" s="198">
        <f t="shared" si="20"/>
        <v>0</v>
      </c>
      <c r="K169" s="194" t="s">
        <v>169</v>
      </c>
      <c r="L169" s="199"/>
      <c r="M169" s="200" t="s">
        <v>21</v>
      </c>
      <c r="N169" s="201" t="s">
        <v>43</v>
      </c>
      <c r="O169" s="40"/>
      <c r="P169" s="202">
        <f t="shared" si="21"/>
        <v>0</v>
      </c>
      <c r="Q169" s="202">
        <v>0</v>
      </c>
      <c r="R169" s="202">
        <f t="shared" si="22"/>
        <v>0</v>
      </c>
      <c r="S169" s="202">
        <v>0</v>
      </c>
      <c r="T169" s="203">
        <f t="shared" si="23"/>
        <v>0</v>
      </c>
      <c r="AR169" s="22" t="s">
        <v>170</v>
      </c>
      <c r="AT169" s="22" t="s">
        <v>165</v>
      </c>
      <c r="AU169" s="22" t="s">
        <v>79</v>
      </c>
      <c r="AY169" s="22" t="s">
        <v>164</v>
      </c>
      <c r="BE169" s="204">
        <f t="shared" si="24"/>
        <v>0</v>
      </c>
      <c r="BF169" s="204">
        <f t="shared" si="25"/>
        <v>0</v>
      </c>
      <c r="BG169" s="204">
        <f t="shared" si="26"/>
        <v>0</v>
      </c>
      <c r="BH169" s="204">
        <f t="shared" si="27"/>
        <v>0</v>
      </c>
      <c r="BI169" s="204">
        <f t="shared" si="28"/>
        <v>0</v>
      </c>
      <c r="BJ169" s="22" t="s">
        <v>79</v>
      </c>
      <c r="BK169" s="204">
        <f t="shared" si="29"/>
        <v>0</v>
      </c>
      <c r="BL169" s="22" t="s">
        <v>171</v>
      </c>
      <c r="BM169" s="22" t="s">
        <v>468</v>
      </c>
    </row>
    <row r="170" spans="2:65" s="1" customFormat="1" ht="25.5" customHeight="1">
      <c r="B170" s="39"/>
      <c r="C170" s="192" t="s">
        <v>469</v>
      </c>
      <c r="D170" s="192" t="s">
        <v>165</v>
      </c>
      <c r="E170" s="193" t="s">
        <v>470</v>
      </c>
      <c r="F170" s="194" t="s">
        <v>471</v>
      </c>
      <c r="G170" s="195" t="s">
        <v>472</v>
      </c>
      <c r="H170" s="196">
        <v>45</v>
      </c>
      <c r="I170" s="197"/>
      <c r="J170" s="198">
        <f t="shared" si="20"/>
        <v>0</v>
      </c>
      <c r="K170" s="194" t="s">
        <v>169</v>
      </c>
      <c r="L170" s="199"/>
      <c r="M170" s="200" t="s">
        <v>21</v>
      </c>
      <c r="N170" s="201" t="s">
        <v>43</v>
      </c>
      <c r="O170" s="40"/>
      <c r="P170" s="202">
        <f t="shared" si="21"/>
        <v>0</v>
      </c>
      <c r="Q170" s="202">
        <v>0</v>
      </c>
      <c r="R170" s="202">
        <f t="shared" si="22"/>
        <v>0</v>
      </c>
      <c r="S170" s="202">
        <v>0</v>
      </c>
      <c r="T170" s="203">
        <f t="shared" si="23"/>
        <v>0</v>
      </c>
      <c r="AR170" s="22" t="s">
        <v>170</v>
      </c>
      <c r="AT170" s="22" t="s">
        <v>165</v>
      </c>
      <c r="AU170" s="22" t="s">
        <v>79</v>
      </c>
      <c r="AY170" s="22" t="s">
        <v>164</v>
      </c>
      <c r="BE170" s="204">
        <f t="shared" si="24"/>
        <v>0</v>
      </c>
      <c r="BF170" s="204">
        <f t="shared" si="25"/>
        <v>0</v>
      </c>
      <c r="BG170" s="204">
        <f t="shared" si="26"/>
        <v>0</v>
      </c>
      <c r="BH170" s="204">
        <f t="shared" si="27"/>
        <v>0</v>
      </c>
      <c r="BI170" s="204">
        <f t="shared" si="28"/>
        <v>0</v>
      </c>
      <c r="BJ170" s="22" t="s">
        <v>79</v>
      </c>
      <c r="BK170" s="204">
        <f t="shared" si="29"/>
        <v>0</v>
      </c>
      <c r="BL170" s="22" t="s">
        <v>171</v>
      </c>
      <c r="BM170" s="22" t="s">
        <v>473</v>
      </c>
    </row>
    <row r="171" spans="2:65" s="1" customFormat="1" ht="25.5" customHeight="1">
      <c r="B171" s="39"/>
      <c r="C171" s="192" t="s">
        <v>474</v>
      </c>
      <c r="D171" s="192" t="s">
        <v>165</v>
      </c>
      <c r="E171" s="193" t="s">
        <v>475</v>
      </c>
      <c r="F171" s="194" t="s">
        <v>476</v>
      </c>
      <c r="G171" s="195" t="s">
        <v>472</v>
      </c>
      <c r="H171" s="196">
        <v>25</v>
      </c>
      <c r="I171" s="197"/>
      <c r="J171" s="198">
        <f t="shared" si="20"/>
        <v>0</v>
      </c>
      <c r="K171" s="194" t="s">
        <v>169</v>
      </c>
      <c r="L171" s="199"/>
      <c r="M171" s="200" t="s">
        <v>21</v>
      </c>
      <c r="N171" s="201" t="s">
        <v>43</v>
      </c>
      <c r="O171" s="40"/>
      <c r="P171" s="202">
        <f t="shared" si="21"/>
        <v>0</v>
      </c>
      <c r="Q171" s="202">
        <v>0</v>
      </c>
      <c r="R171" s="202">
        <f t="shared" si="22"/>
        <v>0</v>
      </c>
      <c r="S171" s="202">
        <v>0</v>
      </c>
      <c r="T171" s="203">
        <f t="shared" si="23"/>
        <v>0</v>
      </c>
      <c r="AR171" s="22" t="s">
        <v>170</v>
      </c>
      <c r="AT171" s="22" t="s">
        <v>165</v>
      </c>
      <c r="AU171" s="22" t="s">
        <v>79</v>
      </c>
      <c r="AY171" s="22" t="s">
        <v>164</v>
      </c>
      <c r="BE171" s="204">
        <f t="shared" si="24"/>
        <v>0</v>
      </c>
      <c r="BF171" s="204">
        <f t="shared" si="25"/>
        <v>0</v>
      </c>
      <c r="BG171" s="204">
        <f t="shared" si="26"/>
        <v>0</v>
      </c>
      <c r="BH171" s="204">
        <f t="shared" si="27"/>
        <v>0</v>
      </c>
      <c r="BI171" s="204">
        <f t="shared" si="28"/>
        <v>0</v>
      </c>
      <c r="BJ171" s="22" t="s">
        <v>79</v>
      </c>
      <c r="BK171" s="204">
        <f t="shared" si="29"/>
        <v>0</v>
      </c>
      <c r="BL171" s="22" t="s">
        <v>171</v>
      </c>
      <c r="BM171" s="22" t="s">
        <v>477</v>
      </c>
    </row>
    <row r="172" spans="2:65" s="1" customFormat="1" ht="25.5" customHeight="1">
      <c r="B172" s="39"/>
      <c r="C172" s="192" t="s">
        <v>336</v>
      </c>
      <c r="D172" s="192" t="s">
        <v>165</v>
      </c>
      <c r="E172" s="193" t="s">
        <v>478</v>
      </c>
      <c r="F172" s="194" t="s">
        <v>479</v>
      </c>
      <c r="G172" s="195" t="s">
        <v>472</v>
      </c>
      <c r="H172" s="196">
        <v>25</v>
      </c>
      <c r="I172" s="197"/>
      <c r="J172" s="198">
        <f t="shared" si="20"/>
        <v>0</v>
      </c>
      <c r="K172" s="194" t="s">
        <v>169</v>
      </c>
      <c r="L172" s="199"/>
      <c r="M172" s="200" t="s">
        <v>21</v>
      </c>
      <c r="N172" s="201" t="s">
        <v>43</v>
      </c>
      <c r="O172" s="40"/>
      <c r="P172" s="202">
        <f t="shared" si="21"/>
        <v>0</v>
      </c>
      <c r="Q172" s="202">
        <v>0</v>
      </c>
      <c r="R172" s="202">
        <f t="shared" si="22"/>
        <v>0</v>
      </c>
      <c r="S172" s="202">
        <v>0</v>
      </c>
      <c r="T172" s="203">
        <f t="shared" si="23"/>
        <v>0</v>
      </c>
      <c r="AR172" s="22" t="s">
        <v>170</v>
      </c>
      <c r="AT172" s="22" t="s">
        <v>165</v>
      </c>
      <c r="AU172" s="22" t="s">
        <v>79</v>
      </c>
      <c r="AY172" s="22" t="s">
        <v>164</v>
      </c>
      <c r="BE172" s="204">
        <f t="shared" si="24"/>
        <v>0</v>
      </c>
      <c r="BF172" s="204">
        <f t="shared" si="25"/>
        <v>0</v>
      </c>
      <c r="BG172" s="204">
        <f t="shared" si="26"/>
        <v>0</v>
      </c>
      <c r="BH172" s="204">
        <f t="shared" si="27"/>
        <v>0</v>
      </c>
      <c r="BI172" s="204">
        <f t="shared" si="28"/>
        <v>0</v>
      </c>
      <c r="BJ172" s="22" t="s">
        <v>79</v>
      </c>
      <c r="BK172" s="204">
        <f t="shared" si="29"/>
        <v>0</v>
      </c>
      <c r="BL172" s="22" t="s">
        <v>171</v>
      </c>
      <c r="BM172" s="22" t="s">
        <v>480</v>
      </c>
    </row>
    <row r="173" spans="2:65" s="1" customFormat="1" ht="25.5" customHeight="1">
      <c r="B173" s="39"/>
      <c r="C173" s="192" t="s">
        <v>481</v>
      </c>
      <c r="D173" s="192" t="s">
        <v>165</v>
      </c>
      <c r="E173" s="193" t="s">
        <v>482</v>
      </c>
      <c r="F173" s="194" t="s">
        <v>483</v>
      </c>
      <c r="G173" s="195" t="s">
        <v>472</v>
      </c>
      <c r="H173" s="196">
        <v>45</v>
      </c>
      <c r="I173" s="197"/>
      <c r="J173" s="198">
        <f t="shared" si="20"/>
        <v>0</v>
      </c>
      <c r="K173" s="194" t="s">
        <v>169</v>
      </c>
      <c r="L173" s="199"/>
      <c r="M173" s="200" t="s">
        <v>21</v>
      </c>
      <c r="N173" s="201" t="s">
        <v>43</v>
      </c>
      <c r="O173" s="40"/>
      <c r="P173" s="202">
        <f t="shared" si="21"/>
        <v>0</v>
      </c>
      <c r="Q173" s="202">
        <v>0</v>
      </c>
      <c r="R173" s="202">
        <f t="shared" si="22"/>
        <v>0</v>
      </c>
      <c r="S173" s="202">
        <v>0</v>
      </c>
      <c r="T173" s="203">
        <f t="shared" si="23"/>
        <v>0</v>
      </c>
      <c r="AR173" s="22" t="s">
        <v>170</v>
      </c>
      <c r="AT173" s="22" t="s">
        <v>165</v>
      </c>
      <c r="AU173" s="22" t="s">
        <v>79</v>
      </c>
      <c r="AY173" s="22" t="s">
        <v>164</v>
      </c>
      <c r="BE173" s="204">
        <f t="shared" si="24"/>
        <v>0</v>
      </c>
      <c r="BF173" s="204">
        <f t="shared" si="25"/>
        <v>0</v>
      </c>
      <c r="BG173" s="204">
        <f t="shared" si="26"/>
        <v>0</v>
      </c>
      <c r="BH173" s="204">
        <f t="shared" si="27"/>
        <v>0</v>
      </c>
      <c r="BI173" s="204">
        <f t="shared" si="28"/>
        <v>0</v>
      </c>
      <c r="BJ173" s="22" t="s">
        <v>79</v>
      </c>
      <c r="BK173" s="204">
        <f t="shared" si="29"/>
        <v>0</v>
      </c>
      <c r="BL173" s="22" t="s">
        <v>171</v>
      </c>
      <c r="BM173" s="22" t="s">
        <v>484</v>
      </c>
    </row>
    <row r="174" spans="2:65" s="1" customFormat="1" ht="25.5" customHeight="1">
      <c r="B174" s="39"/>
      <c r="C174" s="192" t="s">
        <v>339</v>
      </c>
      <c r="D174" s="192" t="s">
        <v>165</v>
      </c>
      <c r="E174" s="193" t="s">
        <v>485</v>
      </c>
      <c r="F174" s="194" t="s">
        <v>486</v>
      </c>
      <c r="G174" s="195" t="s">
        <v>472</v>
      </c>
      <c r="H174" s="196">
        <v>60</v>
      </c>
      <c r="I174" s="197"/>
      <c r="J174" s="198">
        <f t="shared" si="20"/>
        <v>0</v>
      </c>
      <c r="K174" s="194" t="s">
        <v>169</v>
      </c>
      <c r="L174" s="199"/>
      <c r="M174" s="200" t="s">
        <v>21</v>
      </c>
      <c r="N174" s="201" t="s">
        <v>43</v>
      </c>
      <c r="O174" s="40"/>
      <c r="P174" s="202">
        <f t="shared" si="21"/>
        <v>0</v>
      </c>
      <c r="Q174" s="202">
        <v>0</v>
      </c>
      <c r="R174" s="202">
        <f t="shared" si="22"/>
        <v>0</v>
      </c>
      <c r="S174" s="202">
        <v>0</v>
      </c>
      <c r="T174" s="203">
        <f t="shared" si="23"/>
        <v>0</v>
      </c>
      <c r="AR174" s="22" t="s">
        <v>170</v>
      </c>
      <c r="AT174" s="22" t="s">
        <v>165</v>
      </c>
      <c r="AU174" s="22" t="s">
        <v>79</v>
      </c>
      <c r="AY174" s="22" t="s">
        <v>164</v>
      </c>
      <c r="BE174" s="204">
        <f t="shared" si="24"/>
        <v>0</v>
      </c>
      <c r="BF174" s="204">
        <f t="shared" si="25"/>
        <v>0</v>
      </c>
      <c r="BG174" s="204">
        <f t="shared" si="26"/>
        <v>0</v>
      </c>
      <c r="BH174" s="204">
        <f t="shared" si="27"/>
        <v>0</v>
      </c>
      <c r="BI174" s="204">
        <f t="shared" si="28"/>
        <v>0</v>
      </c>
      <c r="BJ174" s="22" t="s">
        <v>79</v>
      </c>
      <c r="BK174" s="204">
        <f t="shared" si="29"/>
        <v>0</v>
      </c>
      <c r="BL174" s="22" t="s">
        <v>171</v>
      </c>
      <c r="BM174" s="22" t="s">
        <v>487</v>
      </c>
    </row>
    <row r="175" spans="2:65" s="1" customFormat="1" ht="16.5" customHeight="1">
      <c r="B175" s="39"/>
      <c r="C175" s="192" t="s">
        <v>488</v>
      </c>
      <c r="D175" s="192" t="s">
        <v>165</v>
      </c>
      <c r="E175" s="193" t="s">
        <v>489</v>
      </c>
      <c r="F175" s="194" t="s">
        <v>490</v>
      </c>
      <c r="G175" s="195" t="s">
        <v>168</v>
      </c>
      <c r="H175" s="196">
        <v>12</v>
      </c>
      <c r="I175" s="197"/>
      <c r="J175" s="198">
        <f t="shared" si="20"/>
        <v>0</v>
      </c>
      <c r="K175" s="194" t="s">
        <v>169</v>
      </c>
      <c r="L175" s="199"/>
      <c r="M175" s="200" t="s">
        <v>21</v>
      </c>
      <c r="N175" s="201" t="s">
        <v>43</v>
      </c>
      <c r="O175" s="40"/>
      <c r="P175" s="202">
        <f t="shared" si="21"/>
        <v>0</v>
      </c>
      <c r="Q175" s="202">
        <v>0</v>
      </c>
      <c r="R175" s="202">
        <f t="shared" si="22"/>
        <v>0</v>
      </c>
      <c r="S175" s="202">
        <v>0</v>
      </c>
      <c r="T175" s="203">
        <f t="shared" si="23"/>
        <v>0</v>
      </c>
      <c r="AR175" s="22" t="s">
        <v>170</v>
      </c>
      <c r="AT175" s="22" t="s">
        <v>165</v>
      </c>
      <c r="AU175" s="22" t="s">
        <v>79</v>
      </c>
      <c r="AY175" s="22" t="s">
        <v>164</v>
      </c>
      <c r="BE175" s="204">
        <f t="shared" si="24"/>
        <v>0</v>
      </c>
      <c r="BF175" s="204">
        <f t="shared" si="25"/>
        <v>0</v>
      </c>
      <c r="BG175" s="204">
        <f t="shared" si="26"/>
        <v>0</v>
      </c>
      <c r="BH175" s="204">
        <f t="shared" si="27"/>
        <v>0</v>
      </c>
      <c r="BI175" s="204">
        <f t="shared" si="28"/>
        <v>0</v>
      </c>
      <c r="BJ175" s="22" t="s">
        <v>79</v>
      </c>
      <c r="BK175" s="204">
        <f t="shared" si="29"/>
        <v>0</v>
      </c>
      <c r="BL175" s="22" t="s">
        <v>171</v>
      </c>
      <c r="BM175" s="22" t="s">
        <v>491</v>
      </c>
    </row>
    <row r="176" spans="2:65" s="1" customFormat="1" ht="25.5" customHeight="1">
      <c r="B176" s="39"/>
      <c r="C176" s="192" t="s">
        <v>343</v>
      </c>
      <c r="D176" s="192" t="s">
        <v>165</v>
      </c>
      <c r="E176" s="193" t="s">
        <v>492</v>
      </c>
      <c r="F176" s="194" t="s">
        <v>493</v>
      </c>
      <c r="G176" s="195" t="s">
        <v>168</v>
      </c>
      <c r="H176" s="196">
        <v>1</v>
      </c>
      <c r="I176" s="197"/>
      <c r="J176" s="198">
        <f t="shared" si="20"/>
        <v>0</v>
      </c>
      <c r="K176" s="194" t="s">
        <v>169</v>
      </c>
      <c r="L176" s="199"/>
      <c r="M176" s="200" t="s">
        <v>21</v>
      </c>
      <c r="N176" s="201" t="s">
        <v>43</v>
      </c>
      <c r="O176" s="40"/>
      <c r="P176" s="202">
        <f t="shared" si="21"/>
        <v>0</v>
      </c>
      <c r="Q176" s="202">
        <v>0</v>
      </c>
      <c r="R176" s="202">
        <f t="shared" si="22"/>
        <v>0</v>
      </c>
      <c r="S176" s="202">
        <v>0</v>
      </c>
      <c r="T176" s="203">
        <f t="shared" si="23"/>
        <v>0</v>
      </c>
      <c r="AR176" s="22" t="s">
        <v>170</v>
      </c>
      <c r="AT176" s="22" t="s">
        <v>165</v>
      </c>
      <c r="AU176" s="22" t="s">
        <v>79</v>
      </c>
      <c r="AY176" s="22" t="s">
        <v>164</v>
      </c>
      <c r="BE176" s="204">
        <f t="shared" si="24"/>
        <v>0</v>
      </c>
      <c r="BF176" s="204">
        <f t="shared" si="25"/>
        <v>0</v>
      </c>
      <c r="BG176" s="204">
        <f t="shared" si="26"/>
        <v>0</v>
      </c>
      <c r="BH176" s="204">
        <f t="shared" si="27"/>
        <v>0</v>
      </c>
      <c r="BI176" s="204">
        <f t="shared" si="28"/>
        <v>0</v>
      </c>
      <c r="BJ176" s="22" t="s">
        <v>79</v>
      </c>
      <c r="BK176" s="204">
        <f t="shared" si="29"/>
        <v>0</v>
      </c>
      <c r="BL176" s="22" t="s">
        <v>171</v>
      </c>
      <c r="BM176" s="22" t="s">
        <v>494</v>
      </c>
    </row>
    <row r="177" spans="2:65" s="1" customFormat="1" ht="16.5" customHeight="1">
      <c r="B177" s="39"/>
      <c r="C177" s="192" t="s">
        <v>495</v>
      </c>
      <c r="D177" s="192" t="s">
        <v>165</v>
      </c>
      <c r="E177" s="193" t="s">
        <v>496</v>
      </c>
      <c r="F177" s="194" t="s">
        <v>497</v>
      </c>
      <c r="G177" s="195" t="s">
        <v>168</v>
      </c>
      <c r="H177" s="196">
        <v>5</v>
      </c>
      <c r="I177" s="197"/>
      <c r="J177" s="198">
        <f t="shared" si="20"/>
        <v>0</v>
      </c>
      <c r="K177" s="194" t="s">
        <v>169</v>
      </c>
      <c r="L177" s="199"/>
      <c r="M177" s="200" t="s">
        <v>21</v>
      </c>
      <c r="N177" s="201" t="s">
        <v>43</v>
      </c>
      <c r="O177" s="40"/>
      <c r="P177" s="202">
        <f t="shared" si="21"/>
        <v>0</v>
      </c>
      <c r="Q177" s="202">
        <v>0</v>
      </c>
      <c r="R177" s="202">
        <f t="shared" si="22"/>
        <v>0</v>
      </c>
      <c r="S177" s="202">
        <v>0</v>
      </c>
      <c r="T177" s="203">
        <f t="shared" si="23"/>
        <v>0</v>
      </c>
      <c r="AR177" s="22" t="s">
        <v>170</v>
      </c>
      <c r="AT177" s="22" t="s">
        <v>165</v>
      </c>
      <c r="AU177" s="22" t="s">
        <v>79</v>
      </c>
      <c r="AY177" s="22" t="s">
        <v>164</v>
      </c>
      <c r="BE177" s="204">
        <f t="shared" si="24"/>
        <v>0</v>
      </c>
      <c r="BF177" s="204">
        <f t="shared" si="25"/>
        <v>0</v>
      </c>
      <c r="BG177" s="204">
        <f t="shared" si="26"/>
        <v>0</v>
      </c>
      <c r="BH177" s="204">
        <f t="shared" si="27"/>
        <v>0</v>
      </c>
      <c r="BI177" s="204">
        <f t="shared" si="28"/>
        <v>0</v>
      </c>
      <c r="BJ177" s="22" t="s">
        <v>79</v>
      </c>
      <c r="BK177" s="204">
        <f t="shared" si="29"/>
        <v>0</v>
      </c>
      <c r="BL177" s="22" t="s">
        <v>171</v>
      </c>
      <c r="BM177" s="22" t="s">
        <v>498</v>
      </c>
    </row>
    <row r="178" spans="2:65" s="1" customFormat="1" ht="51" customHeight="1">
      <c r="B178" s="39"/>
      <c r="C178" s="192" t="s">
        <v>347</v>
      </c>
      <c r="D178" s="192" t="s">
        <v>165</v>
      </c>
      <c r="E178" s="193" t="s">
        <v>499</v>
      </c>
      <c r="F178" s="194" t="s">
        <v>500</v>
      </c>
      <c r="G178" s="195" t="s">
        <v>168</v>
      </c>
      <c r="H178" s="196">
        <v>1</v>
      </c>
      <c r="I178" s="197"/>
      <c r="J178" s="198">
        <f t="shared" si="20"/>
        <v>0</v>
      </c>
      <c r="K178" s="194" t="s">
        <v>169</v>
      </c>
      <c r="L178" s="199"/>
      <c r="M178" s="200" t="s">
        <v>21</v>
      </c>
      <c r="N178" s="201" t="s">
        <v>43</v>
      </c>
      <c r="O178" s="40"/>
      <c r="P178" s="202">
        <f t="shared" si="21"/>
        <v>0</v>
      </c>
      <c r="Q178" s="202">
        <v>0</v>
      </c>
      <c r="R178" s="202">
        <f t="shared" si="22"/>
        <v>0</v>
      </c>
      <c r="S178" s="202">
        <v>0</v>
      </c>
      <c r="T178" s="203">
        <f t="shared" si="23"/>
        <v>0</v>
      </c>
      <c r="AR178" s="22" t="s">
        <v>170</v>
      </c>
      <c r="AT178" s="22" t="s">
        <v>165</v>
      </c>
      <c r="AU178" s="22" t="s">
        <v>79</v>
      </c>
      <c r="AY178" s="22" t="s">
        <v>164</v>
      </c>
      <c r="BE178" s="204">
        <f t="shared" si="24"/>
        <v>0</v>
      </c>
      <c r="BF178" s="204">
        <f t="shared" si="25"/>
        <v>0</v>
      </c>
      <c r="BG178" s="204">
        <f t="shared" si="26"/>
        <v>0</v>
      </c>
      <c r="BH178" s="204">
        <f t="shared" si="27"/>
        <v>0</v>
      </c>
      <c r="BI178" s="204">
        <f t="shared" si="28"/>
        <v>0</v>
      </c>
      <c r="BJ178" s="22" t="s">
        <v>79</v>
      </c>
      <c r="BK178" s="204">
        <f t="shared" si="29"/>
        <v>0</v>
      </c>
      <c r="BL178" s="22" t="s">
        <v>171</v>
      </c>
      <c r="BM178" s="22" t="s">
        <v>501</v>
      </c>
    </row>
    <row r="179" spans="2:65" s="1" customFormat="1" ht="25.5" customHeight="1">
      <c r="B179" s="39"/>
      <c r="C179" s="192" t="s">
        <v>502</v>
      </c>
      <c r="D179" s="192" t="s">
        <v>165</v>
      </c>
      <c r="E179" s="193" t="s">
        <v>503</v>
      </c>
      <c r="F179" s="194" t="s">
        <v>504</v>
      </c>
      <c r="G179" s="195" t="s">
        <v>168</v>
      </c>
      <c r="H179" s="196">
        <v>1</v>
      </c>
      <c r="I179" s="197"/>
      <c r="J179" s="198">
        <f t="shared" si="20"/>
        <v>0</v>
      </c>
      <c r="K179" s="194" t="s">
        <v>169</v>
      </c>
      <c r="L179" s="199"/>
      <c r="M179" s="200" t="s">
        <v>21</v>
      </c>
      <c r="N179" s="201" t="s">
        <v>43</v>
      </c>
      <c r="O179" s="40"/>
      <c r="P179" s="202">
        <f t="shared" si="21"/>
        <v>0</v>
      </c>
      <c r="Q179" s="202">
        <v>0</v>
      </c>
      <c r="R179" s="202">
        <f t="shared" si="22"/>
        <v>0</v>
      </c>
      <c r="S179" s="202">
        <v>0</v>
      </c>
      <c r="T179" s="203">
        <f t="shared" si="23"/>
        <v>0</v>
      </c>
      <c r="AR179" s="22" t="s">
        <v>170</v>
      </c>
      <c r="AT179" s="22" t="s">
        <v>165</v>
      </c>
      <c r="AU179" s="22" t="s">
        <v>79</v>
      </c>
      <c r="AY179" s="22" t="s">
        <v>164</v>
      </c>
      <c r="BE179" s="204">
        <f t="shared" si="24"/>
        <v>0</v>
      </c>
      <c r="BF179" s="204">
        <f t="shared" si="25"/>
        <v>0</v>
      </c>
      <c r="BG179" s="204">
        <f t="shared" si="26"/>
        <v>0</v>
      </c>
      <c r="BH179" s="204">
        <f t="shared" si="27"/>
        <v>0</v>
      </c>
      <c r="BI179" s="204">
        <f t="shared" si="28"/>
        <v>0</v>
      </c>
      <c r="BJ179" s="22" t="s">
        <v>79</v>
      </c>
      <c r="BK179" s="204">
        <f t="shared" si="29"/>
        <v>0</v>
      </c>
      <c r="BL179" s="22" t="s">
        <v>171</v>
      </c>
      <c r="BM179" s="22" t="s">
        <v>505</v>
      </c>
    </row>
    <row r="180" spans="2:65" s="1" customFormat="1" ht="16.5" customHeight="1">
      <c r="B180" s="39"/>
      <c r="C180" s="192" t="s">
        <v>351</v>
      </c>
      <c r="D180" s="192" t="s">
        <v>165</v>
      </c>
      <c r="E180" s="193" t="s">
        <v>506</v>
      </c>
      <c r="F180" s="194" t="s">
        <v>507</v>
      </c>
      <c r="G180" s="195" t="s">
        <v>168</v>
      </c>
      <c r="H180" s="196">
        <v>75</v>
      </c>
      <c r="I180" s="197"/>
      <c r="J180" s="198">
        <f t="shared" ref="J180:J211" si="30">ROUND(I180*H180,2)</f>
        <v>0</v>
      </c>
      <c r="K180" s="194" t="s">
        <v>169</v>
      </c>
      <c r="L180" s="199"/>
      <c r="M180" s="200" t="s">
        <v>21</v>
      </c>
      <c r="N180" s="201" t="s">
        <v>43</v>
      </c>
      <c r="O180" s="40"/>
      <c r="P180" s="202">
        <f t="shared" ref="P180:P211" si="31">O180*H180</f>
        <v>0</v>
      </c>
      <c r="Q180" s="202">
        <v>0</v>
      </c>
      <c r="R180" s="202">
        <f t="shared" ref="R180:R211" si="32">Q180*H180</f>
        <v>0</v>
      </c>
      <c r="S180" s="202">
        <v>0</v>
      </c>
      <c r="T180" s="203">
        <f t="shared" ref="T180:T211" si="33">S180*H180</f>
        <v>0</v>
      </c>
      <c r="AR180" s="22" t="s">
        <v>170</v>
      </c>
      <c r="AT180" s="22" t="s">
        <v>165</v>
      </c>
      <c r="AU180" s="22" t="s">
        <v>79</v>
      </c>
      <c r="AY180" s="22" t="s">
        <v>164</v>
      </c>
      <c r="BE180" s="204">
        <f t="shared" ref="BE180:BE206" si="34">IF(N180="základní",J180,0)</f>
        <v>0</v>
      </c>
      <c r="BF180" s="204">
        <f t="shared" ref="BF180:BF206" si="35">IF(N180="snížená",J180,0)</f>
        <v>0</v>
      </c>
      <c r="BG180" s="204">
        <f t="shared" ref="BG180:BG206" si="36">IF(N180="zákl. přenesená",J180,0)</f>
        <v>0</v>
      </c>
      <c r="BH180" s="204">
        <f t="shared" ref="BH180:BH206" si="37">IF(N180="sníž. přenesená",J180,0)</f>
        <v>0</v>
      </c>
      <c r="BI180" s="204">
        <f t="shared" ref="BI180:BI206" si="38">IF(N180="nulová",J180,0)</f>
        <v>0</v>
      </c>
      <c r="BJ180" s="22" t="s">
        <v>79</v>
      </c>
      <c r="BK180" s="204">
        <f t="shared" ref="BK180:BK206" si="39">ROUND(I180*H180,2)</f>
        <v>0</v>
      </c>
      <c r="BL180" s="22" t="s">
        <v>171</v>
      </c>
      <c r="BM180" s="22" t="s">
        <v>508</v>
      </c>
    </row>
    <row r="181" spans="2:65" s="1" customFormat="1" ht="16.5" customHeight="1">
      <c r="B181" s="39"/>
      <c r="C181" s="192" t="s">
        <v>509</v>
      </c>
      <c r="D181" s="192" t="s">
        <v>165</v>
      </c>
      <c r="E181" s="193" t="s">
        <v>510</v>
      </c>
      <c r="F181" s="194" t="s">
        <v>511</v>
      </c>
      <c r="G181" s="195" t="s">
        <v>168</v>
      </c>
      <c r="H181" s="196">
        <v>12</v>
      </c>
      <c r="I181" s="197"/>
      <c r="J181" s="198">
        <f t="shared" si="30"/>
        <v>0</v>
      </c>
      <c r="K181" s="194" t="s">
        <v>169</v>
      </c>
      <c r="L181" s="199"/>
      <c r="M181" s="200" t="s">
        <v>21</v>
      </c>
      <c r="N181" s="201" t="s">
        <v>43</v>
      </c>
      <c r="O181" s="40"/>
      <c r="P181" s="202">
        <f t="shared" si="31"/>
        <v>0</v>
      </c>
      <c r="Q181" s="202">
        <v>0</v>
      </c>
      <c r="R181" s="202">
        <f t="shared" si="32"/>
        <v>0</v>
      </c>
      <c r="S181" s="202">
        <v>0</v>
      </c>
      <c r="T181" s="203">
        <f t="shared" si="33"/>
        <v>0</v>
      </c>
      <c r="AR181" s="22" t="s">
        <v>170</v>
      </c>
      <c r="AT181" s="22" t="s">
        <v>165</v>
      </c>
      <c r="AU181" s="22" t="s">
        <v>79</v>
      </c>
      <c r="AY181" s="22" t="s">
        <v>164</v>
      </c>
      <c r="BE181" s="204">
        <f t="shared" si="34"/>
        <v>0</v>
      </c>
      <c r="BF181" s="204">
        <f t="shared" si="35"/>
        <v>0</v>
      </c>
      <c r="BG181" s="204">
        <f t="shared" si="36"/>
        <v>0</v>
      </c>
      <c r="BH181" s="204">
        <f t="shared" si="37"/>
        <v>0</v>
      </c>
      <c r="BI181" s="204">
        <f t="shared" si="38"/>
        <v>0</v>
      </c>
      <c r="BJ181" s="22" t="s">
        <v>79</v>
      </c>
      <c r="BK181" s="204">
        <f t="shared" si="39"/>
        <v>0</v>
      </c>
      <c r="BL181" s="22" t="s">
        <v>171</v>
      </c>
      <c r="BM181" s="22" t="s">
        <v>512</v>
      </c>
    </row>
    <row r="182" spans="2:65" s="1" customFormat="1" ht="25.5" customHeight="1">
      <c r="B182" s="39"/>
      <c r="C182" s="192" t="s">
        <v>355</v>
      </c>
      <c r="D182" s="192" t="s">
        <v>165</v>
      </c>
      <c r="E182" s="193" t="s">
        <v>513</v>
      </c>
      <c r="F182" s="194" t="s">
        <v>514</v>
      </c>
      <c r="G182" s="195" t="s">
        <v>168</v>
      </c>
      <c r="H182" s="196">
        <v>4</v>
      </c>
      <c r="I182" s="197"/>
      <c r="J182" s="198">
        <f t="shared" si="30"/>
        <v>0</v>
      </c>
      <c r="K182" s="194" t="s">
        <v>169</v>
      </c>
      <c r="L182" s="199"/>
      <c r="M182" s="200" t="s">
        <v>21</v>
      </c>
      <c r="N182" s="201" t="s">
        <v>43</v>
      </c>
      <c r="O182" s="40"/>
      <c r="P182" s="202">
        <f t="shared" si="31"/>
        <v>0</v>
      </c>
      <c r="Q182" s="202">
        <v>0</v>
      </c>
      <c r="R182" s="202">
        <f t="shared" si="32"/>
        <v>0</v>
      </c>
      <c r="S182" s="202">
        <v>0</v>
      </c>
      <c r="T182" s="203">
        <f t="shared" si="33"/>
        <v>0</v>
      </c>
      <c r="AR182" s="22" t="s">
        <v>170</v>
      </c>
      <c r="AT182" s="22" t="s">
        <v>165</v>
      </c>
      <c r="AU182" s="22" t="s">
        <v>79</v>
      </c>
      <c r="AY182" s="22" t="s">
        <v>164</v>
      </c>
      <c r="BE182" s="204">
        <f t="shared" si="34"/>
        <v>0</v>
      </c>
      <c r="BF182" s="204">
        <f t="shared" si="35"/>
        <v>0</v>
      </c>
      <c r="BG182" s="204">
        <f t="shared" si="36"/>
        <v>0</v>
      </c>
      <c r="BH182" s="204">
        <f t="shared" si="37"/>
        <v>0</v>
      </c>
      <c r="BI182" s="204">
        <f t="shared" si="38"/>
        <v>0</v>
      </c>
      <c r="BJ182" s="22" t="s">
        <v>79</v>
      </c>
      <c r="BK182" s="204">
        <f t="shared" si="39"/>
        <v>0</v>
      </c>
      <c r="BL182" s="22" t="s">
        <v>171</v>
      </c>
      <c r="BM182" s="22" t="s">
        <v>515</v>
      </c>
    </row>
    <row r="183" spans="2:65" s="1" customFormat="1" ht="25.5" customHeight="1">
      <c r="B183" s="39"/>
      <c r="C183" s="192" t="s">
        <v>516</v>
      </c>
      <c r="D183" s="192" t="s">
        <v>165</v>
      </c>
      <c r="E183" s="193" t="s">
        <v>517</v>
      </c>
      <c r="F183" s="194" t="s">
        <v>518</v>
      </c>
      <c r="G183" s="195" t="s">
        <v>168</v>
      </c>
      <c r="H183" s="196">
        <v>6</v>
      </c>
      <c r="I183" s="197"/>
      <c r="J183" s="198">
        <f t="shared" si="30"/>
        <v>0</v>
      </c>
      <c r="K183" s="194" t="s">
        <v>169</v>
      </c>
      <c r="L183" s="199"/>
      <c r="M183" s="200" t="s">
        <v>21</v>
      </c>
      <c r="N183" s="201" t="s">
        <v>43</v>
      </c>
      <c r="O183" s="40"/>
      <c r="P183" s="202">
        <f t="shared" si="31"/>
        <v>0</v>
      </c>
      <c r="Q183" s="202">
        <v>0</v>
      </c>
      <c r="R183" s="202">
        <f t="shared" si="32"/>
        <v>0</v>
      </c>
      <c r="S183" s="202">
        <v>0</v>
      </c>
      <c r="T183" s="203">
        <f t="shared" si="33"/>
        <v>0</v>
      </c>
      <c r="AR183" s="22" t="s">
        <v>170</v>
      </c>
      <c r="AT183" s="22" t="s">
        <v>165</v>
      </c>
      <c r="AU183" s="22" t="s">
        <v>79</v>
      </c>
      <c r="AY183" s="22" t="s">
        <v>164</v>
      </c>
      <c r="BE183" s="204">
        <f t="shared" si="34"/>
        <v>0</v>
      </c>
      <c r="BF183" s="204">
        <f t="shared" si="35"/>
        <v>0</v>
      </c>
      <c r="BG183" s="204">
        <f t="shared" si="36"/>
        <v>0</v>
      </c>
      <c r="BH183" s="204">
        <f t="shared" si="37"/>
        <v>0</v>
      </c>
      <c r="BI183" s="204">
        <f t="shared" si="38"/>
        <v>0</v>
      </c>
      <c r="BJ183" s="22" t="s">
        <v>79</v>
      </c>
      <c r="BK183" s="204">
        <f t="shared" si="39"/>
        <v>0</v>
      </c>
      <c r="BL183" s="22" t="s">
        <v>171</v>
      </c>
      <c r="BM183" s="22" t="s">
        <v>519</v>
      </c>
    </row>
    <row r="184" spans="2:65" s="1" customFormat="1" ht="25.5" customHeight="1">
      <c r="B184" s="39"/>
      <c r="C184" s="192" t="s">
        <v>359</v>
      </c>
      <c r="D184" s="192" t="s">
        <v>165</v>
      </c>
      <c r="E184" s="193" t="s">
        <v>520</v>
      </c>
      <c r="F184" s="194" t="s">
        <v>521</v>
      </c>
      <c r="G184" s="195" t="s">
        <v>168</v>
      </c>
      <c r="H184" s="196">
        <v>6</v>
      </c>
      <c r="I184" s="197"/>
      <c r="J184" s="198">
        <f t="shared" si="30"/>
        <v>0</v>
      </c>
      <c r="K184" s="194" t="s">
        <v>169</v>
      </c>
      <c r="L184" s="199"/>
      <c r="M184" s="200" t="s">
        <v>21</v>
      </c>
      <c r="N184" s="201" t="s">
        <v>43</v>
      </c>
      <c r="O184" s="40"/>
      <c r="P184" s="202">
        <f t="shared" si="31"/>
        <v>0</v>
      </c>
      <c r="Q184" s="202">
        <v>0</v>
      </c>
      <c r="R184" s="202">
        <f t="shared" si="32"/>
        <v>0</v>
      </c>
      <c r="S184" s="202">
        <v>0</v>
      </c>
      <c r="T184" s="203">
        <f t="shared" si="33"/>
        <v>0</v>
      </c>
      <c r="AR184" s="22" t="s">
        <v>170</v>
      </c>
      <c r="AT184" s="22" t="s">
        <v>165</v>
      </c>
      <c r="AU184" s="22" t="s">
        <v>79</v>
      </c>
      <c r="AY184" s="22" t="s">
        <v>164</v>
      </c>
      <c r="BE184" s="204">
        <f t="shared" si="34"/>
        <v>0</v>
      </c>
      <c r="BF184" s="204">
        <f t="shared" si="35"/>
        <v>0</v>
      </c>
      <c r="BG184" s="204">
        <f t="shared" si="36"/>
        <v>0</v>
      </c>
      <c r="BH184" s="204">
        <f t="shared" si="37"/>
        <v>0</v>
      </c>
      <c r="BI184" s="204">
        <f t="shared" si="38"/>
        <v>0</v>
      </c>
      <c r="BJ184" s="22" t="s">
        <v>79</v>
      </c>
      <c r="BK184" s="204">
        <f t="shared" si="39"/>
        <v>0</v>
      </c>
      <c r="BL184" s="22" t="s">
        <v>171</v>
      </c>
      <c r="BM184" s="22" t="s">
        <v>522</v>
      </c>
    </row>
    <row r="185" spans="2:65" s="1" customFormat="1" ht="25.5" customHeight="1">
      <c r="B185" s="39"/>
      <c r="C185" s="192" t="s">
        <v>523</v>
      </c>
      <c r="D185" s="192" t="s">
        <v>165</v>
      </c>
      <c r="E185" s="193" t="s">
        <v>524</v>
      </c>
      <c r="F185" s="194" t="s">
        <v>525</v>
      </c>
      <c r="G185" s="195" t="s">
        <v>168</v>
      </c>
      <c r="H185" s="196">
        <v>8</v>
      </c>
      <c r="I185" s="197"/>
      <c r="J185" s="198">
        <f t="shared" si="30"/>
        <v>0</v>
      </c>
      <c r="K185" s="194" t="s">
        <v>169</v>
      </c>
      <c r="L185" s="199"/>
      <c r="M185" s="200" t="s">
        <v>21</v>
      </c>
      <c r="N185" s="201" t="s">
        <v>43</v>
      </c>
      <c r="O185" s="40"/>
      <c r="P185" s="202">
        <f t="shared" si="31"/>
        <v>0</v>
      </c>
      <c r="Q185" s="202">
        <v>0</v>
      </c>
      <c r="R185" s="202">
        <f t="shared" si="32"/>
        <v>0</v>
      </c>
      <c r="S185" s="202">
        <v>0</v>
      </c>
      <c r="T185" s="203">
        <f t="shared" si="33"/>
        <v>0</v>
      </c>
      <c r="AR185" s="22" t="s">
        <v>170</v>
      </c>
      <c r="AT185" s="22" t="s">
        <v>165</v>
      </c>
      <c r="AU185" s="22" t="s">
        <v>79</v>
      </c>
      <c r="AY185" s="22" t="s">
        <v>164</v>
      </c>
      <c r="BE185" s="204">
        <f t="shared" si="34"/>
        <v>0</v>
      </c>
      <c r="BF185" s="204">
        <f t="shared" si="35"/>
        <v>0</v>
      </c>
      <c r="BG185" s="204">
        <f t="shared" si="36"/>
        <v>0</v>
      </c>
      <c r="BH185" s="204">
        <f t="shared" si="37"/>
        <v>0</v>
      </c>
      <c r="BI185" s="204">
        <f t="shared" si="38"/>
        <v>0</v>
      </c>
      <c r="BJ185" s="22" t="s">
        <v>79</v>
      </c>
      <c r="BK185" s="204">
        <f t="shared" si="39"/>
        <v>0</v>
      </c>
      <c r="BL185" s="22" t="s">
        <v>171</v>
      </c>
      <c r="BM185" s="22" t="s">
        <v>526</v>
      </c>
    </row>
    <row r="186" spans="2:65" s="1" customFormat="1" ht="25.5" customHeight="1">
      <c r="B186" s="39"/>
      <c r="C186" s="192" t="s">
        <v>363</v>
      </c>
      <c r="D186" s="192" t="s">
        <v>165</v>
      </c>
      <c r="E186" s="193" t="s">
        <v>527</v>
      </c>
      <c r="F186" s="194" t="s">
        <v>528</v>
      </c>
      <c r="G186" s="195" t="s">
        <v>168</v>
      </c>
      <c r="H186" s="196">
        <v>3</v>
      </c>
      <c r="I186" s="197"/>
      <c r="J186" s="198">
        <f t="shared" si="30"/>
        <v>0</v>
      </c>
      <c r="K186" s="194" t="s">
        <v>169</v>
      </c>
      <c r="L186" s="199"/>
      <c r="M186" s="200" t="s">
        <v>21</v>
      </c>
      <c r="N186" s="201" t="s">
        <v>43</v>
      </c>
      <c r="O186" s="40"/>
      <c r="P186" s="202">
        <f t="shared" si="31"/>
        <v>0</v>
      </c>
      <c r="Q186" s="202">
        <v>0</v>
      </c>
      <c r="R186" s="202">
        <f t="shared" si="32"/>
        <v>0</v>
      </c>
      <c r="S186" s="202">
        <v>0</v>
      </c>
      <c r="T186" s="203">
        <f t="shared" si="33"/>
        <v>0</v>
      </c>
      <c r="AR186" s="22" t="s">
        <v>170</v>
      </c>
      <c r="AT186" s="22" t="s">
        <v>165</v>
      </c>
      <c r="AU186" s="22" t="s">
        <v>79</v>
      </c>
      <c r="AY186" s="22" t="s">
        <v>164</v>
      </c>
      <c r="BE186" s="204">
        <f t="shared" si="34"/>
        <v>0</v>
      </c>
      <c r="BF186" s="204">
        <f t="shared" si="35"/>
        <v>0</v>
      </c>
      <c r="BG186" s="204">
        <f t="shared" si="36"/>
        <v>0</v>
      </c>
      <c r="BH186" s="204">
        <f t="shared" si="37"/>
        <v>0</v>
      </c>
      <c r="BI186" s="204">
        <f t="shared" si="38"/>
        <v>0</v>
      </c>
      <c r="BJ186" s="22" t="s">
        <v>79</v>
      </c>
      <c r="BK186" s="204">
        <f t="shared" si="39"/>
        <v>0</v>
      </c>
      <c r="BL186" s="22" t="s">
        <v>171</v>
      </c>
      <c r="BM186" s="22" t="s">
        <v>529</v>
      </c>
    </row>
    <row r="187" spans="2:65" s="1" customFormat="1" ht="25.5" customHeight="1">
      <c r="B187" s="39"/>
      <c r="C187" s="192" t="s">
        <v>530</v>
      </c>
      <c r="D187" s="192" t="s">
        <v>165</v>
      </c>
      <c r="E187" s="193" t="s">
        <v>531</v>
      </c>
      <c r="F187" s="194" t="s">
        <v>532</v>
      </c>
      <c r="G187" s="195" t="s">
        <v>168</v>
      </c>
      <c r="H187" s="196">
        <v>6</v>
      </c>
      <c r="I187" s="197"/>
      <c r="J187" s="198">
        <f t="shared" si="30"/>
        <v>0</v>
      </c>
      <c r="K187" s="194" t="s">
        <v>169</v>
      </c>
      <c r="L187" s="199"/>
      <c r="M187" s="200" t="s">
        <v>21</v>
      </c>
      <c r="N187" s="201" t="s">
        <v>43</v>
      </c>
      <c r="O187" s="40"/>
      <c r="P187" s="202">
        <f t="shared" si="31"/>
        <v>0</v>
      </c>
      <c r="Q187" s="202">
        <v>0</v>
      </c>
      <c r="R187" s="202">
        <f t="shared" si="32"/>
        <v>0</v>
      </c>
      <c r="S187" s="202">
        <v>0</v>
      </c>
      <c r="T187" s="203">
        <f t="shared" si="33"/>
        <v>0</v>
      </c>
      <c r="AR187" s="22" t="s">
        <v>170</v>
      </c>
      <c r="AT187" s="22" t="s">
        <v>165</v>
      </c>
      <c r="AU187" s="22" t="s">
        <v>79</v>
      </c>
      <c r="AY187" s="22" t="s">
        <v>164</v>
      </c>
      <c r="BE187" s="204">
        <f t="shared" si="34"/>
        <v>0</v>
      </c>
      <c r="BF187" s="204">
        <f t="shared" si="35"/>
        <v>0</v>
      </c>
      <c r="BG187" s="204">
        <f t="shared" si="36"/>
        <v>0</v>
      </c>
      <c r="BH187" s="204">
        <f t="shared" si="37"/>
        <v>0</v>
      </c>
      <c r="BI187" s="204">
        <f t="shared" si="38"/>
        <v>0</v>
      </c>
      <c r="BJ187" s="22" t="s">
        <v>79</v>
      </c>
      <c r="BK187" s="204">
        <f t="shared" si="39"/>
        <v>0</v>
      </c>
      <c r="BL187" s="22" t="s">
        <v>171</v>
      </c>
      <c r="BM187" s="22" t="s">
        <v>533</v>
      </c>
    </row>
    <row r="188" spans="2:65" s="1" customFormat="1" ht="25.5" customHeight="1">
      <c r="B188" s="39"/>
      <c r="C188" s="192" t="s">
        <v>367</v>
      </c>
      <c r="D188" s="192" t="s">
        <v>165</v>
      </c>
      <c r="E188" s="193" t="s">
        <v>534</v>
      </c>
      <c r="F188" s="194" t="s">
        <v>535</v>
      </c>
      <c r="G188" s="195" t="s">
        <v>168</v>
      </c>
      <c r="H188" s="196">
        <v>3</v>
      </c>
      <c r="I188" s="197"/>
      <c r="J188" s="198">
        <f t="shared" si="30"/>
        <v>0</v>
      </c>
      <c r="K188" s="194" t="s">
        <v>169</v>
      </c>
      <c r="L188" s="199"/>
      <c r="M188" s="200" t="s">
        <v>21</v>
      </c>
      <c r="N188" s="201" t="s">
        <v>43</v>
      </c>
      <c r="O188" s="40"/>
      <c r="P188" s="202">
        <f t="shared" si="31"/>
        <v>0</v>
      </c>
      <c r="Q188" s="202">
        <v>0</v>
      </c>
      <c r="R188" s="202">
        <f t="shared" si="32"/>
        <v>0</v>
      </c>
      <c r="S188" s="202">
        <v>0</v>
      </c>
      <c r="T188" s="203">
        <f t="shared" si="33"/>
        <v>0</v>
      </c>
      <c r="AR188" s="22" t="s">
        <v>170</v>
      </c>
      <c r="AT188" s="22" t="s">
        <v>165</v>
      </c>
      <c r="AU188" s="22" t="s">
        <v>79</v>
      </c>
      <c r="AY188" s="22" t="s">
        <v>164</v>
      </c>
      <c r="BE188" s="204">
        <f t="shared" si="34"/>
        <v>0</v>
      </c>
      <c r="BF188" s="204">
        <f t="shared" si="35"/>
        <v>0</v>
      </c>
      <c r="BG188" s="204">
        <f t="shared" si="36"/>
        <v>0</v>
      </c>
      <c r="BH188" s="204">
        <f t="shared" si="37"/>
        <v>0</v>
      </c>
      <c r="BI188" s="204">
        <f t="shared" si="38"/>
        <v>0</v>
      </c>
      <c r="BJ188" s="22" t="s">
        <v>79</v>
      </c>
      <c r="BK188" s="204">
        <f t="shared" si="39"/>
        <v>0</v>
      </c>
      <c r="BL188" s="22" t="s">
        <v>171</v>
      </c>
      <c r="BM188" s="22" t="s">
        <v>536</v>
      </c>
    </row>
    <row r="189" spans="2:65" s="1" customFormat="1" ht="25.5" customHeight="1">
      <c r="B189" s="39"/>
      <c r="C189" s="192" t="s">
        <v>537</v>
      </c>
      <c r="D189" s="192" t="s">
        <v>165</v>
      </c>
      <c r="E189" s="193" t="s">
        <v>538</v>
      </c>
      <c r="F189" s="194" t="s">
        <v>539</v>
      </c>
      <c r="G189" s="195" t="s">
        <v>168</v>
      </c>
      <c r="H189" s="196">
        <v>1</v>
      </c>
      <c r="I189" s="197"/>
      <c r="J189" s="198">
        <f t="shared" si="30"/>
        <v>0</v>
      </c>
      <c r="K189" s="194" t="s">
        <v>169</v>
      </c>
      <c r="L189" s="199"/>
      <c r="M189" s="200" t="s">
        <v>21</v>
      </c>
      <c r="N189" s="201" t="s">
        <v>43</v>
      </c>
      <c r="O189" s="40"/>
      <c r="P189" s="202">
        <f t="shared" si="31"/>
        <v>0</v>
      </c>
      <c r="Q189" s="202">
        <v>0</v>
      </c>
      <c r="R189" s="202">
        <f t="shared" si="32"/>
        <v>0</v>
      </c>
      <c r="S189" s="202">
        <v>0</v>
      </c>
      <c r="T189" s="203">
        <f t="shared" si="33"/>
        <v>0</v>
      </c>
      <c r="AR189" s="22" t="s">
        <v>170</v>
      </c>
      <c r="AT189" s="22" t="s">
        <v>165</v>
      </c>
      <c r="AU189" s="22" t="s">
        <v>79</v>
      </c>
      <c r="AY189" s="22" t="s">
        <v>164</v>
      </c>
      <c r="BE189" s="204">
        <f t="shared" si="34"/>
        <v>0</v>
      </c>
      <c r="BF189" s="204">
        <f t="shared" si="35"/>
        <v>0</v>
      </c>
      <c r="BG189" s="204">
        <f t="shared" si="36"/>
        <v>0</v>
      </c>
      <c r="BH189" s="204">
        <f t="shared" si="37"/>
        <v>0</v>
      </c>
      <c r="BI189" s="204">
        <f t="shared" si="38"/>
        <v>0</v>
      </c>
      <c r="BJ189" s="22" t="s">
        <v>79</v>
      </c>
      <c r="BK189" s="204">
        <f t="shared" si="39"/>
        <v>0</v>
      </c>
      <c r="BL189" s="22" t="s">
        <v>171</v>
      </c>
      <c r="BM189" s="22" t="s">
        <v>540</v>
      </c>
    </row>
    <row r="190" spans="2:65" s="1" customFormat="1" ht="16.5" customHeight="1">
      <c r="B190" s="39"/>
      <c r="C190" s="192" t="s">
        <v>370</v>
      </c>
      <c r="D190" s="192" t="s">
        <v>165</v>
      </c>
      <c r="E190" s="193" t="s">
        <v>541</v>
      </c>
      <c r="F190" s="194" t="s">
        <v>542</v>
      </c>
      <c r="G190" s="195" t="s">
        <v>168</v>
      </c>
      <c r="H190" s="196">
        <v>2</v>
      </c>
      <c r="I190" s="197"/>
      <c r="J190" s="198">
        <f t="shared" si="30"/>
        <v>0</v>
      </c>
      <c r="K190" s="194" t="s">
        <v>169</v>
      </c>
      <c r="L190" s="199"/>
      <c r="M190" s="200" t="s">
        <v>21</v>
      </c>
      <c r="N190" s="201" t="s">
        <v>43</v>
      </c>
      <c r="O190" s="40"/>
      <c r="P190" s="202">
        <f t="shared" si="31"/>
        <v>0</v>
      </c>
      <c r="Q190" s="202">
        <v>0</v>
      </c>
      <c r="R190" s="202">
        <f t="shared" si="32"/>
        <v>0</v>
      </c>
      <c r="S190" s="202">
        <v>0</v>
      </c>
      <c r="T190" s="203">
        <f t="shared" si="33"/>
        <v>0</v>
      </c>
      <c r="AR190" s="22" t="s">
        <v>170</v>
      </c>
      <c r="AT190" s="22" t="s">
        <v>165</v>
      </c>
      <c r="AU190" s="22" t="s">
        <v>79</v>
      </c>
      <c r="AY190" s="22" t="s">
        <v>164</v>
      </c>
      <c r="BE190" s="204">
        <f t="shared" si="34"/>
        <v>0</v>
      </c>
      <c r="BF190" s="204">
        <f t="shared" si="35"/>
        <v>0</v>
      </c>
      <c r="BG190" s="204">
        <f t="shared" si="36"/>
        <v>0</v>
      </c>
      <c r="BH190" s="204">
        <f t="shared" si="37"/>
        <v>0</v>
      </c>
      <c r="BI190" s="204">
        <f t="shared" si="38"/>
        <v>0</v>
      </c>
      <c r="BJ190" s="22" t="s">
        <v>79</v>
      </c>
      <c r="BK190" s="204">
        <f t="shared" si="39"/>
        <v>0</v>
      </c>
      <c r="BL190" s="22" t="s">
        <v>171</v>
      </c>
      <c r="BM190" s="22" t="s">
        <v>543</v>
      </c>
    </row>
    <row r="191" spans="2:65" s="1" customFormat="1" ht="16.5" customHeight="1">
      <c r="B191" s="39"/>
      <c r="C191" s="192" t="s">
        <v>544</v>
      </c>
      <c r="D191" s="192" t="s">
        <v>165</v>
      </c>
      <c r="E191" s="193" t="s">
        <v>545</v>
      </c>
      <c r="F191" s="194" t="s">
        <v>546</v>
      </c>
      <c r="G191" s="195" t="s">
        <v>168</v>
      </c>
      <c r="H191" s="196">
        <v>2</v>
      </c>
      <c r="I191" s="197"/>
      <c r="J191" s="198">
        <f t="shared" si="30"/>
        <v>0</v>
      </c>
      <c r="K191" s="194" t="s">
        <v>169</v>
      </c>
      <c r="L191" s="199"/>
      <c r="M191" s="200" t="s">
        <v>21</v>
      </c>
      <c r="N191" s="201" t="s">
        <v>43</v>
      </c>
      <c r="O191" s="40"/>
      <c r="P191" s="202">
        <f t="shared" si="31"/>
        <v>0</v>
      </c>
      <c r="Q191" s="202">
        <v>0</v>
      </c>
      <c r="R191" s="202">
        <f t="shared" si="32"/>
        <v>0</v>
      </c>
      <c r="S191" s="202">
        <v>0</v>
      </c>
      <c r="T191" s="203">
        <f t="shared" si="33"/>
        <v>0</v>
      </c>
      <c r="AR191" s="22" t="s">
        <v>170</v>
      </c>
      <c r="AT191" s="22" t="s">
        <v>165</v>
      </c>
      <c r="AU191" s="22" t="s">
        <v>79</v>
      </c>
      <c r="AY191" s="22" t="s">
        <v>164</v>
      </c>
      <c r="BE191" s="204">
        <f t="shared" si="34"/>
        <v>0</v>
      </c>
      <c r="BF191" s="204">
        <f t="shared" si="35"/>
        <v>0</v>
      </c>
      <c r="BG191" s="204">
        <f t="shared" si="36"/>
        <v>0</v>
      </c>
      <c r="BH191" s="204">
        <f t="shared" si="37"/>
        <v>0</v>
      </c>
      <c r="BI191" s="204">
        <f t="shared" si="38"/>
        <v>0</v>
      </c>
      <c r="BJ191" s="22" t="s">
        <v>79</v>
      </c>
      <c r="BK191" s="204">
        <f t="shared" si="39"/>
        <v>0</v>
      </c>
      <c r="BL191" s="22" t="s">
        <v>171</v>
      </c>
      <c r="BM191" s="22" t="s">
        <v>547</v>
      </c>
    </row>
    <row r="192" spans="2:65" s="1" customFormat="1" ht="16.5" customHeight="1">
      <c r="B192" s="39"/>
      <c r="C192" s="192" t="s">
        <v>374</v>
      </c>
      <c r="D192" s="192" t="s">
        <v>165</v>
      </c>
      <c r="E192" s="193" t="s">
        <v>548</v>
      </c>
      <c r="F192" s="194" t="s">
        <v>549</v>
      </c>
      <c r="G192" s="195" t="s">
        <v>168</v>
      </c>
      <c r="H192" s="196">
        <v>86</v>
      </c>
      <c r="I192" s="197"/>
      <c r="J192" s="198">
        <f t="shared" si="30"/>
        <v>0</v>
      </c>
      <c r="K192" s="194" t="s">
        <v>169</v>
      </c>
      <c r="L192" s="199"/>
      <c r="M192" s="200" t="s">
        <v>21</v>
      </c>
      <c r="N192" s="201" t="s">
        <v>43</v>
      </c>
      <c r="O192" s="40"/>
      <c r="P192" s="202">
        <f t="shared" si="31"/>
        <v>0</v>
      </c>
      <c r="Q192" s="202">
        <v>0</v>
      </c>
      <c r="R192" s="202">
        <f t="shared" si="32"/>
        <v>0</v>
      </c>
      <c r="S192" s="202">
        <v>0</v>
      </c>
      <c r="T192" s="203">
        <f t="shared" si="33"/>
        <v>0</v>
      </c>
      <c r="AR192" s="22" t="s">
        <v>170</v>
      </c>
      <c r="AT192" s="22" t="s">
        <v>165</v>
      </c>
      <c r="AU192" s="22" t="s">
        <v>79</v>
      </c>
      <c r="AY192" s="22" t="s">
        <v>164</v>
      </c>
      <c r="BE192" s="204">
        <f t="shared" si="34"/>
        <v>0</v>
      </c>
      <c r="BF192" s="204">
        <f t="shared" si="35"/>
        <v>0</v>
      </c>
      <c r="BG192" s="204">
        <f t="shared" si="36"/>
        <v>0</v>
      </c>
      <c r="BH192" s="204">
        <f t="shared" si="37"/>
        <v>0</v>
      </c>
      <c r="BI192" s="204">
        <f t="shared" si="38"/>
        <v>0</v>
      </c>
      <c r="BJ192" s="22" t="s">
        <v>79</v>
      </c>
      <c r="BK192" s="204">
        <f t="shared" si="39"/>
        <v>0</v>
      </c>
      <c r="BL192" s="22" t="s">
        <v>171</v>
      </c>
      <c r="BM192" s="22" t="s">
        <v>550</v>
      </c>
    </row>
    <row r="193" spans="2:65" s="1" customFormat="1" ht="16.5" customHeight="1">
      <c r="B193" s="39"/>
      <c r="C193" s="192" t="s">
        <v>551</v>
      </c>
      <c r="D193" s="192" t="s">
        <v>165</v>
      </c>
      <c r="E193" s="193" t="s">
        <v>552</v>
      </c>
      <c r="F193" s="194" t="s">
        <v>553</v>
      </c>
      <c r="G193" s="195" t="s">
        <v>168</v>
      </c>
      <c r="H193" s="196">
        <v>1</v>
      </c>
      <c r="I193" s="197"/>
      <c r="J193" s="198">
        <f t="shared" si="30"/>
        <v>0</v>
      </c>
      <c r="K193" s="194" t="s">
        <v>169</v>
      </c>
      <c r="L193" s="199"/>
      <c r="M193" s="200" t="s">
        <v>21</v>
      </c>
      <c r="N193" s="201" t="s">
        <v>43</v>
      </c>
      <c r="O193" s="40"/>
      <c r="P193" s="202">
        <f t="shared" si="31"/>
        <v>0</v>
      </c>
      <c r="Q193" s="202">
        <v>0</v>
      </c>
      <c r="R193" s="202">
        <f t="shared" si="32"/>
        <v>0</v>
      </c>
      <c r="S193" s="202">
        <v>0</v>
      </c>
      <c r="T193" s="203">
        <f t="shared" si="33"/>
        <v>0</v>
      </c>
      <c r="AR193" s="22" t="s">
        <v>170</v>
      </c>
      <c r="AT193" s="22" t="s">
        <v>165</v>
      </c>
      <c r="AU193" s="22" t="s">
        <v>79</v>
      </c>
      <c r="AY193" s="22" t="s">
        <v>164</v>
      </c>
      <c r="BE193" s="204">
        <f t="shared" si="34"/>
        <v>0</v>
      </c>
      <c r="BF193" s="204">
        <f t="shared" si="35"/>
        <v>0</v>
      </c>
      <c r="BG193" s="204">
        <f t="shared" si="36"/>
        <v>0</v>
      </c>
      <c r="BH193" s="204">
        <f t="shared" si="37"/>
        <v>0</v>
      </c>
      <c r="BI193" s="204">
        <f t="shared" si="38"/>
        <v>0</v>
      </c>
      <c r="BJ193" s="22" t="s">
        <v>79</v>
      </c>
      <c r="BK193" s="204">
        <f t="shared" si="39"/>
        <v>0</v>
      </c>
      <c r="BL193" s="22" t="s">
        <v>171</v>
      </c>
      <c r="BM193" s="22" t="s">
        <v>554</v>
      </c>
    </row>
    <row r="194" spans="2:65" s="1" customFormat="1" ht="16.5" customHeight="1">
      <c r="B194" s="39"/>
      <c r="C194" s="192" t="s">
        <v>383</v>
      </c>
      <c r="D194" s="192" t="s">
        <v>165</v>
      </c>
      <c r="E194" s="193" t="s">
        <v>555</v>
      </c>
      <c r="F194" s="194" t="s">
        <v>556</v>
      </c>
      <c r="G194" s="195" t="s">
        <v>168</v>
      </c>
      <c r="H194" s="196">
        <v>9</v>
      </c>
      <c r="I194" s="197"/>
      <c r="J194" s="198">
        <f t="shared" si="30"/>
        <v>0</v>
      </c>
      <c r="K194" s="194" t="s">
        <v>169</v>
      </c>
      <c r="L194" s="199"/>
      <c r="M194" s="200" t="s">
        <v>21</v>
      </c>
      <c r="N194" s="201" t="s">
        <v>43</v>
      </c>
      <c r="O194" s="40"/>
      <c r="P194" s="202">
        <f t="shared" si="31"/>
        <v>0</v>
      </c>
      <c r="Q194" s="202">
        <v>0</v>
      </c>
      <c r="R194" s="202">
        <f t="shared" si="32"/>
        <v>0</v>
      </c>
      <c r="S194" s="202">
        <v>0</v>
      </c>
      <c r="T194" s="203">
        <f t="shared" si="33"/>
        <v>0</v>
      </c>
      <c r="AR194" s="22" t="s">
        <v>170</v>
      </c>
      <c r="AT194" s="22" t="s">
        <v>165</v>
      </c>
      <c r="AU194" s="22" t="s">
        <v>79</v>
      </c>
      <c r="AY194" s="22" t="s">
        <v>164</v>
      </c>
      <c r="BE194" s="204">
        <f t="shared" si="34"/>
        <v>0</v>
      </c>
      <c r="BF194" s="204">
        <f t="shared" si="35"/>
        <v>0</v>
      </c>
      <c r="BG194" s="204">
        <f t="shared" si="36"/>
        <v>0</v>
      </c>
      <c r="BH194" s="204">
        <f t="shared" si="37"/>
        <v>0</v>
      </c>
      <c r="BI194" s="204">
        <f t="shared" si="38"/>
        <v>0</v>
      </c>
      <c r="BJ194" s="22" t="s">
        <v>79</v>
      </c>
      <c r="BK194" s="204">
        <f t="shared" si="39"/>
        <v>0</v>
      </c>
      <c r="BL194" s="22" t="s">
        <v>171</v>
      </c>
      <c r="BM194" s="22" t="s">
        <v>557</v>
      </c>
    </row>
    <row r="195" spans="2:65" s="1" customFormat="1" ht="16.5" customHeight="1">
      <c r="B195" s="39"/>
      <c r="C195" s="192" t="s">
        <v>558</v>
      </c>
      <c r="D195" s="192" t="s">
        <v>165</v>
      </c>
      <c r="E195" s="193" t="s">
        <v>559</v>
      </c>
      <c r="F195" s="194" t="s">
        <v>560</v>
      </c>
      <c r="G195" s="195" t="s">
        <v>168</v>
      </c>
      <c r="H195" s="196">
        <v>24</v>
      </c>
      <c r="I195" s="197"/>
      <c r="J195" s="198">
        <f t="shared" si="30"/>
        <v>0</v>
      </c>
      <c r="K195" s="194" t="s">
        <v>169</v>
      </c>
      <c r="L195" s="199"/>
      <c r="M195" s="200" t="s">
        <v>21</v>
      </c>
      <c r="N195" s="201" t="s">
        <v>43</v>
      </c>
      <c r="O195" s="40"/>
      <c r="P195" s="202">
        <f t="shared" si="31"/>
        <v>0</v>
      </c>
      <c r="Q195" s="202">
        <v>0</v>
      </c>
      <c r="R195" s="202">
        <f t="shared" si="32"/>
        <v>0</v>
      </c>
      <c r="S195" s="202">
        <v>0</v>
      </c>
      <c r="T195" s="203">
        <f t="shared" si="33"/>
        <v>0</v>
      </c>
      <c r="AR195" s="22" t="s">
        <v>170</v>
      </c>
      <c r="AT195" s="22" t="s">
        <v>165</v>
      </c>
      <c r="AU195" s="22" t="s">
        <v>79</v>
      </c>
      <c r="AY195" s="22" t="s">
        <v>164</v>
      </c>
      <c r="BE195" s="204">
        <f t="shared" si="34"/>
        <v>0</v>
      </c>
      <c r="BF195" s="204">
        <f t="shared" si="35"/>
        <v>0</v>
      </c>
      <c r="BG195" s="204">
        <f t="shared" si="36"/>
        <v>0</v>
      </c>
      <c r="BH195" s="204">
        <f t="shared" si="37"/>
        <v>0</v>
      </c>
      <c r="BI195" s="204">
        <f t="shared" si="38"/>
        <v>0</v>
      </c>
      <c r="BJ195" s="22" t="s">
        <v>79</v>
      </c>
      <c r="BK195" s="204">
        <f t="shared" si="39"/>
        <v>0</v>
      </c>
      <c r="BL195" s="22" t="s">
        <v>171</v>
      </c>
      <c r="BM195" s="22" t="s">
        <v>561</v>
      </c>
    </row>
    <row r="196" spans="2:65" s="1" customFormat="1" ht="16.5" customHeight="1">
      <c r="B196" s="39"/>
      <c r="C196" s="192" t="s">
        <v>387</v>
      </c>
      <c r="D196" s="192" t="s">
        <v>165</v>
      </c>
      <c r="E196" s="193" t="s">
        <v>562</v>
      </c>
      <c r="F196" s="194" t="s">
        <v>563</v>
      </c>
      <c r="G196" s="195" t="s">
        <v>168</v>
      </c>
      <c r="H196" s="196">
        <v>14</v>
      </c>
      <c r="I196" s="197"/>
      <c r="J196" s="198">
        <f t="shared" si="30"/>
        <v>0</v>
      </c>
      <c r="K196" s="194" t="s">
        <v>169</v>
      </c>
      <c r="L196" s="199"/>
      <c r="M196" s="200" t="s">
        <v>21</v>
      </c>
      <c r="N196" s="201" t="s">
        <v>43</v>
      </c>
      <c r="O196" s="40"/>
      <c r="P196" s="202">
        <f t="shared" si="31"/>
        <v>0</v>
      </c>
      <c r="Q196" s="202">
        <v>0</v>
      </c>
      <c r="R196" s="202">
        <f t="shared" si="32"/>
        <v>0</v>
      </c>
      <c r="S196" s="202">
        <v>0</v>
      </c>
      <c r="T196" s="203">
        <f t="shared" si="33"/>
        <v>0</v>
      </c>
      <c r="AR196" s="22" t="s">
        <v>170</v>
      </c>
      <c r="AT196" s="22" t="s">
        <v>165</v>
      </c>
      <c r="AU196" s="22" t="s">
        <v>79</v>
      </c>
      <c r="AY196" s="22" t="s">
        <v>164</v>
      </c>
      <c r="BE196" s="204">
        <f t="shared" si="34"/>
        <v>0</v>
      </c>
      <c r="BF196" s="204">
        <f t="shared" si="35"/>
        <v>0</v>
      </c>
      <c r="BG196" s="204">
        <f t="shared" si="36"/>
        <v>0</v>
      </c>
      <c r="BH196" s="204">
        <f t="shared" si="37"/>
        <v>0</v>
      </c>
      <c r="BI196" s="204">
        <f t="shared" si="38"/>
        <v>0</v>
      </c>
      <c r="BJ196" s="22" t="s">
        <v>79</v>
      </c>
      <c r="BK196" s="204">
        <f t="shared" si="39"/>
        <v>0</v>
      </c>
      <c r="BL196" s="22" t="s">
        <v>171</v>
      </c>
      <c r="BM196" s="22" t="s">
        <v>564</v>
      </c>
    </row>
    <row r="197" spans="2:65" s="1" customFormat="1" ht="16.5" customHeight="1">
      <c r="B197" s="39"/>
      <c r="C197" s="192" t="s">
        <v>565</v>
      </c>
      <c r="D197" s="192" t="s">
        <v>165</v>
      </c>
      <c r="E197" s="193" t="s">
        <v>566</v>
      </c>
      <c r="F197" s="194" t="s">
        <v>567</v>
      </c>
      <c r="G197" s="195" t="s">
        <v>168</v>
      </c>
      <c r="H197" s="196">
        <v>13</v>
      </c>
      <c r="I197" s="197"/>
      <c r="J197" s="198">
        <f t="shared" si="30"/>
        <v>0</v>
      </c>
      <c r="K197" s="194" t="s">
        <v>169</v>
      </c>
      <c r="L197" s="199"/>
      <c r="M197" s="200" t="s">
        <v>21</v>
      </c>
      <c r="N197" s="201" t="s">
        <v>43</v>
      </c>
      <c r="O197" s="40"/>
      <c r="P197" s="202">
        <f t="shared" si="31"/>
        <v>0</v>
      </c>
      <c r="Q197" s="202">
        <v>0</v>
      </c>
      <c r="R197" s="202">
        <f t="shared" si="32"/>
        <v>0</v>
      </c>
      <c r="S197" s="202">
        <v>0</v>
      </c>
      <c r="T197" s="203">
        <f t="shared" si="33"/>
        <v>0</v>
      </c>
      <c r="AR197" s="22" t="s">
        <v>170</v>
      </c>
      <c r="AT197" s="22" t="s">
        <v>165</v>
      </c>
      <c r="AU197" s="22" t="s">
        <v>79</v>
      </c>
      <c r="AY197" s="22" t="s">
        <v>164</v>
      </c>
      <c r="BE197" s="204">
        <f t="shared" si="34"/>
        <v>0</v>
      </c>
      <c r="BF197" s="204">
        <f t="shared" si="35"/>
        <v>0</v>
      </c>
      <c r="BG197" s="204">
        <f t="shared" si="36"/>
        <v>0</v>
      </c>
      <c r="BH197" s="204">
        <f t="shared" si="37"/>
        <v>0</v>
      </c>
      <c r="BI197" s="204">
        <f t="shared" si="38"/>
        <v>0</v>
      </c>
      <c r="BJ197" s="22" t="s">
        <v>79</v>
      </c>
      <c r="BK197" s="204">
        <f t="shared" si="39"/>
        <v>0</v>
      </c>
      <c r="BL197" s="22" t="s">
        <v>171</v>
      </c>
      <c r="BM197" s="22" t="s">
        <v>568</v>
      </c>
    </row>
    <row r="198" spans="2:65" s="1" customFormat="1" ht="16.5" customHeight="1">
      <c r="B198" s="39"/>
      <c r="C198" s="192" t="s">
        <v>391</v>
      </c>
      <c r="D198" s="192" t="s">
        <v>165</v>
      </c>
      <c r="E198" s="193" t="s">
        <v>569</v>
      </c>
      <c r="F198" s="194" t="s">
        <v>570</v>
      </c>
      <c r="G198" s="195" t="s">
        <v>168</v>
      </c>
      <c r="H198" s="196">
        <v>19</v>
      </c>
      <c r="I198" s="197"/>
      <c r="J198" s="198">
        <f t="shared" si="30"/>
        <v>0</v>
      </c>
      <c r="K198" s="194" t="s">
        <v>169</v>
      </c>
      <c r="L198" s="199"/>
      <c r="M198" s="200" t="s">
        <v>21</v>
      </c>
      <c r="N198" s="201" t="s">
        <v>43</v>
      </c>
      <c r="O198" s="40"/>
      <c r="P198" s="202">
        <f t="shared" si="31"/>
        <v>0</v>
      </c>
      <c r="Q198" s="202">
        <v>0</v>
      </c>
      <c r="R198" s="202">
        <f t="shared" si="32"/>
        <v>0</v>
      </c>
      <c r="S198" s="202">
        <v>0</v>
      </c>
      <c r="T198" s="203">
        <f t="shared" si="33"/>
        <v>0</v>
      </c>
      <c r="AR198" s="22" t="s">
        <v>170</v>
      </c>
      <c r="AT198" s="22" t="s">
        <v>165</v>
      </c>
      <c r="AU198" s="22" t="s">
        <v>79</v>
      </c>
      <c r="AY198" s="22" t="s">
        <v>164</v>
      </c>
      <c r="BE198" s="204">
        <f t="shared" si="34"/>
        <v>0</v>
      </c>
      <c r="BF198" s="204">
        <f t="shared" si="35"/>
        <v>0</v>
      </c>
      <c r="BG198" s="204">
        <f t="shared" si="36"/>
        <v>0</v>
      </c>
      <c r="BH198" s="204">
        <f t="shared" si="37"/>
        <v>0</v>
      </c>
      <c r="BI198" s="204">
        <f t="shared" si="38"/>
        <v>0</v>
      </c>
      <c r="BJ198" s="22" t="s">
        <v>79</v>
      </c>
      <c r="BK198" s="204">
        <f t="shared" si="39"/>
        <v>0</v>
      </c>
      <c r="BL198" s="22" t="s">
        <v>171</v>
      </c>
      <c r="BM198" s="22" t="s">
        <v>571</v>
      </c>
    </row>
    <row r="199" spans="2:65" s="1" customFormat="1" ht="16.5" customHeight="1">
      <c r="B199" s="39"/>
      <c r="C199" s="192" t="s">
        <v>572</v>
      </c>
      <c r="D199" s="192" t="s">
        <v>165</v>
      </c>
      <c r="E199" s="193" t="s">
        <v>573</v>
      </c>
      <c r="F199" s="194" t="s">
        <v>574</v>
      </c>
      <c r="G199" s="195" t="s">
        <v>575</v>
      </c>
      <c r="H199" s="196">
        <v>2</v>
      </c>
      <c r="I199" s="197"/>
      <c r="J199" s="198">
        <f t="shared" si="30"/>
        <v>0</v>
      </c>
      <c r="K199" s="194" t="s">
        <v>169</v>
      </c>
      <c r="L199" s="199"/>
      <c r="M199" s="200" t="s">
        <v>21</v>
      </c>
      <c r="N199" s="201" t="s">
        <v>43</v>
      </c>
      <c r="O199" s="40"/>
      <c r="P199" s="202">
        <f t="shared" si="31"/>
        <v>0</v>
      </c>
      <c r="Q199" s="202">
        <v>0</v>
      </c>
      <c r="R199" s="202">
        <f t="shared" si="32"/>
        <v>0</v>
      </c>
      <c r="S199" s="202">
        <v>0</v>
      </c>
      <c r="T199" s="203">
        <f t="shared" si="33"/>
        <v>0</v>
      </c>
      <c r="AR199" s="22" t="s">
        <v>170</v>
      </c>
      <c r="AT199" s="22" t="s">
        <v>165</v>
      </c>
      <c r="AU199" s="22" t="s">
        <v>79</v>
      </c>
      <c r="AY199" s="22" t="s">
        <v>164</v>
      </c>
      <c r="BE199" s="204">
        <f t="shared" si="34"/>
        <v>0</v>
      </c>
      <c r="BF199" s="204">
        <f t="shared" si="35"/>
        <v>0</v>
      </c>
      <c r="BG199" s="204">
        <f t="shared" si="36"/>
        <v>0</v>
      </c>
      <c r="BH199" s="204">
        <f t="shared" si="37"/>
        <v>0</v>
      </c>
      <c r="BI199" s="204">
        <f t="shared" si="38"/>
        <v>0</v>
      </c>
      <c r="BJ199" s="22" t="s">
        <v>79</v>
      </c>
      <c r="BK199" s="204">
        <f t="shared" si="39"/>
        <v>0</v>
      </c>
      <c r="BL199" s="22" t="s">
        <v>171</v>
      </c>
      <c r="BM199" s="22" t="s">
        <v>576</v>
      </c>
    </row>
    <row r="200" spans="2:65" s="1" customFormat="1" ht="16.5" customHeight="1">
      <c r="B200" s="39"/>
      <c r="C200" s="192" t="s">
        <v>395</v>
      </c>
      <c r="D200" s="192" t="s">
        <v>165</v>
      </c>
      <c r="E200" s="193" t="s">
        <v>577</v>
      </c>
      <c r="F200" s="194" t="s">
        <v>578</v>
      </c>
      <c r="G200" s="195" t="s">
        <v>168</v>
      </c>
      <c r="H200" s="196">
        <v>1</v>
      </c>
      <c r="I200" s="197"/>
      <c r="J200" s="198">
        <f t="shared" si="30"/>
        <v>0</v>
      </c>
      <c r="K200" s="194" t="s">
        <v>169</v>
      </c>
      <c r="L200" s="199"/>
      <c r="M200" s="200" t="s">
        <v>21</v>
      </c>
      <c r="N200" s="201" t="s">
        <v>43</v>
      </c>
      <c r="O200" s="40"/>
      <c r="P200" s="202">
        <f t="shared" si="31"/>
        <v>0</v>
      </c>
      <c r="Q200" s="202">
        <v>0</v>
      </c>
      <c r="R200" s="202">
        <f t="shared" si="32"/>
        <v>0</v>
      </c>
      <c r="S200" s="202">
        <v>0</v>
      </c>
      <c r="T200" s="203">
        <f t="shared" si="33"/>
        <v>0</v>
      </c>
      <c r="AR200" s="22" t="s">
        <v>170</v>
      </c>
      <c r="AT200" s="22" t="s">
        <v>165</v>
      </c>
      <c r="AU200" s="22" t="s">
        <v>79</v>
      </c>
      <c r="AY200" s="22" t="s">
        <v>164</v>
      </c>
      <c r="BE200" s="204">
        <f t="shared" si="34"/>
        <v>0</v>
      </c>
      <c r="BF200" s="204">
        <f t="shared" si="35"/>
        <v>0</v>
      </c>
      <c r="BG200" s="204">
        <f t="shared" si="36"/>
        <v>0</v>
      </c>
      <c r="BH200" s="204">
        <f t="shared" si="37"/>
        <v>0</v>
      </c>
      <c r="BI200" s="204">
        <f t="shared" si="38"/>
        <v>0</v>
      </c>
      <c r="BJ200" s="22" t="s">
        <v>79</v>
      </c>
      <c r="BK200" s="204">
        <f t="shared" si="39"/>
        <v>0</v>
      </c>
      <c r="BL200" s="22" t="s">
        <v>171</v>
      </c>
      <c r="BM200" s="22" t="s">
        <v>579</v>
      </c>
    </row>
    <row r="201" spans="2:65" s="1" customFormat="1" ht="25.5" customHeight="1">
      <c r="B201" s="39"/>
      <c r="C201" s="192" t="s">
        <v>580</v>
      </c>
      <c r="D201" s="192" t="s">
        <v>165</v>
      </c>
      <c r="E201" s="193" t="s">
        <v>581</v>
      </c>
      <c r="F201" s="194" t="s">
        <v>582</v>
      </c>
      <c r="G201" s="195" t="s">
        <v>168</v>
      </c>
      <c r="H201" s="196">
        <v>1</v>
      </c>
      <c r="I201" s="197"/>
      <c r="J201" s="198">
        <f t="shared" si="30"/>
        <v>0</v>
      </c>
      <c r="K201" s="194" t="s">
        <v>169</v>
      </c>
      <c r="L201" s="199"/>
      <c r="M201" s="200" t="s">
        <v>21</v>
      </c>
      <c r="N201" s="201" t="s">
        <v>43</v>
      </c>
      <c r="O201" s="40"/>
      <c r="P201" s="202">
        <f t="shared" si="31"/>
        <v>0</v>
      </c>
      <c r="Q201" s="202">
        <v>0</v>
      </c>
      <c r="R201" s="202">
        <f t="shared" si="32"/>
        <v>0</v>
      </c>
      <c r="S201" s="202">
        <v>0</v>
      </c>
      <c r="T201" s="203">
        <f t="shared" si="33"/>
        <v>0</v>
      </c>
      <c r="AR201" s="22" t="s">
        <v>170</v>
      </c>
      <c r="AT201" s="22" t="s">
        <v>165</v>
      </c>
      <c r="AU201" s="22" t="s">
        <v>79</v>
      </c>
      <c r="AY201" s="22" t="s">
        <v>164</v>
      </c>
      <c r="BE201" s="204">
        <f t="shared" si="34"/>
        <v>0</v>
      </c>
      <c r="BF201" s="204">
        <f t="shared" si="35"/>
        <v>0</v>
      </c>
      <c r="BG201" s="204">
        <f t="shared" si="36"/>
        <v>0</v>
      </c>
      <c r="BH201" s="204">
        <f t="shared" si="37"/>
        <v>0</v>
      </c>
      <c r="BI201" s="204">
        <f t="shared" si="38"/>
        <v>0</v>
      </c>
      <c r="BJ201" s="22" t="s">
        <v>79</v>
      </c>
      <c r="BK201" s="204">
        <f t="shared" si="39"/>
        <v>0</v>
      </c>
      <c r="BL201" s="22" t="s">
        <v>171</v>
      </c>
      <c r="BM201" s="22" t="s">
        <v>583</v>
      </c>
    </row>
    <row r="202" spans="2:65" s="1" customFormat="1" ht="25.5" customHeight="1">
      <c r="B202" s="39"/>
      <c r="C202" s="192" t="s">
        <v>399</v>
      </c>
      <c r="D202" s="192" t="s">
        <v>165</v>
      </c>
      <c r="E202" s="193" t="s">
        <v>584</v>
      </c>
      <c r="F202" s="194" t="s">
        <v>585</v>
      </c>
      <c r="G202" s="195" t="s">
        <v>168</v>
      </c>
      <c r="H202" s="196">
        <v>1</v>
      </c>
      <c r="I202" s="197"/>
      <c r="J202" s="198">
        <f t="shared" si="30"/>
        <v>0</v>
      </c>
      <c r="K202" s="194" t="s">
        <v>169</v>
      </c>
      <c r="L202" s="199"/>
      <c r="M202" s="200" t="s">
        <v>21</v>
      </c>
      <c r="N202" s="201" t="s">
        <v>43</v>
      </c>
      <c r="O202" s="40"/>
      <c r="P202" s="202">
        <f t="shared" si="31"/>
        <v>0</v>
      </c>
      <c r="Q202" s="202">
        <v>0</v>
      </c>
      <c r="R202" s="202">
        <f t="shared" si="32"/>
        <v>0</v>
      </c>
      <c r="S202" s="202">
        <v>0</v>
      </c>
      <c r="T202" s="203">
        <f t="shared" si="33"/>
        <v>0</v>
      </c>
      <c r="AR202" s="22" t="s">
        <v>170</v>
      </c>
      <c r="AT202" s="22" t="s">
        <v>165</v>
      </c>
      <c r="AU202" s="22" t="s">
        <v>79</v>
      </c>
      <c r="AY202" s="22" t="s">
        <v>164</v>
      </c>
      <c r="BE202" s="204">
        <f t="shared" si="34"/>
        <v>0</v>
      </c>
      <c r="BF202" s="204">
        <f t="shared" si="35"/>
        <v>0</v>
      </c>
      <c r="BG202" s="204">
        <f t="shared" si="36"/>
        <v>0</v>
      </c>
      <c r="BH202" s="204">
        <f t="shared" si="37"/>
        <v>0</v>
      </c>
      <c r="BI202" s="204">
        <f t="shared" si="38"/>
        <v>0</v>
      </c>
      <c r="BJ202" s="22" t="s">
        <v>79</v>
      </c>
      <c r="BK202" s="204">
        <f t="shared" si="39"/>
        <v>0</v>
      </c>
      <c r="BL202" s="22" t="s">
        <v>171</v>
      </c>
      <c r="BM202" s="22" t="s">
        <v>586</v>
      </c>
    </row>
    <row r="203" spans="2:65" s="1" customFormat="1" ht="51" customHeight="1">
      <c r="B203" s="39"/>
      <c r="C203" s="192" t="s">
        <v>587</v>
      </c>
      <c r="D203" s="192" t="s">
        <v>165</v>
      </c>
      <c r="E203" s="193" t="s">
        <v>588</v>
      </c>
      <c r="F203" s="194" t="s">
        <v>589</v>
      </c>
      <c r="G203" s="195" t="s">
        <v>168</v>
      </c>
      <c r="H203" s="196">
        <v>2</v>
      </c>
      <c r="I203" s="197"/>
      <c r="J203" s="198">
        <f t="shared" si="30"/>
        <v>0</v>
      </c>
      <c r="K203" s="194" t="s">
        <v>169</v>
      </c>
      <c r="L203" s="199"/>
      <c r="M203" s="200" t="s">
        <v>21</v>
      </c>
      <c r="N203" s="201" t="s">
        <v>43</v>
      </c>
      <c r="O203" s="40"/>
      <c r="P203" s="202">
        <f t="shared" si="31"/>
        <v>0</v>
      </c>
      <c r="Q203" s="202">
        <v>0</v>
      </c>
      <c r="R203" s="202">
        <f t="shared" si="32"/>
        <v>0</v>
      </c>
      <c r="S203" s="202">
        <v>0</v>
      </c>
      <c r="T203" s="203">
        <f t="shared" si="33"/>
        <v>0</v>
      </c>
      <c r="AR203" s="22" t="s">
        <v>170</v>
      </c>
      <c r="AT203" s="22" t="s">
        <v>165</v>
      </c>
      <c r="AU203" s="22" t="s">
        <v>79</v>
      </c>
      <c r="AY203" s="22" t="s">
        <v>164</v>
      </c>
      <c r="BE203" s="204">
        <f t="shared" si="34"/>
        <v>0</v>
      </c>
      <c r="BF203" s="204">
        <f t="shared" si="35"/>
        <v>0</v>
      </c>
      <c r="BG203" s="204">
        <f t="shared" si="36"/>
        <v>0</v>
      </c>
      <c r="BH203" s="204">
        <f t="shared" si="37"/>
        <v>0</v>
      </c>
      <c r="BI203" s="204">
        <f t="shared" si="38"/>
        <v>0</v>
      </c>
      <c r="BJ203" s="22" t="s">
        <v>79</v>
      </c>
      <c r="BK203" s="204">
        <f t="shared" si="39"/>
        <v>0</v>
      </c>
      <c r="BL203" s="22" t="s">
        <v>171</v>
      </c>
      <c r="BM203" s="22" t="s">
        <v>590</v>
      </c>
    </row>
    <row r="204" spans="2:65" s="1" customFormat="1" ht="16.5" customHeight="1">
      <c r="B204" s="39"/>
      <c r="C204" s="192" t="s">
        <v>403</v>
      </c>
      <c r="D204" s="192" t="s">
        <v>165</v>
      </c>
      <c r="E204" s="193" t="s">
        <v>591</v>
      </c>
      <c r="F204" s="194" t="s">
        <v>592</v>
      </c>
      <c r="G204" s="195" t="s">
        <v>168</v>
      </c>
      <c r="H204" s="196">
        <v>1</v>
      </c>
      <c r="I204" s="197"/>
      <c r="J204" s="198">
        <f t="shared" si="30"/>
        <v>0</v>
      </c>
      <c r="K204" s="194" t="s">
        <v>169</v>
      </c>
      <c r="L204" s="199"/>
      <c r="M204" s="200" t="s">
        <v>21</v>
      </c>
      <c r="N204" s="201" t="s">
        <v>43</v>
      </c>
      <c r="O204" s="40"/>
      <c r="P204" s="202">
        <f t="shared" si="31"/>
        <v>0</v>
      </c>
      <c r="Q204" s="202">
        <v>0</v>
      </c>
      <c r="R204" s="202">
        <f t="shared" si="32"/>
        <v>0</v>
      </c>
      <c r="S204" s="202">
        <v>0</v>
      </c>
      <c r="T204" s="203">
        <f t="shared" si="33"/>
        <v>0</v>
      </c>
      <c r="AR204" s="22" t="s">
        <v>170</v>
      </c>
      <c r="AT204" s="22" t="s">
        <v>165</v>
      </c>
      <c r="AU204" s="22" t="s">
        <v>79</v>
      </c>
      <c r="AY204" s="22" t="s">
        <v>164</v>
      </c>
      <c r="BE204" s="204">
        <f t="shared" si="34"/>
        <v>0</v>
      </c>
      <c r="BF204" s="204">
        <f t="shared" si="35"/>
        <v>0</v>
      </c>
      <c r="BG204" s="204">
        <f t="shared" si="36"/>
        <v>0</v>
      </c>
      <c r="BH204" s="204">
        <f t="shared" si="37"/>
        <v>0</v>
      </c>
      <c r="BI204" s="204">
        <f t="shared" si="38"/>
        <v>0</v>
      </c>
      <c r="BJ204" s="22" t="s">
        <v>79</v>
      </c>
      <c r="BK204" s="204">
        <f t="shared" si="39"/>
        <v>0</v>
      </c>
      <c r="BL204" s="22" t="s">
        <v>171</v>
      </c>
      <c r="BM204" s="22" t="s">
        <v>593</v>
      </c>
    </row>
    <row r="205" spans="2:65" s="1" customFormat="1" ht="38.25" customHeight="1">
      <c r="B205" s="39"/>
      <c r="C205" s="192" t="s">
        <v>594</v>
      </c>
      <c r="D205" s="192" t="s">
        <v>165</v>
      </c>
      <c r="E205" s="193" t="s">
        <v>595</v>
      </c>
      <c r="F205" s="194" t="s">
        <v>596</v>
      </c>
      <c r="G205" s="195" t="s">
        <v>168</v>
      </c>
      <c r="H205" s="196">
        <v>1</v>
      </c>
      <c r="I205" s="197"/>
      <c r="J205" s="198">
        <f t="shared" si="30"/>
        <v>0</v>
      </c>
      <c r="K205" s="194" t="s">
        <v>169</v>
      </c>
      <c r="L205" s="199"/>
      <c r="M205" s="200" t="s">
        <v>21</v>
      </c>
      <c r="N205" s="201" t="s">
        <v>43</v>
      </c>
      <c r="O205" s="40"/>
      <c r="P205" s="202">
        <f t="shared" si="31"/>
        <v>0</v>
      </c>
      <c r="Q205" s="202">
        <v>0</v>
      </c>
      <c r="R205" s="202">
        <f t="shared" si="32"/>
        <v>0</v>
      </c>
      <c r="S205" s="202">
        <v>0</v>
      </c>
      <c r="T205" s="203">
        <f t="shared" si="33"/>
        <v>0</v>
      </c>
      <c r="AR205" s="22" t="s">
        <v>170</v>
      </c>
      <c r="AT205" s="22" t="s">
        <v>165</v>
      </c>
      <c r="AU205" s="22" t="s">
        <v>79</v>
      </c>
      <c r="AY205" s="22" t="s">
        <v>164</v>
      </c>
      <c r="BE205" s="204">
        <f t="shared" si="34"/>
        <v>0</v>
      </c>
      <c r="BF205" s="204">
        <f t="shared" si="35"/>
        <v>0</v>
      </c>
      <c r="BG205" s="204">
        <f t="shared" si="36"/>
        <v>0</v>
      </c>
      <c r="BH205" s="204">
        <f t="shared" si="37"/>
        <v>0</v>
      </c>
      <c r="BI205" s="204">
        <f t="shared" si="38"/>
        <v>0</v>
      </c>
      <c r="BJ205" s="22" t="s">
        <v>79</v>
      </c>
      <c r="BK205" s="204">
        <f t="shared" si="39"/>
        <v>0</v>
      </c>
      <c r="BL205" s="22" t="s">
        <v>171</v>
      </c>
      <c r="BM205" s="22" t="s">
        <v>597</v>
      </c>
    </row>
    <row r="206" spans="2:65" s="1" customFormat="1" ht="51" customHeight="1">
      <c r="B206" s="39"/>
      <c r="C206" s="192" t="s">
        <v>407</v>
      </c>
      <c r="D206" s="192" t="s">
        <v>165</v>
      </c>
      <c r="E206" s="193" t="s">
        <v>598</v>
      </c>
      <c r="F206" s="194" t="s">
        <v>599</v>
      </c>
      <c r="G206" s="195" t="s">
        <v>168</v>
      </c>
      <c r="H206" s="196">
        <v>5</v>
      </c>
      <c r="I206" s="197"/>
      <c r="J206" s="198">
        <f t="shared" si="30"/>
        <v>0</v>
      </c>
      <c r="K206" s="194" t="s">
        <v>169</v>
      </c>
      <c r="L206" s="199"/>
      <c r="M206" s="200" t="s">
        <v>21</v>
      </c>
      <c r="N206" s="201" t="s">
        <v>43</v>
      </c>
      <c r="O206" s="40"/>
      <c r="P206" s="202">
        <f t="shared" si="31"/>
        <v>0</v>
      </c>
      <c r="Q206" s="202">
        <v>0</v>
      </c>
      <c r="R206" s="202">
        <f t="shared" si="32"/>
        <v>0</v>
      </c>
      <c r="S206" s="202">
        <v>0</v>
      </c>
      <c r="T206" s="203">
        <f t="shared" si="33"/>
        <v>0</v>
      </c>
      <c r="AR206" s="22" t="s">
        <v>170</v>
      </c>
      <c r="AT206" s="22" t="s">
        <v>165</v>
      </c>
      <c r="AU206" s="22" t="s">
        <v>79</v>
      </c>
      <c r="AY206" s="22" t="s">
        <v>164</v>
      </c>
      <c r="BE206" s="204">
        <f t="shared" si="34"/>
        <v>0</v>
      </c>
      <c r="BF206" s="204">
        <f t="shared" si="35"/>
        <v>0</v>
      </c>
      <c r="BG206" s="204">
        <f t="shared" si="36"/>
        <v>0</v>
      </c>
      <c r="BH206" s="204">
        <f t="shared" si="37"/>
        <v>0</v>
      </c>
      <c r="BI206" s="204">
        <f t="shared" si="38"/>
        <v>0</v>
      </c>
      <c r="BJ206" s="22" t="s">
        <v>79</v>
      </c>
      <c r="BK206" s="204">
        <f t="shared" si="39"/>
        <v>0</v>
      </c>
      <c r="BL206" s="22" t="s">
        <v>171</v>
      </c>
      <c r="BM206" s="22" t="s">
        <v>600</v>
      </c>
    </row>
    <row r="207" spans="2:65" s="1" customFormat="1" ht="27">
      <c r="B207" s="39"/>
      <c r="C207" s="61"/>
      <c r="D207" s="214" t="s">
        <v>601</v>
      </c>
      <c r="E207" s="61"/>
      <c r="F207" s="215" t="s">
        <v>602</v>
      </c>
      <c r="G207" s="61"/>
      <c r="H207" s="61"/>
      <c r="I207" s="163"/>
      <c r="J207" s="61"/>
      <c r="K207" s="61"/>
      <c r="L207" s="59"/>
      <c r="M207" s="216"/>
      <c r="N207" s="40"/>
      <c r="O207" s="40"/>
      <c r="P207" s="40"/>
      <c r="Q207" s="40"/>
      <c r="R207" s="40"/>
      <c r="S207" s="40"/>
      <c r="T207" s="76"/>
      <c r="AT207" s="22" t="s">
        <v>601</v>
      </c>
      <c r="AU207" s="22" t="s">
        <v>79</v>
      </c>
    </row>
    <row r="208" spans="2:65" s="1" customFormat="1" ht="16.5" customHeight="1">
      <c r="B208" s="39"/>
      <c r="C208" s="192" t="s">
        <v>603</v>
      </c>
      <c r="D208" s="192" t="s">
        <v>165</v>
      </c>
      <c r="E208" s="193" t="s">
        <v>604</v>
      </c>
      <c r="F208" s="194" t="s">
        <v>605</v>
      </c>
      <c r="G208" s="195" t="s">
        <v>168</v>
      </c>
      <c r="H208" s="196">
        <v>2</v>
      </c>
      <c r="I208" s="197"/>
      <c r="J208" s="198">
        <f t="shared" ref="J208:J239" si="40">ROUND(I208*H208,2)</f>
        <v>0</v>
      </c>
      <c r="K208" s="194" t="s">
        <v>169</v>
      </c>
      <c r="L208" s="199"/>
      <c r="M208" s="200" t="s">
        <v>21</v>
      </c>
      <c r="N208" s="201" t="s">
        <v>43</v>
      </c>
      <c r="O208" s="40"/>
      <c r="P208" s="202">
        <f t="shared" ref="P208:P239" si="41">O208*H208</f>
        <v>0</v>
      </c>
      <c r="Q208" s="202">
        <v>0</v>
      </c>
      <c r="R208" s="202">
        <f t="shared" ref="R208:R239" si="42">Q208*H208</f>
        <v>0</v>
      </c>
      <c r="S208" s="202">
        <v>0</v>
      </c>
      <c r="T208" s="203">
        <f t="shared" ref="T208:T239" si="43">S208*H208</f>
        <v>0</v>
      </c>
      <c r="AR208" s="22" t="s">
        <v>170</v>
      </c>
      <c r="AT208" s="22" t="s">
        <v>165</v>
      </c>
      <c r="AU208" s="22" t="s">
        <v>79</v>
      </c>
      <c r="AY208" s="22" t="s">
        <v>164</v>
      </c>
      <c r="BE208" s="204">
        <f t="shared" ref="BE208:BE239" si="44">IF(N208="základní",J208,0)</f>
        <v>0</v>
      </c>
      <c r="BF208" s="204">
        <f t="shared" ref="BF208:BF239" si="45">IF(N208="snížená",J208,0)</f>
        <v>0</v>
      </c>
      <c r="BG208" s="204">
        <f t="shared" ref="BG208:BG239" si="46">IF(N208="zákl. přenesená",J208,0)</f>
        <v>0</v>
      </c>
      <c r="BH208" s="204">
        <f t="shared" ref="BH208:BH239" si="47">IF(N208="sníž. přenesená",J208,0)</f>
        <v>0</v>
      </c>
      <c r="BI208" s="204">
        <f t="shared" ref="BI208:BI239" si="48">IF(N208="nulová",J208,0)</f>
        <v>0</v>
      </c>
      <c r="BJ208" s="22" t="s">
        <v>79</v>
      </c>
      <c r="BK208" s="204">
        <f t="shared" ref="BK208:BK239" si="49">ROUND(I208*H208,2)</f>
        <v>0</v>
      </c>
      <c r="BL208" s="22" t="s">
        <v>171</v>
      </c>
      <c r="BM208" s="22" t="s">
        <v>606</v>
      </c>
    </row>
    <row r="209" spans="2:65" s="1" customFormat="1" ht="38.25" customHeight="1">
      <c r="B209" s="39"/>
      <c r="C209" s="192" t="s">
        <v>411</v>
      </c>
      <c r="D209" s="192" t="s">
        <v>165</v>
      </c>
      <c r="E209" s="193" t="s">
        <v>607</v>
      </c>
      <c r="F209" s="194" t="s">
        <v>608</v>
      </c>
      <c r="G209" s="195" t="s">
        <v>168</v>
      </c>
      <c r="H209" s="196">
        <v>2</v>
      </c>
      <c r="I209" s="197"/>
      <c r="J209" s="198">
        <f t="shared" si="40"/>
        <v>0</v>
      </c>
      <c r="K209" s="194" t="s">
        <v>169</v>
      </c>
      <c r="L209" s="199"/>
      <c r="M209" s="200" t="s">
        <v>21</v>
      </c>
      <c r="N209" s="201" t="s">
        <v>43</v>
      </c>
      <c r="O209" s="40"/>
      <c r="P209" s="202">
        <f t="shared" si="41"/>
        <v>0</v>
      </c>
      <c r="Q209" s="202">
        <v>0</v>
      </c>
      <c r="R209" s="202">
        <f t="shared" si="42"/>
        <v>0</v>
      </c>
      <c r="S209" s="202">
        <v>0</v>
      </c>
      <c r="T209" s="203">
        <f t="shared" si="43"/>
        <v>0</v>
      </c>
      <c r="AR209" s="22" t="s">
        <v>170</v>
      </c>
      <c r="AT209" s="22" t="s">
        <v>165</v>
      </c>
      <c r="AU209" s="22" t="s">
        <v>79</v>
      </c>
      <c r="AY209" s="22" t="s">
        <v>164</v>
      </c>
      <c r="BE209" s="204">
        <f t="shared" si="44"/>
        <v>0</v>
      </c>
      <c r="BF209" s="204">
        <f t="shared" si="45"/>
        <v>0</v>
      </c>
      <c r="BG209" s="204">
        <f t="shared" si="46"/>
        <v>0</v>
      </c>
      <c r="BH209" s="204">
        <f t="shared" si="47"/>
        <v>0</v>
      </c>
      <c r="BI209" s="204">
        <f t="shared" si="48"/>
        <v>0</v>
      </c>
      <c r="BJ209" s="22" t="s">
        <v>79</v>
      </c>
      <c r="BK209" s="204">
        <f t="shared" si="49"/>
        <v>0</v>
      </c>
      <c r="BL209" s="22" t="s">
        <v>171</v>
      </c>
      <c r="BM209" s="22" t="s">
        <v>609</v>
      </c>
    </row>
    <row r="210" spans="2:65" s="1" customFormat="1" ht="38.25" customHeight="1">
      <c r="B210" s="39"/>
      <c r="C210" s="192" t="s">
        <v>610</v>
      </c>
      <c r="D210" s="192" t="s">
        <v>165</v>
      </c>
      <c r="E210" s="193" t="s">
        <v>611</v>
      </c>
      <c r="F210" s="194" t="s">
        <v>612</v>
      </c>
      <c r="G210" s="195" t="s">
        <v>168</v>
      </c>
      <c r="H210" s="196">
        <v>1</v>
      </c>
      <c r="I210" s="197"/>
      <c r="J210" s="198">
        <f t="shared" si="40"/>
        <v>0</v>
      </c>
      <c r="K210" s="194" t="s">
        <v>169</v>
      </c>
      <c r="L210" s="199"/>
      <c r="M210" s="200" t="s">
        <v>21</v>
      </c>
      <c r="N210" s="201" t="s">
        <v>43</v>
      </c>
      <c r="O210" s="40"/>
      <c r="P210" s="202">
        <f t="shared" si="41"/>
        <v>0</v>
      </c>
      <c r="Q210" s="202">
        <v>0</v>
      </c>
      <c r="R210" s="202">
        <f t="shared" si="42"/>
        <v>0</v>
      </c>
      <c r="S210" s="202">
        <v>0</v>
      </c>
      <c r="T210" s="203">
        <f t="shared" si="43"/>
        <v>0</v>
      </c>
      <c r="AR210" s="22" t="s">
        <v>170</v>
      </c>
      <c r="AT210" s="22" t="s">
        <v>165</v>
      </c>
      <c r="AU210" s="22" t="s">
        <v>79</v>
      </c>
      <c r="AY210" s="22" t="s">
        <v>164</v>
      </c>
      <c r="BE210" s="204">
        <f t="shared" si="44"/>
        <v>0</v>
      </c>
      <c r="BF210" s="204">
        <f t="shared" si="45"/>
        <v>0</v>
      </c>
      <c r="BG210" s="204">
        <f t="shared" si="46"/>
        <v>0</v>
      </c>
      <c r="BH210" s="204">
        <f t="shared" si="47"/>
        <v>0</v>
      </c>
      <c r="BI210" s="204">
        <f t="shared" si="48"/>
        <v>0</v>
      </c>
      <c r="BJ210" s="22" t="s">
        <v>79</v>
      </c>
      <c r="BK210" s="204">
        <f t="shared" si="49"/>
        <v>0</v>
      </c>
      <c r="BL210" s="22" t="s">
        <v>171</v>
      </c>
      <c r="BM210" s="22" t="s">
        <v>613</v>
      </c>
    </row>
    <row r="211" spans="2:65" s="1" customFormat="1" ht="38.25" customHeight="1">
      <c r="B211" s="39"/>
      <c r="C211" s="192" t="s">
        <v>416</v>
      </c>
      <c r="D211" s="192" t="s">
        <v>165</v>
      </c>
      <c r="E211" s="193" t="s">
        <v>614</v>
      </c>
      <c r="F211" s="194" t="s">
        <v>615</v>
      </c>
      <c r="G211" s="195" t="s">
        <v>168</v>
      </c>
      <c r="H211" s="196">
        <v>2</v>
      </c>
      <c r="I211" s="197"/>
      <c r="J211" s="198">
        <f t="shared" si="40"/>
        <v>0</v>
      </c>
      <c r="K211" s="194" t="s">
        <v>169</v>
      </c>
      <c r="L211" s="199"/>
      <c r="M211" s="200" t="s">
        <v>21</v>
      </c>
      <c r="N211" s="201" t="s">
        <v>43</v>
      </c>
      <c r="O211" s="40"/>
      <c r="P211" s="202">
        <f t="shared" si="41"/>
        <v>0</v>
      </c>
      <c r="Q211" s="202">
        <v>0</v>
      </c>
      <c r="R211" s="202">
        <f t="shared" si="42"/>
        <v>0</v>
      </c>
      <c r="S211" s="202">
        <v>0</v>
      </c>
      <c r="T211" s="203">
        <f t="shared" si="43"/>
        <v>0</v>
      </c>
      <c r="AR211" s="22" t="s">
        <v>170</v>
      </c>
      <c r="AT211" s="22" t="s">
        <v>165</v>
      </c>
      <c r="AU211" s="22" t="s">
        <v>79</v>
      </c>
      <c r="AY211" s="22" t="s">
        <v>164</v>
      </c>
      <c r="BE211" s="204">
        <f t="shared" si="44"/>
        <v>0</v>
      </c>
      <c r="BF211" s="204">
        <f t="shared" si="45"/>
        <v>0</v>
      </c>
      <c r="BG211" s="204">
        <f t="shared" si="46"/>
        <v>0</v>
      </c>
      <c r="BH211" s="204">
        <f t="shared" si="47"/>
        <v>0</v>
      </c>
      <c r="BI211" s="204">
        <f t="shared" si="48"/>
        <v>0</v>
      </c>
      <c r="BJ211" s="22" t="s">
        <v>79</v>
      </c>
      <c r="BK211" s="204">
        <f t="shared" si="49"/>
        <v>0</v>
      </c>
      <c r="BL211" s="22" t="s">
        <v>171</v>
      </c>
      <c r="BM211" s="22" t="s">
        <v>616</v>
      </c>
    </row>
    <row r="212" spans="2:65" s="1" customFormat="1" ht="25.5" customHeight="1">
      <c r="B212" s="39"/>
      <c r="C212" s="192" t="s">
        <v>617</v>
      </c>
      <c r="D212" s="192" t="s">
        <v>165</v>
      </c>
      <c r="E212" s="193" t="s">
        <v>618</v>
      </c>
      <c r="F212" s="194" t="s">
        <v>619</v>
      </c>
      <c r="G212" s="195" t="s">
        <v>168</v>
      </c>
      <c r="H212" s="196">
        <v>1</v>
      </c>
      <c r="I212" s="197"/>
      <c r="J212" s="198">
        <f t="shared" si="40"/>
        <v>0</v>
      </c>
      <c r="K212" s="194" t="s">
        <v>169</v>
      </c>
      <c r="L212" s="199"/>
      <c r="M212" s="200" t="s">
        <v>21</v>
      </c>
      <c r="N212" s="201" t="s">
        <v>43</v>
      </c>
      <c r="O212" s="40"/>
      <c r="P212" s="202">
        <f t="shared" si="41"/>
        <v>0</v>
      </c>
      <c r="Q212" s="202">
        <v>0</v>
      </c>
      <c r="R212" s="202">
        <f t="shared" si="42"/>
        <v>0</v>
      </c>
      <c r="S212" s="202">
        <v>0</v>
      </c>
      <c r="T212" s="203">
        <f t="shared" si="43"/>
        <v>0</v>
      </c>
      <c r="AR212" s="22" t="s">
        <v>170</v>
      </c>
      <c r="AT212" s="22" t="s">
        <v>165</v>
      </c>
      <c r="AU212" s="22" t="s">
        <v>79</v>
      </c>
      <c r="AY212" s="22" t="s">
        <v>164</v>
      </c>
      <c r="BE212" s="204">
        <f t="shared" si="44"/>
        <v>0</v>
      </c>
      <c r="BF212" s="204">
        <f t="shared" si="45"/>
        <v>0</v>
      </c>
      <c r="BG212" s="204">
        <f t="shared" si="46"/>
        <v>0</v>
      </c>
      <c r="BH212" s="204">
        <f t="shared" si="47"/>
        <v>0</v>
      </c>
      <c r="BI212" s="204">
        <f t="shared" si="48"/>
        <v>0</v>
      </c>
      <c r="BJ212" s="22" t="s">
        <v>79</v>
      </c>
      <c r="BK212" s="204">
        <f t="shared" si="49"/>
        <v>0</v>
      </c>
      <c r="BL212" s="22" t="s">
        <v>171</v>
      </c>
      <c r="BM212" s="22" t="s">
        <v>620</v>
      </c>
    </row>
    <row r="213" spans="2:65" s="1" customFormat="1" ht="51" customHeight="1">
      <c r="B213" s="39"/>
      <c r="C213" s="192" t="s">
        <v>420</v>
      </c>
      <c r="D213" s="192" t="s">
        <v>165</v>
      </c>
      <c r="E213" s="193" t="s">
        <v>621</v>
      </c>
      <c r="F213" s="194" t="s">
        <v>622</v>
      </c>
      <c r="G213" s="195" t="s">
        <v>168</v>
      </c>
      <c r="H213" s="196">
        <v>1</v>
      </c>
      <c r="I213" s="197"/>
      <c r="J213" s="198">
        <f t="shared" si="40"/>
        <v>0</v>
      </c>
      <c r="K213" s="194" t="s">
        <v>169</v>
      </c>
      <c r="L213" s="199"/>
      <c r="M213" s="200" t="s">
        <v>21</v>
      </c>
      <c r="N213" s="201" t="s">
        <v>43</v>
      </c>
      <c r="O213" s="40"/>
      <c r="P213" s="202">
        <f t="shared" si="41"/>
        <v>0</v>
      </c>
      <c r="Q213" s="202">
        <v>0</v>
      </c>
      <c r="R213" s="202">
        <f t="shared" si="42"/>
        <v>0</v>
      </c>
      <c r="S213" s="202">
        <v>0</v>
      </c>
      <c r="T213" s="203">
        <f t="shared" si="43"/>
        <v>0</v>
      </c>
      <c r="AR213" s="22" t="s">
        <v>170</v>
      </c>
      <c r="AT213" s="22" t="s">
        <v>165</v>
      </c>
      <c r="AU213" s="22" t="s">
        <v>79</v>
      </c>
      <c r="AY213" s="22" t="s">
        <v>164</v>
      </c>
      <c r="BE213" s="204">
        <f t="shared" si="44"/>
        <v>0</v>
      </c>
      <c r="BF213" s="204">
        <f t="shared" si="45"/>
        <v>0</v>
      </c>
      <c r="BG213" s="204">
        <f t="shared" si="46"/>
        <v>0</v>
      </c>
      <c r="BH213" s="204">
        <f t="shared" si="47"/>
        <v>0</v>
      </c>
      <c r="BI213" s="204">
        <f t="shared" si="48"/>
        <v>0</v>
      </c>
      <c r="BJ213" s="22" t="s">
        <v>79</v>
      </c>
      <c r="BK213" s="204">
        <f t="shared" si="49"/>
        <v>0</v>
      </c>
      <c r="BL213" s="22" t="s">
        <v>171</v>
      </c>
      <c r="BM213" s="22" t="s">
        <v>623</v>
      </c>
    </row>
    <row r="214" spans="2:65" s="1" customFormat="1" ht="25.5" customHeight="1">
      <c r="B214" s="39"/>
      <c r="C214" s="192" t="s">
        <v>624</v>
      </c>
      <c r="D214" s="192" t="s">
        <v>165</v>
      </c>
      <c r="E214" s="193" t="s">
        <v>625</v>
      </c>
      <c r="F214" s="194" t="s">
        <v>626</v>
      </c>
      <c r="G214" s="195" t="s">
        <v>168</v>
      </c>
      <c r="H214" s="196">
        <v>1</v>
      </c>
      <c r="I214" s="197"/>
      <c r="J214" s="198">
        <f t="shared" si="40"/>
        <v>0</v>
      </c>
      <c r="K214" s="194" t="s">
        <v>169</v>
      </c>
      <c r="L214" s="199"/>
      <c r="M214" s="200" t="s">
        <v>21</v>
      </c>
      <c r="N214" s="201" t="s">
        <v>43</v>
      </c>
      <c r="O214" s="40"/>
      <c r="P214" s="202">
        <f t="shared" si="41"/>
        <v>0</v>
      </c>
      <c r="Q214" s="202">
        <v>0</v>
      </c>
      <c r="R214" s="202">
        <f t="shared" si="42"/>
        <v>0</v>
      </c>
      <c r="S214" s="202">
        <v>0</v>
      </c>
      <c r="T214" s="203">
        <f t="shared" si="43"/>
        <v>0</v>
      </c>
      <c r="AR214" s="22" t="s">
        <v>170</v>
      </c>
      <c r="AT214" s="22" t="s">
        <v>165</v>
      </c>
      <c r="AU214" s="22" t="s">
        <v>79</v>
      </c>
      <c r="AY214" s="22" t="s">
        <v>164</v>
      </c>
      <c r="BE214" s="204">
        <f t="shared" si="44"/>
        <v>0</v>
      </c>
      <c r="BF214" s="204">
        <f t="shared" si="45"/>
        <v>0</v>
      </c>
      <c r="BG214" s="204">
        <f t="shared" si="46"/>
        <v>0</v>
      </c>
      <c r="BH214" s="204">
        <f t="shared" si="47"/>
        <v>0</v>
      </c>
      <c r="BI214" s="204">
        <f t="shared" si="48"/>
        <v>0</v>
      </c>
      <c r="BJ214" s="22" t="s">
        <v>79</v>
      </c>
      <c r="BK214" s="204">
        <f t="shared" si="49"/>
        <v>0</v>
      </c>
      <c r="BL214" s="22" t="s">
        <v>171</v>
      </c>
      <c r="BM214" s="22" t="s">
        <v>627</v>
      </c>
    </row>
    <row r="215" spans="2:65" s="1" customFormat="1" ht="16.5" customHeight="1">
      <c r="B215" s="39"/>
      <c r="C215" s="192" t="s">
        <v>424</v>
      </c>
      <c r="D215" s="192" t="s">
        <v>165</v>
      </c>
      <c r="E215" s="193" t="s">
        <v>628</v>
      </c>
      <c r="F215" s="194" t="s">
        <v>629</v>
      </c>
      <c r="G215" s="195" t="s">
        <v>168</v>
      </c>
      <c r="H215" s="196">
        <v>1</v>
      </c>
      <c r="I215" s="197"/>
      <c r="J215" s="198">
        <f t="shared" si="40"/>
        <v>0</v>
      </c>
      <c r="K215" s="194" t="s">
        <v>169</v>
      </c>
      <c r="L215" s="199"/>
      <c r="M215" s="200" t="s">
        <v>21</v>
      </c>
      <c r="N215" s="201" t="s">
        <v>43</v>
      </c>
      <c r="O215" s="40"/>
      <c r="P215" s="202">
        <f t="shared" si="41"/>
        <v>0</v>
      </c>
      <c r="Q215" s="202">
        <v>0</v>
      </c>
      <c r="R215" s="202">
        <f t="shared" si="42"/>
        <v>0</v>
      </c>
      <c r="S215" s="202">
        <v>0</v>
      </c>
      <c r="T215" s="203">
        <f t="shared" si="43"/>
        <v>0</v>
      </c>
      <c r="AR215" s="22" t="s">
        <v>170</v>
      </c>
      <c r="AT215" s="22" t="s">
        <v>165</v>
      </c>
      <c r="AU215" s="22" t="s">
        <v>79</v>
      </c>
      <c r="AY215" s="22" t="s">
        <v>164</v>
      </c>
      <c r="BE215" s="204">
        <f t="shared" si="44"/>
        <v>0</v>
      </c>
      <c r="BF215" s="204">
        <f t="shared" si="45"/>
        <v>0</v>
      </c>
      <c r="BG215" s="204">
        <f t="shared" si="46"/>
        <v>0</v>
      </c>
      <c r="BH215" s="204">
        <f t="shared" si="47"/>
        <v>0</v>
      </c>
      <c r="BI215" s="204">
        <f t="shared" si="48"/>
        <v>0</v>
      </c>
      <c r="BJ215" s="22" t="s">
        <v>79</v>
      </c>
      <c r="BK215" s="204">
        <f t="shared" si="49"/>
        <v>0</v>
      </c>
      <c r="BL215" s="22" t="s">
        <v>171</v>
      </c>
      <c r="BM215" s="22" t="s">
        <v>630</v>
      </c>
    </row>
    <row r="216" spans="2:65" s="1" customFormat="1" ht="25.5" customHeight="1">
      <c r="B216" s="39"/>
      <c r="C216" s="192" t="s">
        <v>631</v>
      </c>
      <c r="D216" s="192" t="s">
        <v>165</v>
      </c>
      <c r="E216" s="193" t="s">
        <v>632</v>
      </c>
      <c r="F216" s="194" t="s">
        <v>633</v>
      </c>
      <c r="G216" s="195" t="s">
        <v>168</v>
      </c>
      <c r="H216" s="196">
        <v>1</v>
      </c>
      <c r="I216" s="197"/>
      <c r="J216" s="198">
        <f t="shared" si="40"/>
        <v>0</v>
      </c>
      <c r="K216" s="194" t="s">
        <v>169</v>
      </c>
      <c r="L216" s="199"/>
      <c r="M216" s="200" t="s">
        <v>21</v>
      </c>
      <c r="N216" s="201" t="s">
        <v>43</v>
      </c>
      <c r="O216" s="40"/>
      <c r="P216" s="202">
        <f t="shared" si="41"/>
        <v>0</v>
      </c>
      <c r="Q216" s="202">
        <v>0</v>
      </c>
      <c r="R216" s="202">
        <f t="shared" si="42"/>
        <v>0</v>
      </c>
      <c r="S216" s="202">
        <v>0</v>
      </c>
      <c r="T216" s="203">
        <f t="shared" si="43"/>
        <v>0</v>
      </c>
      <c r="AR216" s="22" t="s">
        <v>170</v>
      </c>
      <c r="AT216" s="22" t="s">
        <v>165</v>
      </c>
      <c r="AU216" s="22" t="s">
        <v>79</v>
      </c>
      <c r="AY216" s="22" t="s">
        <v>164</v>
      </c>
      <c r="BE216" s="204">
        <f t="shared" si="44"/>
        <v>0</v>
      </c>
      <c r="BF216" s="204">
        <f t="shared" si="45"/>
        <v>0</v>
      </c>
      <c r="BG216" s="204">
        <f t="shared" si="46"/>
        <v>0</v>
      </c>
      <c r="BH216" s="204">
        <f t="shared" si="47"/>
        <v>0</v>
      </c>
      <c r="BI216" s="204">
        <f t="shared" si="48"/>
        <v>0</v>
      </c>
      <c r="BJ216" s="22" t="s">
        <v>79</v>
      </c>
      <c r="BK216" s="204">
        <f t="shared" si="49"/>
        <v>0</v>
      </c>
      <c r="BL216" s="22" t="s">
        <v>171</v>
      </c>
      <c r="BM216" s="22" t="s">
        <v>634</v>
      </c>
    </row>
    <row r="217" spans="2:65" s="1" customFormat="1" ht="16.5" customHeight="1">
      <c r="B217" s="39"/>
      <c r="C217" s="192" t="s">
        <v>428</v>
      </c>
      <c r="D217" s="192" t="s">
        <v>165</v>
      </c>
      <c r="E217" s="193" t="s">
        <v>635</v>
      </c>
      <c r="F217" s="194" t="s">
        <v>636</v>
      </c>
      <c r="G217" s="195" t="s">
        <v>168</v>
      </c>
      <c r="H217" s="196">
        <v>1</v>
      </c>
      <c r="I217" s="197"/>
      <c r="J217" s="198">
        <f t="shared" si="40"/>
        <v>0</v>
      </c>
      <c r="K217" s="194" t="s">
        <v>169</v>
      </c>
      <c r="L217" s="199"/>
      <c r="M217" s="200" t="s">
        <v>21</v>
      </c>
      <c r="N217" s="201" t="s">
        <v>43</v>
      </c>
      <c r="O217" s="40"/>
      <c r="P217" s="202">
        <f t="shared" si="41"/>
        <v>0</v>
      </c>
      <c r="Q217" s="202">
        <v>0</v>
      </c>
      <c r="R217" s="202">
        <f t="shared" si="42"/>
        <v>0</v>
      </c>
      <c r="S217" s="202">
        <v>0</v>
      </c>
      <c r="T217" s="203">
        <f t="shared" si="43"/>
        <v>0</v>
      </c>
      <c r="AR217" s="22" t="s">
        <v>170</v>
      </c>
      <c r="AT217" s="22" t="s">
        <v>165</v>
      </c>
      <c r="AU217" s="22" t="s">
        <v>79</v>
      </c>
      <c r="AY217" s="22" t="s">
        <v>164</v>
      </c>
      <c r="BE217" s="204">
        <f t="shared" si="44"/>
        <v>0</v>
      </c>
      <c r="BF217" s="204">
        <f t="shared" si="45"/>
        <v>0</v>
      </c>
      <c r="BG217" s="204">
        <f t="shared" si="46"/>
        <v>0</v>
      </c>
      <c r="BH217" s="204">
        <f t="shared" si="47"/>
        <v>0</v>
      </c>
      <c r="BI217" s="204">
        <f t="shared" si="48"/>
        <v>0</v>
      </c>
      <c r="BJ217" s="22" t="s">
        <v>79</v>
      </c>
      <c r="BK217" s="204">
        <f t="shared" si="49"/>
        <v>0</v>
      </c>
      <c r="BL217" s="22" t="s">
        <v>171</v>
      </c>
      <c r="BM217" s="22" t="s">
        <v>637</v>
      </c>
    </row>
    <row r="218" spans="2:65" s="1" customFormat="1" ht="25.5" customHeight="1">
      <c r="B218" s="39"/>
      <c r="C218" s="192" t="s">
        <v>638</v>
      </c>
      <c r="D218" s="192" t="s">
        <v>165</v>
      </c>
      <c r="E218" s="193" t="s">
        <v>639</v>
      </c>
      <c r="F218" s="194" t="s">
        <v>640</v>
      </c>
      <c r="G218" s="195" t="s">
        <v>168</v>
      </c>
      <c r="H218" s="196">
        <v>1</v>
      </c>
      <c r="I218" s="197"/>
      <c r="J218" s="198">
        <f t="shared" si="40"/>
        <v>0</v>
      </c>
      <c r="K218" s="194" t="s">
        <v>169</v>
      </c>
      <c r="L218" s="199"/>
      <c r="M218" s="200" t="s">
        <v>21</v>
      </c>
      <c r="N218" s="201" t="s">
        <v>43</v>
      </c>
      <c r="O218" s="40"/>
      <c r="P218" s="202">
        <f t="shared" si="41"/>
        <v>0</v>
      </c>
      <c r="Q218" s="202">
        <v>0</v>
      </c>
      <c r="R218" s="202">
        <f t="shared" si="42"/>
        <v>0</v>
      </c>
      <c r="S218" s="202">
        <v>0</v>
      </c>
      <c r="T218" s="203">
        <f t="shared" si="43"/>
        <v>0</v>
      </c>
      <c r="AR218" s="22" t="s">
        <v>170</v>
      </c>
      <c r="AT218" s="22" t="s">
        <v>165</v>
      </c>
      <c r="AU218" s="22" t="s">
        <v>79</v>
      </c>
      <c r="AY218" s="22" t="s">
        <v>164</v>
      </c>
      <c r="BE218" s="204">
        <f t="shared" si="44"/>
        <v>0</v>
      </c>
      <c r="BF218" s="204">
        <f t="shared" si="45"/>
        <v>0</v>
      </c>
      <c r="BG218" s="204">
        <f t="shared" si="46"/>
        <v>0</v>
      </c>
      <c r="BH218" s="204">
        <f t="shared" si="47"/>
        <v>0</v>
      </c>
      <c r="BI218" s="204">
        <f t="shared" si="48"/>
        <v>0</v>
      </c>
      <c r="BJ218" s="22" t="s">
        <v>79</v>
      </c>
      <c r="BK218" s="204">
        <f t="shared" si="49"/>
        <v>0</v>
      </c>
      <c r="BL218" s="22" t="s">
        <v>171</v>
      </c>
      <c r="BM218" s="22" t="s">
        <v>641</v>
      </c>
    </row>
    <row r="219" spans="2:65" s="1" customFormat="1" ht="25.5" customHeight="1">
      <c r="B219" s="39"/>
      <c r="C219" s="192" t="s">
        <v>432</v>
      </c>
      <c r="D219" s="192" t="s">
        <v>165</v>
      </c>
      <c r="E219" s="193" t="s">
        <v>642</v>
      </c>
      <c r="F219" s="194" t="s">
        <v>643</v>
      </c>
      <c r="G219" s="195" t="s">
        <v>168</v>
      </c>
      <c r="H219" s="196">
        <v>1</v>
      </c>
      <c r="I219" s="197"/>
      <c r="J219" s="198">
        <f t="shared" si="40"/>
        <v>0</v>
      </c>
      <c r="K219" s="194" t="s">
        <v>169</v>
      </c>
      <c r="L219" s="199"/>
      <c r="M219" s="200" t="s">
        <v>21</v>
      </c>
      <c r="N219" s="201" t="s">
        <v>43</v>
      </c>
      <c r="O219" s="40"/>
      <c r="P219" s="202">
        <f t="shared" si="41"/>
        <v>0</v>
      </c>
      <c r="Q219" s="202">
        <v>0</v>
      </c>
      <c r="R219" s="202">
        <f t="shared" si="42"/>
        <v>0</v>
      </c>
      <c r="S219" s="202">
        <v>0</v>
      </c>
      <c r="T219" s="203">
        <f t="shared" si="43"/>
        <v>0</v>
      </c>
      <c r="AR219" s="22" t="s">
        <v>170</v>
      </c>
      <c r="AT219" s="22" t="s">
        <v>165</v>
      </c>
      <c r="AU219" s="22" t="s">
        <v>79</v>
      </c>
      <c r="AY219" s="22" t="s">
        <v>164</v>
      </c>
      <c r="BE219" s="204">
        <f t="shared" si="44"/>
        <v>0</v>
      </c>
      <c r="BF219" s="204">
        <f t="shared" si="45"/>
        <v>0</v>
      </c>
      <c r="BG219" s="204">
        <f t="shared" si="46"/>
        <v>0</v>
      </c>
      <c r="BH219" s="204">
        <f t="shared" si="47"/>
        <v>0</v>
      </c>
      <c r="BI219" s="204">
        <f t="shared" si="48"/>
        <v>0</v>
      </c>
      <c r="BJ219" s="22" t="s">
        <v>79</v>
      </c>
      <c r="BK219" s="204">
        <f t="shared" si="49"/>
        <v>0</v>
      </c>
      <c r="BL219" s="22" t="s">
        <v>171</v>
      </c>
      <c r="BM219" s="22" t="s">
        <v>644</v>
      </c>
    </row>
    <row r="220" spans="2:65" s="1" customFormat="1" ht="16.5" customHeight="1">
      <c r="B220" s="39"/>
      <c r="C220" s="192" t="s">
        <v>645</v>
      </c>
      <c r="D220" s="192" t="s">
        <v>165</v>
      </c>
      <c r="E220" s="193" t="s">
        <v>646</v>
      </c>
      <c r="F220" s="194" t="s">
        <v>647</v>
      </c>
      <c r="G220" s="195" t="s">
        <v>168</v>
      </c>
      <c r="H220" s="196">
        <v>1</v>
      </c>
      <c r="I220" s="197"/>
      <c r="J220" s="198">
        <f t="shared" si="40"/>
        <v>0</v>
      </c>
      <c r="K220" s="194" t="s">
        <v>169</v>
      </c>
      <c r="L220" s="199"/>
      <c r="M220" s="200" t="s">
        <v>21</v>
      </c>
      <c r="N220" s="201" t="s">
        <v>43</v>
      </c>
      <c r="O220" s="40"/>
      <c r="P220" s="202">
        <f t="shared" si="41"/>
        <v>0</v>
      </c>
      <c r="Q220" s="202">
        <v>0</v>
      </c>
      <c r="R220" s="202">
        <f t="shared" si="42"/>
        <v>0</v>
      </c>
      <c r="S220" s="202">
        <v>0</v>
      </c>
      <c r="T220" s="203">
        <f t="shared" si="43"/>
        <v>0</v>
      </c>
      <c r="AR220" s="22" t="s">
        <v>170</v>
      </c>
      <c r="AT220" s="22" t="s">
        <v>165</v>
      </c>
      <c r="AU220" s="22" t="s">
        <v>79</v>
      </c>
      <c r="AY220" s="22" t="s">
        <v>164</v>
      </c>
      <c r="BE220" s="204">
        <f t="shared" si="44"/>
        <v>0</v>
      </c>
      <c r="BF220" s="204">
        <f t="shared" si="45"/>
        <v>0</v>
      </c>
      <c r="BG220" s="204">
        <f t="shared" si="46"/>
        <v>0</v>
      </c>
      <c r="BH220" s="204">
        <f t="shared" si="47"/>
        <v>0</v>
      </c>
      <c r="BI220" s="204">
        <f t="shared" si="48"/>
        <v>0</v>
      </c>
      <c r="BJ220" s="22" t="s">
        <v>79</v>
      </c>
      <c r="BK220" s="204">
        <f t="shared" si="49"/>
        <v>0</v>
      </c>
      <c r="BL220" s="22" t="s">
        <v>171</v>
      </c>
      <c r="BM220" s="22" t="s">
        <v>648</v>
      </c>
    </row>
    <row r="221" spans="2:65" s="1" customFormat="1" ht="16.5" customHeight="1">
      <c r="B221" s="39"/>
      <c r="C221" s="192" t="s">
        <v>436</v>
      </c>
      <c r="D221" s="192" t="s">
        <v>165</v>
      </c>
      <c r="E221" s="193" t="s">
        <v>649</v>
      </c>
      <c r="F221" s="194" t="s">
        <v>650</v>
      </c>
      <c r="G221" s="195" t="s">
        <v>168</v>
      </c>
      <c r="H221" s="196">
        <v>26</v>
      </c>
      <c r="I221" s="197"/>
      <c r="J221" s="198">
        <f t="shared" si="40"/>
        <v>0</v>
      </c>
      <c r="K221" s="194" t="s">
        <v>169</v>
      </c>
      <c r="L221" s="199"/>
      <c r="M221" s="200" t="s">
        <v>21</v>
      </c>
      <c r="N221" s="201" t="s">
        <v>43</v>
      </c>
      <c r="O221" s="40"/>
      <c r="P221" s="202">
        <f t="shared" si="41"/>
        <v>0</v>
      </c>
      <c r="Q221" s="202">
        <v>0</v>
      </c>
      <c r="R221" s="202">
        <f t="shared" si="42"/>
        <v>0</v>
      </c>
      <c r="S221" s="202">
        <v>0</v>
      </c>
      <c r="T221" s="203">
        <f t="shared" si="43"/>
        <v>0</v>
      </c>
      <c r="AR221" s="22" t="s">
        <v>170</v>
      </c>
      <c r="AT221" s="22" t="s">
        <v>165</v>
      </c>
      <c r="AU221" s="22" t="s">
        <v>79</v>
      </c>
      <c r="AY221" s="22" t="s">
        <v>164</v>
      </c>
      <c r="BE221" s="204">
        <f t="shared" si="44"/>
        <v>0</v>
      </c>
      <c r="BF221" s="204">
        <f t="shared" si="45"/>
        <v>0</v>
      </c>
      <c r="BG221" s="204">
        <f t="shared" si="46"/>
        <v>0</v>
      </c>
      <c r="BH221" s="204">
        <f t="shared" si="47"/>
        <v>0</v>
      </c>
      <c r="BI221" s="204">
        <f t="shared" si="48"/>
        <v>0</v>
      </c>
      <c r="BJ221" s="22" t="s">
        <v>79</v>
      </c>
      <c r="BK221" s="204">
        <f t="shared" si="49"/>
        <v>0</v>
      </c>
      <c r="BL221" s="22" t="s">
        <v>171</v>
      </c>
      <c r="BM221" s="22" t="s">
        <v>651</v>
      </c>
    </row>
    <row r="222" spans="2:65" s="1" customFormat="1" ht="16.5" customHeight="1">
      <c r="B222" s="39"/>
      <c r="C222" s="192" t="s">
        <v>652</v>
      </c>
      <c r="D222" s="192" t="s">
        <v>165</v>
      </c>
      <c r="E222" s="193" t="s">
        <v>653</v>
      </c>
      <c r="F222" s="194" t="s">
        <v>654</v>
      </c>
      <c r="G222" s="195" t="s">
        <v>168</v>
      </c>
      <c r="H222" s="196">
        <v>12</v>
      </c>
      <c r="I222" s="197"/>
      <c r="J222" s="198">
        <f t="shared" si="40"/>
        <v>0</v>
      </c>
      <c r="K222" s="194" t="s">
        <v>169</v>
      </c>
      <c r="L222" s="199"/>
      <c r="M222" s="200" t="s">
        <v>21</v>
      </c>
      <c r="N222" s="201" t="s">
        <v>43</v>
      </c>
      <c r="O222" s="40"/>
      <c r="P222" s="202">
        <f t="shared" si="41"/>
        <v>0</v>
      </c>
      <c r="Q222" s="202">
        <v>0</v>
      </c>
      <c r="R222" s="202">
        <f t="shared" si="42"/>
        <v>0</v>
      </c>
      <c r="S222" s="202">
        <v>0</v>
      </c>
      <c r="T222" s="203">
        <f t="shared" si="43"/>
        <v>0</v>
      </c>
      <c r="AR222" s="22" t="s">
        <v>170</v>
      </c>
      <c r="AT222" s="22" t="s">
        <v>165</v>
      </c>
      <c r="AU222" s="22" t="s">
        <v>79</v>
      </c>
      <c r="AY222" s="22" t="s">
        <v>164</v>
      </c>
      <c r="BE222" s="204">
        <f t="shared" si="44"/>
        <v>0</v>
      </c>
      <c r="BF222" s="204">
        <f t="shared" si="45"/>
        <v>0</v>
      </c>
      <c r="BG222" s="204">
        <f t="shared" si="46"/>
        <v>0</v>
      </c>
      <c r="BH222" s="204">
        <f t="shared" si="47"/>
        <v>0</v>
      </c>
      <c r="BI222" s="204">
        <f t="shared" si="48"/>
        <v>0</v>
      </c>
      <c r="BJ222" s="22" t="s">
        <v>79</v>
      </c>
      <c r="BK222" s="204">
        <f t="shared" si="49"/>
        <v>0</v>
      </c>
      <c r="BL222" s="22" t="s">
        <v>171</v>
      </c>
      <c r="BM222" s="22" t="s">
        <v>655</v>
      </c>
    </row>
    <row r="223" spans="2:65" s="1" customFormat="1" ht="16.5" customHeight="1">
      <c r="B223" s="39"/>
      <c r="C223" s="192" t="s">
        <v>440</v>
      </c>
      <c r="D223" s="192" t="s">
        <v>165</v>
      </c>
      <c r="E223" s="193" t="s">
        <v>656</v>
      </c>
      <c r="F223" s="194" t="s">
        <v>657</v>
      </c>
      <c r="G223" s="195" t="s">
        <v>168</v>
      </c>
      <c r="H223" s="196">
        <v>14</v>
      </c>
      <c r="I223" s="197"/>
      <c r="J223" s="198">
        <f t="shared" si="40"/>
        <v>0</v>
      </c>
      <c r="K223" s="194" t="s">
        <v>169</v>
      </c>
      <c r="L223" s="199"/>
      <c r="M223" s="200" t="s">
        <v>21</v>
      </c>
      <c r="N223" s="201" t="s">
        <v>43</v>
      </c>
      <c r="O223" s="40"/>
      <c r="P223" s="202">
        <f t="shared" si="41"/>
        <v>0</v>
      </c>
      <c r="Q223" s="202">
        <v>0</v>
      </c>
      <c r="R223" s="202">
        <f t="shared" si="42"/>
        <v>0</v>
      </c>
      <c r="S223" s="202">
        <v>0</v>
      </c>
      <c r="T223" s="203">
        <f t="shared" si="43"/>
        <v>0</v>
      </c>
      <c r="AR223" s="22" t="s">
        <v>170</v>
      </c>
      <c r="AT223" s="22" t="s">
        <v>165</v>
      </c>
      <c r="AU223" s="22" t="s">
        <v>79</v>
      </c>
      <c r="AY223" s="22" t="s">
        <v>164</v>
      </c>
      <c r="BE223" s="204">
        <f t="shared" si="44"/>
        <v>0</v>
      </c>
      <c r="BF223" s="204">
        <f t="shared" si="45"/>
        <v>0</v>
      </c>
      <c r="BG223" s="204">
        <f t="shared" si="46"/>
        <v>0</v>
      </c>
      <c r="BH223" s="204">
        <f t="shared" si="47"/>
        <v>0</v>
      </c>
      <c r="BI223" s="204">
        <f t="shared" si="48"/>
        <v>0</v>
      </c>
      <c r="BJ223" s="22" t="s">
        <v>79</v>
      </c>
      <c r="BK223" s="204">
        <f t="shared" si="49"/>
        <v>0</v>
      </c>
      <c r="BL223" s="22" t="s">
        <v>171</v>
      </c>
      <c r="BM223" s="22" t="s">
        <v>658</v>
      </c>
    </row>
    <row r="224" spans="2:65" s="1" customFormat="1" ht="16.5" customHeight="1">
      <c r="B224" s="39"/>
      <c r="C224" s="192" t="s">
        <v>659</v>
      </c>
      <c r="D224" s="192" t="s">
        <v>165</v>
      </c>
      <c r="E224" s="193" t="s">
        <v>660</v>
      </c>
      <c r="F224" s="194" t="s">
        <v>661</v>
      </c>
      <c r="G224" s="195" t="s">
        <v>168</v>
      </c>
      <c r="H224" s="196">
        <v>8</v>
      </c>
      <c r="I224" s="197"/>
      <c r="J224" s="198">
        <f t="shared" si="40"/>
        <v>0</v>
      </c>
      <c r="K224" s="194" t="s">
        <v>169</v>
      </c>
      <c r="L224" s="199"/>
      <c r="M224" s="200" t="s">
        <v>21</v>
      </c>
      <c r="N224" s="201" t="s">
        <v>43</v>
      </c>
      <c r="O224" s="40"/>
      <c r="P224" s="202">
        <f t="shared" si="41"/>
        <v>0</v>
      </c>
      <c r="Q224" s="202">
        <v>0</v>
      </c>
      <c r="R224" s="202">
        <f t="shared" si="42"/>
        <v>0</v>
      </c>
      <c r="S224" s="202">
        <v>0</v>
      </c>
      <c r="T224" s="203">
        <f t="shared" si="43"/>
        <v>0</v>
      </c>
      <c r="AR224" s="22" t="s">
        <v>170</v>
      </c>
      <c r="AT224" s="22" t="s">
        <v>165</v>
      </c>
      <c r="AU224" s="22" t="s">
        <v>79</v>
      </c>
      <c r="AY224" s="22" t="s">
        <v>164</v>
      </c>
      <c r="BE224" s="204">
        <f t="shared" si="44"/>
        <v>0</v>
      </c>
      <c r="BF224" s="204">
        <f t="shared" si="45"/>
        <v>0</v>
      </c>
      <c r="BG224" s="204">
        <f t="shared" si="46"/>
        <v>0</v>
      </c>
      <c r="BH224" s="204">
        <f t="shared" si="47"/>
        <v>0</v>
      </c>
      <c r="BI224" s="204">
        <f t="shared" si="48"/>
        <v>0</v>
      </c>
      <c r="BJ224" s="22" t="s">
        <v>79</v>
      </c>
      <c r="BK224" s="204">
        <f t="shared" si="49"/>
        <v>0</v>
      </c>
      <c r="BL224" s="22" t="s">
        <v>171</v>
      </c>
      <c r="BM224" s="22" t="s">
        <v>662</v>
      </c>
    </row>
    <row r="225" spans="2:65" s="1" customFormat="1" ht="16.5" customHeight="1">
      <c r="B225" s="39"/>
      <c r="C225" s="192" t="s">
        <v>444</v>
      </c>
      <c r="D225" s="192" t="s">
        <v>165</v>
      </c>
      <c r="E225" s="193" t="s">
        <v>663</v>
      </c>
      <c r="F225" s="194" t="s">
        <v>664</v>
      </c>
      <c r="G225" s="195" t="s">
        <v>168</v>
      </c>
      <c r="H225" s="196">
        <v>22</v>
      </c>
      <c r="I225" s="197"/>
      <c r="J225" s="198">
        <f t="shared" si="40"/>
        <v>0</v>
      </c>
      <c r="K225" s="194" t="s">
        <v>169</v>
      </c>
      <c r="L225" s="199"/>
      <c r="M225" s="200" t="s">
        <v>21</v>
      </c>
      <c r="N225" s="201" t="s">
        <v>43</v>
      </c>
      <c r="O225" s="40"/>
      <c r="P225" s="202">
        <f t="shared" si="41"/>
        <v>0</v>
      </c>
      <c r="Q225" s="202">
        <v>0</v>
      </c>
      <c r="R225" s="202">
        <f t="shared" si="42"/>
        <v>0</v>
      </c>
      <c r="S225" s="202">
        <v>0</v>
      </c>
      <c r="T225" s="203">
        <f t="shared" si="43"/>
        <v>0</v>
      </c>
      <c r="AR225" s="22" t="s">
        <v>170</v>
      </c>
      <c r="AT225" s="22" t="s">
        <v>165</v>
      </c>
      <c r="AU225" s="22" t="s">
        <v>79</v>
      </c>
      <c r="AY225" s="22" t="s">
        <v>164</v>
      </c>
      <c r="BE225" s="204">
        <f t="shared" si="44"/>
        <v>0</v>
      </c>
      <c r="BF225" s="204">
        <f t="shared" si="45"/>
        <v>0</v>
      </c>
      <c r="BG225" s="204">
        <f t="shared" si="46"/>
        <v>0</v>
      </c>
      <c r="BH225" s="204">
        <f t="shared" si="47"/>
        <v>0</v>
      </c>
      <c r="BI225" s="204">
        <f t="shared" si="48"/>
        <v>0</v>
      </c>
      <c r="BJ225" s="22" t="s">
        <v>79</v>
      </c>
      <c r="BK225" s="204">
        <f t="shared" si="49"/>
        <v>0</v>
      </c>
      <c r="BL225" s="22" t="s">
        <v>171</v>
      </c>
      <c r="BM225" s="22" t="s">
        <v>665</v>
      </c>
    </row>
    <row r="226" spans="2:65" s="1" customFormat="1" ht="16.5" customHeight="1">
      <c r="B226" s="39"/>
      <c r="C226" s="192" t="s">
        <v>666</v>
      </c>
      <c r="D226" s="192" t="s">
        <v>165</v>
      </c>
      <c r="E226" s="193" t="s">
        <v>667</v>
      </c>
      <c r="F226" s="194" t="s">
        <v>668</v>
      </c>
      <c r="G226" s="195" t="s">
        <v>168</v>
      </c>
      <c r="H226" s="196">
        <v>2</v>
      </c>
      <c r="I226" s="197"/>
      <c r="J226" s="198">
        <f t="shared" si="40"/>
        <v>0</v>
      </c>
      <c r="K226" s="194" t="s">
        <v>169</v>
      </c>
      <c r="L226" s="199"/>
      <c r="M226" s="200" t="s">
        <v>21</v>
      </c>
      <c r="N226" s="201" t="s">
        <v>43</v>
      </c>
      <c r="O226" s="40"/>
      <c r="P226" s="202">
        <f t="shared" si="41"/>
        <v>0</v>
      </c>
      <c r="Q226" s="202">
        <v>0</v>
      </c>
      <c r="R226" s="202">
        <f t="shared" si="42"/>
        <v>0</v>
      </c>
      <c r="S226" s="202">
        <v>0</v>
      </c>
      <c r="T226" s="203">
        <f t="shared" si="43"/>
        <v>0</v>
      </c>
      <c r="AR226" s="22" t="s">
        <v>170</v>
      </c>
      <c r="AT226" s="22" t="s">
        <v>165</v>
      </c>
      <c r="AU226" s="22" t="s">
        <v>79</v>
      </c>
      <c r="AY226" s="22" t="s">
        <v>164</v>
      </c>
      <c r="BE226" s="204">
        <f t="shared" si="44"/>
        <v>0</v>
      </c>
      <c r="BF226" s="204">
        <f t="shared" si="45"/>
        <v>0</v>
      </c>
      <c r="BG226" s="204">
        <f t="shared" si="46"/>
        <v>0</v>
      </c>
      <c r="BH226" s="204">
        <f t="shared" si="47"/>
        <v>0</v>
      </c>
      <c r="BI226" s="204">
        <f t="shared" si="48"/>
        <v>0</v>
      </c>
      <c r="BJ226" s="22" t="s">
        <v>79</v>
      </c>
      <c r="BK226" s="204">
        <f t="shared" si="49"/>
        <v>0</v>
      </c>
      <c r="BL226" s="22" t="s">
        <v>171</v>
      </c>
      <c r="BM226" s="22" t="s">
        <v>669</v>
      </c>
    </row>
    <row r="227" spans="2:65" s="1" customFormat="1" ht="16.5" customHeight="1">
      <c r="B227" s="39"/>
      <c r="C227" s="192" t="s">
        <v>448</v>
      </c>
      <c r="D227" s="192" t="s">
        <v>165</v>
      </c>
      <c r="E227" s="193" t="s">
        <v>670</v>
      </c>
      <c r="F227" s="194" t="s">
        <v>671</v>
      </c>
      <c r="G227" s="195" t="s">
        <v>168</v>
      </c>
      <c r="H227" s="196">
        <v>1</v>
      </c>
      <c r="I227" s="197"/>
      <c r="J227" s="198">
        <f t="shared" si="40"/>
        <v>0</v>
      </c>
      <c r="K227" s="194" t="s">
        <v>169</v>
      </c>
      <c r="L227" s="199"/>
      <c r="M227" s="200" t="s">
        <v>21</v>
      </c>
      <c r="N227" s="201" t="s">
        <v>43</v>
      </c>
      <c r="O227" s="40"/>
      <c r="P227" s="202">
        <f t="shared" si="41"/>
        <v>0</v>
      </c>
      <c r="Q227" s="202">
        <v>0</v>
      </c>
      <c r="R227" s="202">
        <f t="shared" si="42"/>
        <v>0</v>
      </c>
      <c r="S227" s="202">
        <v>0</v>
      </c>
      <c r="T227" s="203">
        <f t="shared" si="43"/>
        <v>0</v>
      </c>
      <c r="AR227" s="22" t="s">
        <v>170</v>
      </c>
      <c r="AT227" s="22" t="s">
        <v>165</v>
      </c>
      <c r="AU227" s="22" t="s">
        <v>79</v>
      </c>
      <c r="AY227" s="22" t="s">
        <v>164</v>
      </c>
      <c r="BE227" s="204">
        <f t="shared" si="44"/>
        <v>0</v>
      </c>
      <c r="BF227" s="204">
        <f t="shared" si="45"/>
        <v>0</v>
      </c>
      <c r="BG227" s="204">
        <f t="shared" si="46"/>
        <v>0</v>
      </c>
      <c r="BH227" s="204">
        <f t="shared" si="47"/>
        <v>0</v>
      </c>
      <c r="BI227" s="204">
        <f t="shared" si="48"/>
        <v>0</v>
      </c>
      <c r="BJ227" s="22" t="s">
        <v>79</v>
      </c>
      <c r="BK227" s="204">
        <f t="shared" si="49"/>
        <v>0</v>
      </c>
      <c r="BL227" s="22" t="s">
        <v>171</v>
      </c>
      <c r="BM227" s="22" t="s">
        <v>672</v>
      </c>
    </row>
    <row r="228" spans="2:65" s="1" customFormat="1" ht="16.5" customHeight="1">
      <c r="B228" s="39"/>
      <c r="C228" s="192" t="s">
        <v>673</v>
      </c>
      <c r="D228" s="192" t="s">
        <v>165</v>
      </c>
      <c r="E228" s="193" t="s">
        <v>674</v>
      </c>
      <c r="F228" s="194" t="s">
        <v>675</v>
      </c>
      <c r="G228" s="195" t="s">
        <v>168</v>
      </c>
      <c r="H228" s="196">
        <v>1</v>
      </c>
      <c r="I228" s="197"/>
      <c r="J228" s="198">
        <f t="shared" si="40"/>
        <v>0</v>
      </c>
      <c r="K228" s="194" t="s">
        <v>169</v>
      </c>
      <c r="L228" s="199"/>
      <c r="M228" s="200" t="s">
        <v>21</v>
      </c>
      <c r="N228" s="201" t="s">
        <v>43</v>
      </c>
      <c r="O228" s="40"/>
      <c r="P228" s="202">
        <f t="shared" si="41"/>
        <v>0</v>
      </c>
      <c r="Q228" s="202">
        <v>0</v>
      </c>
      <c r="R228" s="202">
        <f t="shared" si="42"/>
        <v>0</v>
      </c>
      <c r="S228" s="202">
        <v>0</v>
      </c>
      <c r="T228" s="203">
        <f t="shared" si="43"/>
        <v>0</v>
      </c>
      <c r="AR228" s="22" t="s">
        <v>170</v>
      </c>
      <c r="AT228" s="22" t="s">
        <v>165</v>
      </c>
      <c r="AU228" s="22" t="s">
        <v>79</v>
      </c>
      <c r="AY228" s="22" t="s">
        <v>164</v>
      </c>
      <c r="BE228" s="204">
        <f t="shared" si="44"/>
        <v>0</v>
      </c>
      <c r="BF228" s="204">
        <f t="shared" si="45"/>
        <v>0</v>
      </c>
      <c r="BG228" s="204">
        <f t="shared" si="46"/>
        <v>0</v>
      </c>
      <c r="BH228" s="204">
        <f t="shared" si="47"/>
        <v>0</v>
      </c>
      <c r="BI228" s="204">
        <f t="shared" si="48"/>
        <v>0</v>
      </c>
      <c r="BJ228" s="22" t="s">
        <v>79</v>
      </c>
      <c r="BK228" s="204">
        <f t="shared" si="49"/>
        <v>0</v>
      </c>
      <c r="BL228" s="22" t="s">
        <v>171</v>
      </c>
      <c r="BM228" s="22" t="s">
        <v>676</v>
      </c>
    </row>
    <row r="229" spans="2:65" s="1" customFormat="1" ht="16.5" customHeight="1">
      <c r="B229" s="39"/>
      <c r="C229" s="192" t="s">
        <v>452</v>
      </c>
      <c r="D229" s="192" t="s">
        <v>165</v>
      </c>
      <c r="E229" s="193" t="s">
        <v>677</v>
      </c>
      <c r="F229" s="194" t="s">
        <v>678</v>
      </c>
      <c r="G229" s="195" t="s">
        <v>168</v>
      </c>
      <c r="H229" s="196">
        <v>1</v>
      </c>
      <c r="I229" s="197"/>
      <c r="J229" s="198">
        <f t="shared" si="40"/>
        <v>0</v>
      </c>
      <c r="K229" s="194" t="s">
        <v>169</v>
      </c>
      <c r="L229" s="199"/>
      <c r="M229" s="200" t="s">
        <v>21</v>
      </c>
      <c r="N229" s="201" t="s">
        <v>43</v>
      </c>
      <c r="O229" s="40"/>
      <c r="P229" s="202">
        <f t="shared" si="41"/>
        <v>0</v>
      </c>
      <c r="Q229" s="202">
        <v>0</v>
      </c>
      <c r="R229" s="202">
        <f t="shared" si="42"/>
        <v>0</v>
      </c>
      <c r="S229" s="202">
        <v>0</v>
      </c>
      <c r="T229" s="203">
        <f t="shared" si="43"/>
        <v>0</v>
      </c>
      <c r="AR229" s="22" t="s">
        <v>170</v>
      </c>
      <c r="AT229" s="22" t="s">
        <v>165</v>
      </c>
      <c r="AU229" s="22" t="s">
        <v>79</v>
      </c>
      <c r="AY229" s="22" t="s">
        <v>164</v>
      </c>
      <c r="BE229" s="204">
        <f t="shared" si="44"/>
        <v>0</v>
      </c>
      <c r="BF229" s="204">
        <f t="shared" si="45"/>
        <v>0</v>
      </c>
      <c r="BG229" s="204">
        <f t="shared" si="46"/>
        <v>0</v>
      </c>
      <c r="BH229" s="204">
        <f t="shared" si="47"/>
        <v>0</v>
      </c>
      <c r="BI229" s="204">
        <f t="shared" si="48"/>
        <v>0</v>
      </c>
      <c r="BJ229" s="22" t="s">
        <v>79</v>
      </c>
      <c r="BK229" s="204">
        <f t="shared" si="49"/>
        <v>0</v>
      </c>
      <c r="BL229" s="22" t="s">
        <v>171</v>
      </c>
      <c r="BM229" s="22" t="s">
        <v>679</v>
      </c>
    </row>
    <row r="230" spans="2:65" s="1" customFormat="1" ht="16.5" customHeight="1">
      <c r="B230" s="39"/>
      <c r="C230" s="192" t="s">
        <v>680</v>
      </c>
      <c r="D230" s="192" t="s">
        <v>165</v>
      </c>
      <c r="E230" s="193" t="s">
        <v>681</v>
      </c>
      <c r="F230" s="194" t="s">
        <v>682</v>
      </c>
      <c r="G230" s="195" t="s">
        <v>168</v>
      </c>
      <c r="H230" s="196">
        <v>1</v>
      </c>
      <c r="I230" s="197"/>
      <c r="J230" s="198">
        <f t="shared" si="40"/>
        <v>0</v>
      </c>
      <c r="K230" s="194" t="s">
        <v>169</v>
      </c>
      <c r="L230" s="199"/>
      <c r="M230" s="200" t="s">
        <v>21</v>
      </c>
      <c r="N230" s="201" t="s">
        <v>43</v>
      </c>
      <c r="O230" s="40"/>
      <c r="P230" s="202">
        <f t="shared" si="41"/>
        <v>0</v>
      </c>
      <c r="Q230" s="202">
        <v>0</v>
      </c>
      <c r="R230" s="202">
        <f t="shared" si="42"/>
        <v>0</v>
      </c>
      <c r="S230" s="202">
        <v>0</v>
      </c>
      <c r="T230" s="203">
        <f t="shared" si="43"/>
        <v>0</v>
      </c>
      <c r="AR230" s="22" t="s">
        <v>170</v>
      </c>
      <c r="AT230" s="22" t="s">
        <v>165</v>
      </c>
      <c r="AU230" s="22" t="s">
        <v>79</v>
      </c>
      <c r="AY230" s="22" t="s">
        <v>164</v>
      </c>
      <c r="BE230" s="204">
        <f t="shared" si="44"/>
        <v>0</v>
      </c>
      <c r="BF230" s="204">
        <f t="shared" si="45"/>
        <v>0</v>
      </c>
      <c r="BG230" s="204">
        <f t="shared" si="46"/>
        <v>0</v>
      </c>
      <c r="BH230" s="204">
        <f t="shared" si="47"/>
        <v>0</v>
      </c>
      <c r="BI230" s="204">
        <f t="shared" si="48"/>
        <v>0</v>
      </c>
      <c r="BJ230" s="22" t="s">
        <v>79</v>
      </c>
      <c r="BK230" s="204">
        <f t="shared" si="49"/>
        <v>0</v>
      </c>
      <c r="BL230" s="22" t="s">
        <v>171</v>
      </c>
      <c r="BM230" s="22" t="s">
        <v>683</v>
      </c>
    </row>
    <row r="231" spans="2:65" s="1" customFormat="1" ht="16.5" customHeight="1">
      <c r="B231" s="39"/>
      <c r="C231" s="192" t="s">
        <v>456</v>
      </c>
      <c r="D231" s="192" t="s">
        <v>165</v>
      </c>
      <c r="E231" s="193" t="s">
        <v>684</v>
      </c>
      <c r="F231" s="194" t="s">
        <v>685</v>
      </c>
      <c r="G231" s="195" t="s">
        <v>168</v>
      </c>
      <c r="H231" s="196">
        <v>8</v>
      </c>
      <c r="I231" s="197"/>
      <c r="J231" s="198">
        <f t="shared" si="40"/>
        <v>0</v>
      </c>
      <c r="K231" s="194" t="s">
        <v>169</v>
      </c>
      <c r="L231" s="199"/>
      <c r="M231" s="200" t="s">
        <v>21</v>
      </c>
      <c r="N231" s="201" t="s">
        <v>43</v>
      </c>
      <c r="O231" s="40"/>
      <c r="P231" s="202">
        <f t="shared" si="41"/>
        <v>0</v>
      </c>
      <c r="Q231" s="202">
        <v>0</v>
      </c>
      <c r="R231" s="202">
        <f t="shared" si="42"/>
        <v>0</v>
      </c>
      <c r="S231" s="202">
        <v>0</v>
      </c>
      <c r="T231" s="203">
        <f t="shared" si="43"/>
        <v>0</v>
      </c>
      <c r="AR231" s="22" t="s">
        <v>170</v>
      </c>
      <c r="AT231" s="22" t="s">
        <v>165</v>
      </c>
      <c r="AU231" s="22" t="s">
        <v>79</v>
      </c>
      <c r="AY231" s="22" t="s">
        <v>164</v>
      </c>
      <c r="BE231" s="204">
        <f t="shared" si="44"/>
        <v>0</v>
      </c>
      <c r="BF231" s="204">
        <f t="shared" si="45"/>
        <v>0</v>
      </c>
      <c r="BG231" s="204">
        <f t="shared" si="46"/>
        <v>0</v>
      </c>
      <c r="BH231" s="204">
        <f t="shared" si="47"/>
        <v>0</v>
      </c>
      <c r="BI231" s="204">
        <f t="shared" si="48"/>
        <v>0</v>
      </c>
      <c r="BJ231" s="22" t="s">
        <v>79</v>
      </c>
      <c r="BK231" s="204">
        <f t="shared" si="49"/>
        <v>0</v>
      </c>
      <c r="BL231" s="22" t="s">
        <v>171</v>
      </c>
      <c r="BM231" s="22" t="s">
        <v>686</v>
      </c>
    </row>
    <row r="232" spans="2:65" s="1" customFormat="1" ht="16.5" customHeight="1">
      <c r="B232" s="39"/>
      <c r="C232" s="192" t="s">
        <v>687</v>
      </c>
      <c r="D232" s="192" t="s">
        <v>165</v>
      </c>
      <c r="E232" s="193" t="s">
        <v>688</v>
      </c>
      <c r="F232" s="194" t="s">
        <v>689</v>
      </c>
      <c r="G232" s="195" t="s">
        <v>168</v>
      </c>
      <c r="H232" s="196">
        <v>4</v>
      </c>
      <c r="I232" s="197"/>
      <c r="J232" s="198">
        <f t="shared" si="40"/>
        <v>0</v>
      </c>
      <c r="K232" s="194" t="s">
        <v>169</v>
      </c>
      <c r="L232" s="199"/>
      <c r="M232" s="200" t="s">
        <v>21</v>
      </c>
      <c r="N232" s="201" t="s">
        <v>43</v>
      </c>
      <c r="O232" s="40"/>
      <c r="P232" s="202">
        <f t="shared" si="41"/>
        <v>0</v>
      </c>
      <c r="Q232" s="202">
        <v>0</v>
      </c>
      <c r="R232" s="202">
        <f t="shared" si="42"/>
        <v>0</v>
      </c>
      <c r="S232" s="202">
        <v>0</v>
      </c>
      <c r="T232" s="203">
        <f t="shared" si="43"/>
        <v>0</v>
      </c>
      <c r="AR232" s="22" t="s">
        <v>170</v>
      </c>
      <c r="AT232" s="22" t="s">
        <v>165</v>
      </c>
      <c r="AU232" s="22" t="s">
        <v>79</v>
      </c>
      <c r="AY232" s="22" t="s">
        <v>164</v>
      </c>
      <c r="BE232" s="204">
        <f t="shared" si="44"/>
        <v>0</v>
      </c>
      <c r="BF232" s="204">
        <f t="shared" si="45"/>
        <v>0</v>
      </c>
      <c r="BG232" s="204">
        <f t="shared" si="46"/>
        <v>0</v>
      </c>
      <c r="BH232" s="204">
        <f t="shared" si="47"/>
        <v>0</v>
      </c>
      <c r="BI232" s="204">
        <f t="shared" si="48"/>
        <v>0</v>
      </c>
      <c r="BJ232" s="22" t="s">
        <v>79</v>
      </c>
      <c r="BK232" s="204">
        <f t="shared" si="49"/>
        <v>0</v>
      </c>
      <c r="BL232" s="22" t="s">
        <v>171</v>
      </c>
      <c r="BM232" s="22" t="s">
        <v>690</v>
      </c>
    </row>
    <row r="233" spans="2:65" s="1" customFormat="1" ht="16.5" customHeight="1">
      <c r="B233" s="39"/>
      <c r="C233" s="192" t="s">
        <v>460</v>
      </c>
      <c r="D233" s="192" t="s">
        <v>165</v>
      </c>
      <c r="E233" s="193" t="s">
        <v>691</v>
      </c>
      <c r="F233" s="194" t="s">
        <v>692</v>
      </c>
      <c r="G233" s="195" t="s">
        <v>168</v>
      </c>
      <c r="H233" s="196">
        <v>4</v>
      </c>
      <c r="I233" s="197"/>
      <c r="J233" s="198">
        <f t="shared" si="40"/>
        <v>0</v>
      </c>
      <c r="K233" s="194" t="s">
        <v>169</v>
      </c>
      <c r="L233" s="199"/>
      <c r="M233" s="200" t="s">
        <v>21</v>
      </c>
      <c r="N233" s="201" t="s">
        <v>43</v>
      </c>
      <c r="O233" s="40"/>
      <c r="P233" s="202">
        <f t="shared" si="41"/>
        <v>0</v>
      </c>
      <c r="Q233" s="202">
        <v>0</v>
      </c>
      <c r="R233" s="202">
        <f t="shared" si="42"/>
        <v>0</v>
      </c>
      <c r="S233" s="202">
        <v>0</v>
      </c>
      <c r="T233" s="203">
        <f t="shared" si="43"/>
        <v>0</v>
      </c>
      <c r="AR233" s="22" t="s">
        <v>170</v>
      </c>
      <c r="AT233" s="22" t="s">
        <v>165</v>
      </c>
      <c r="AU233" s="22" t="s">
        <v>79</v>
      </c>
      <c r="AY233" s="22" t="s">
        <v>164</v>
      </c>
      <c r="BE233" s="204">
        <f t="shared" si="44"/>
        <v>0</v>
      </c>
      <c r="BF233" s="204">
        <f t="shared" si="45"/>
        <v>0</v>
      </c>
      <c r="BG233" s="204">
        <f t="shared" si="46"/>
        <v>0</v>
      </c>
      <c r="BH233" s="204">
        <f t="shared" si="47"/>
        <v>0</v>
      </c>
      <c r="BI233" s="204">
        <f t="shared" si="48"/>
        <v>0</v>
      </c>
      <c r="BJ233" s="22" t="s">
        <v>79</v>
      </c>
      <c r="BK233" s="204">
        <f t="shared" si="49"/>
        <v>0</v>
      </c>
      <c r="BL233" s="22" t="s">
        <v>171</v>
      </c>
      <c r="BM233" s="22" t="s">
        <v>693</v>
      </c>
    </row>
    <row r="234" spans="2:65" s="1" customFormat="1" ht="16.5" customHeight="1">
      <c r="B234" s="39"/>
      <c r="C234" s="192" t="s">
        <v>694</v>
      </c>
      <c r="D234" s="192" t="s">
        <v>165</v>
      </c>
      <c r="E234" s="193" t="s">
        <v>695</v>
      </c>
      <c r="F234" s="194" t="s">
        <v>696</v>
      </c>
      <c r="G234" s="195" t="s">
        <v>168</v>
      </c>
      <c r="H234" s="196">
        <v>4</v>
      </c>
      <c r="I234" s="197"/>
      <c r="J234" s="198">
        <f t="shared" si="40"/>
        <v>0</v>
      </c>
      <c r="K234" s="194" t="s">
        <v>169</v>
      </c>
      <c r="L234" s="199"/>
      <c r="M234" s="200" t="s">
        <v>21</v>
      </c>
      <c r="N234" s="201" t="s">
        <v>43</v>
      </c>
      <c r="O234" s="40"/>
      <c r="P234" s="202">
        <f t="shared" si="41"/>
        <v>0</v>
      </c>
      <c r="Q234" s="202">
        <v>0</v>
      </c>
      <c r="R234" s="202">
        <f t="shared" si="42"/>
        <v>0</v>
      </c>
      <c r="S234" s="202">
        <v>0</v>
      </c>
      <c r="T234" s="203">
        <f t="shared" si="43"/>
        <v>0</v>
      </c>
      <c r="AR234" s="22" t="s">
        <v>170</v>
      </c>
      <c r="AT234" s="22" t="s">
        <v>165</v>
      </c>
      <c r="AU234" s="22" t="s">
        <v>79</v>
      </c>
      <c r="AY234" s="22" t="s">
        <v>164</v>
      </c>
      <c r="BE234" s="204">
        <f t="shared" si="44"/>
        <v>0</v>
      </c>
      <c r="BF234" s="204">
        <f t="shared" si="45"/>
        <v>0</v>
      </c>
      <c r="BG234" s="204">
        <f t="shared" si="46"/>
        <v>0</v>
      </c>
      <c r="BH234" s="204">
        <f t="shared" si="47"/>
        <v>0</v>
      </c>
      <c r="BI234" s="204">
        <f t="shared" si="48"/>
        <v>0</v>
      </c>
      <c r="BJ234" s="22" t="s">
        <v>79</v>
      </c>
      <c r="BK234" s="204">
        <f t="shared" si="49"/>
        <v>0</v>
      </c>
      <c r="BL234" s="22" t="s">
        <v>171</v>
      </c>
      <c r="BM234" s="22" t="s">
        <v>697</v>
      </c>
    </row>
    <row r="235" spans="2:65" s="1" customFormat="1" ht="16.5" customHeight="1">
      <c r="B235" s="39"/>
      <c r="C235" s="192" t="s">
        <v>464</v>
      </c>
      <c r="D235" s="192" t="s">
        <v>165</v>
      </c>
      <c r="E235" s="193" t="s">
        <v>698</v>
      </c>
      <c r="F235" s="194" t="s">
        <v>699</v>
      </c>
      <c r="G235" s="195" t="s">
        <v>168</v>
      </c>
      <c r="H235" s="196">
        <v>3</v>
      </c>
      <c r="I235" s="197"/>
      <c r="J235" s="198">
        <f t="shared" si="40"/>
        <v>0</v>
      </c>
      <c r="K235" s="194" t="s">
        <v>169</v>
      </c>
      <c r="L235" s="199"/>
      <c r="M235" s="200" t="s">
        <v>21</v>
      </c>
      <c r="N235" s="201" t="s">
        <v>43</v>
      </c>
      <c r="O235" s="40"/>
      <c r="P235" s="202">
        <f t="shared" si="41"/>
        <v>0</v>
      </c>
      <c r="Q235" s="202">
        <v>0</v>
      </c>
      <c r="R235" s="202">
        <f t="shared" si="42"/>
        <v>0</v>
      </c>
      <c r="S235" s="202">
        <v>0</v>
      </c>
      <c r="T235" s="203">
        <f t="shared" si="43"/>
        <v>0</v>
      </c>
      <c r="AR235" s="22" t="s">
        <v>170</v>
      </c>
      <c r="AT235" s="22" t="s">
        <v>165</v>
      </c>
      <c r="AU235" s="22" t="s">
        <v>79</v>
      </c>
      <c r="AY235" s="22" t="s">
        <v>164</v>
      </c>
      <c r="BE235" s="204">
        <f t="shared" si="44"/>
        <v>0</v>
      </c>
      <c r="BF235" s="204">
        <f t="shared" si="45"/>
        <v>0</v>
      </c>
      <c r="BG235" s="204">
        <f t="shared" si="46"/>
        <v>0</v>
      </c>
      <c r="BH235" s="204">
        <f t="shared" si="47"/>
        <v>0</v>
      </c>
      <c r="BI235" s="204">
        <f t="shared" si="48"/>
        <v>0</v>
      </c>
      <c r="BJ235" s="22" t="s">
        <v>79</v>
      </c>
      <c r="BK235" s="204">
        <f t="shared" si="49"/>
        <v>0</v>
      </c>
      <c r="BL235" s="22" t="s">
        <v>171</v>
      </c>
      <c r="BM235" s="22" t="s">
        <v>700</v>
      </c>
    </row>
    <row r="236" spans="2:65" s="1" customFormat="1" ht="16.5" customHeight="1">
      <c r="B236" s="39"/>
      <c r="C236" s="192" t="s">
        <v>701</v>
      </c>
      <c r="D236" s="192" t="s">
        <v>165</v>
      </c>
      <c r="E236" s="193" t="s">
        <v>702</v>
      </c>
      <c r="F236" s="194" t="s">
        <v>703</v>
      </c>
      <c r="G236" s="195" t="s">
        <v>168</v>
      </c>
      <c r="H236" s="196">
        <v>1</v>
      </c>
      <c r="I236" s="197"/>
      <c r="J236" s="198">
        <f t="shared" si="40"/>
        <v>0</v>
      </c>
      <c r="K236" s="194" t="s">
        <v>169</v>
      </c>
      <c r="L236" s="199"/>
      <c r="M236" s="200" t="s">
        <v>21</v>
      </c>
      <c r="N236" s="201" t="s">
        <v>43</v>
      </c>
      <c r="O236" s="40"/>
      <c r="P236" s="202">
        <f t="shared" si="41"/>
        <v>0</v>
      </c>
      <c r="Q236" s="202">
        <v>0</v>
      </c>
      <c r="R236" s="202">
        <f t="shared" si="42"/>
        <v>0</v>
      </c>
      <c r="S236" s="202">
        <v>0</v>
      </c>
      <c r="T236" s="203">
        <f t="shared" si="43"/>
        <v>0</v>
      </c>
      <c r="AR236" s="22" t="s">
        <v>170</v>
      </c>
      <c r="AT236" s="22" t="s">
        <v>165</v>
      </c>
      <c r="AU236" s="22" t="s">
        <v>79</v>
      </c>
      <c r="AY236" s="22" t="s">
        <v>164</v>
      </c>
      <c r="BE236" s="204">
        <f t="shared" si="44"/>
        <v>0</v>
      </c>
      <c r="BF236" s="204">
        <f t="shared" si="45"/>
        <v>0</v>
      </c>
      <c r="BG236" s="204">
        <f t="shared" si="46"/>
        <v>0</v>
      </c>
      <c r="BH236" s="204">
        <f t="shared" si="47"/>
        <v>0</v>
      </c>
      <c r="BI236" s="204">
        <f t="shared" si="48"/>
        <v>0</v>
      </c>
      <c r="BJ236" s="22" t="s">
        <v>79</v>
      </c>
      <c r="BK236" s="204">
        <f t="shared" si="49"/>
        <v>0</v>
      </c>
      <c r="BL236" s="22" t="s">
        <v>171</v>
      </c>
      <c r="BM236" s="22" t="s">
        <v>704</v>
      </c>
    </row>
    <row r="237" spans="2:65" s="1" customFormat="1" ht="16.5" customHeight="1">
      <c r="B237" s="39"/>
      <c r="C237" s="192" t="s">
        <v>468</v>
      </c>
      <c r="D237" s="192" t="s">
        <v>165</v>
      </c>
      <c r="E237" s="193" t="s">
        <v>705</v>
      </c>
      <c r="F237" s="194" t="s">
        <v>706</v>
      </c>
      <c r="G237" s="195" t="s">
        <v>168</v>
      </c>
      <c r="H237" s="196">
        <v>1</v>
      </c>
      <c r="I237" s="197"/>
      <c r="J237" s="198">
        <f t="shared" si="40"/>
        <v>0</v>
      </c>
      <c r="K237" s="194" t="s">
        <v>169</v>
      </c>
      <c r="L237" s="199"/>
      <c r="M237" s="200" t="s">
        <v>21</v>
      </c>
      <c r="N237" s="201" t="s">
        <v>43</v>
      </c>
      <c r="O237" s="40"/>
      <c r="P237" s="202">
        <f t="shared" si="41"/>
        <v>0</v>
      </c>
      <c r="Q237" s="202">
        <v>0</v>
      </c>
      <c r="R237" s="202">
        <f t="shared" si="42"/>
        <v>0</v>
      </c>
      <c r="S237" s="202">
        <v>0</v>
      </c>
      <c r="T237" s="203">
        <f t="shared" si="43"/>
        <v>0</v>
      </c>
      <c r="AR237" s="22" t="s">
        <v>170</v>
      </c>
      <c r="AT237" s="22" t="s">
        <v>165</v>
      </c>
      <c r="AU237" s="22" t="s">
        <v>79</v>
      </c>
      <c r="AY237" s="22" t="s">
        <v>164</v>
      </c>
      <c r="BE237" s="204">
        <f t="shared" si="44"/>
        <v>0</v>
      </c>
      <c r="BF237" s="204">
        <f t="shared" si="45"/>
        <v>0</v>
      </c>
      <c r="BG237" s="204">
        <f t="shared" si="46"/>
        <v>0</v>
      </c>
      <c r="BH237" s="204">
        <f t="shared" si="47"/>
        <v>0</v>
      </c>
      <c r="BI237" s="204">
        <f t="shared" si="48"/>
        <v>0</v>
      </c>
      <c r="BJ237" s="22" t="s">
        <v>79</v>
      </c>
      <c r="BK237" s="204">
        <f t="shared" si="49"/>
        <v>0</v>
      </c>
      <c r="BL237" s="22" t="s">
        <v>171</v>
      </c>
      <c r="BM237" s="22" t="s">
        <v>707</v>
      </c>
    </row>
    <row r="238" spans="2:65" s="1" customFormat="1" ht="16.5" customHeight="1">
      <c r="B238" s="39"/>
      <c r="C238" s="192" t="s">
        <v>708</v>
      </c>
      <c r="D238" s="192" t="s">
        <v>165</v>
      </c>
      <c r="E238" s="193" t="s">
        <v>709</v>
      </c>
      <c r="F238" s="194" t="s">
        <v>710</v>
      </c>
      <c r="G238" s="195" t="s">
        <v>168</v>
      </c>
      <c r="H238" s="196">
        <v>1</v>
      </c>
      <c r="I238" s="197"/>
      <c r="J238" s="198">
        <f t="shared" si="40"/>
        <v>0</v>
      </c>
      <c r="K238" s="194" t="s">
        <v>169</v>
      </c>
      <c r="L238" s="199"/>
      <c r="M238" s="200" t="s">
        <v>21</v>
      </c>
      <c r="N238" s="201" t="s">
        <v>43</v>
      </c>
      <c r="O238" s="40"/>
      <c r="P238" s="202">
        <f t="shared" si="41"/>
        <v>0</v>
      </c>
      <c r="Q238" s="202">
        <v>0</v>
      </c>
      <c r="R238" s="202">
        <f t="shared" si="42"/>
        <v>0</v>
      </c>
      <c r="S238" s="202">
        <v>0</v>
      </c>
      <c r="T238" s="203">
        <f t="shared" si="43"/>
        <v>0</v>
      </c>
      <c r="AR238" s="22" t="s">
        <v>170</v>
      </c>
      <c r="AT238" s="22" t="s">
        <v>165</v>
      </c>
      <c r="AU238" s="22" t="s">
        <v>79</v>
      </c>
      <c r="AY238" s="22" t="s">
        <v>164</v>
      </c>
      <c r="BE238" s="204">
        <f t="shared" si="44"/>
        <v>0</v>
      </c>
      <c r="BF238" s="204">
        <f t="shared" si="45"/>
        <v>0</v>
      </c>
      <c r="BG238" s="204">
        <f t="shared" si="46"/>
        <v>0</v>
      </c>
      <c r="BH238" s="204">
        <f t="shared" si="47"/>
        <v>0</v>
      </c>
      <c r="BI238" s="204">
        <f t="shared" si="48"/>
        <v>0</v>
      </c>
      <c r="BJ238" s="22" t="s">
        <v>79</v>
      </c>
      <c r="BK238" s="204">
        <f t="shared" si="49"/>
        <v>0</v>
      </c>
      <c r="BL238" s="22" t="s">
        <v>171</v>
      </c>
      <c r="BM238" s="22" t="s">
        <v>711</v>
      </c>
    </row>
    <row r="239" spans="2:65" s="1" customFormat="1" ht="16.5" customHeight="1">
      <c r="B239" s="39"/>
      <c r="C239" s="192" t="s">
        <v>473</v>
      </c>
      <c r="D239" s="192" t="s">
        <v>165</v>
      </c>
      <c r="E239" s="193" t="s">
        <v>712</v>
      </c>
      <c r="F239" s="194" t="s">
        <v>713</v>
      </c>
      <c r="G239" s="195" t="s">
        <v>168</v>
      </c>
      <c r="H239" s="196">
        <v>2</v>
      </c>
      <c r="I239" s="197"/>
      <c r="J239" s="198">
        <f t="shared" si="40"/>
        <v>0</v>
      </c>
      <c r="K239" s="194" t="s">
        <v>169</v>
      </c>
      <c r="L239" s="199"/>
      <c r="M239" s="200" t="s">
        <v>21</v>
      </c>
      <c r="N239" s="201" t="s">
        <v>43</v>
      </c>
      <c r="O239" s="40"/>
      <c r="P239" s="202">
        <f t="shared" si="41"/>
        <v>0</v>
      </c>
      <c r="Q239" s="202">
        <v>0</v>
      </c>
      <c r="R239" s="202">
        <f t="shared" si="42"/>
        <v>0</v>
      </c>
      <c r="S239" s="202">
        <v>0</v>
      </c>
      <c r="T239" s="203">
        <f t="shared" si="43"/>
        <v>0</v>
      </c>
      <c r="AR239" s="22" t="s">
        <v>170</v>
      </c>
      <c r="AT239" s="22" t="s">
        <v>165</v>
      </c>
      <c r="AU239" s="22" t="s">
        <v>79</v>
      </c>
      <c r="AY239" s="22" t="s">
        <v>164</v>
      </c>
      <c r="BE239" s="204">
        <f t="shared" si="44"/>
        <v>0</v>
      </c>
      <c r="BF239" s="204">
        <f t="shared" si="45"/>
        <v>0</v>
      </c>
      <c r="BG239" s="204">
        <f t="shared" si="46"/>
        <v>0</v>
      </c>
      <c r="BH239" s="204">
        <f t="shared" si="47"/>
        <v>0</v>
      </c>
      <c r="BI239" s="204">
        <f t="shared" si="48"/>
        <v>0</v>
      </c>
      <c r="BJ239" s="22" t="s">
        <v>79</v>
      </c>
      <c r="BK239" s="204">
        <f t="shared" si="49"/>
        <v>0</v>
      </c>
      <c r="BL239" s="22" t="s">
        <v>171</v>
      </c>
      <c r="BM239" s="22" t="s">
        <v>714</v>
      </c>
    </row>
    <row r="240" spans="2:65" s="1" customFormat="1" ht="16.5" customHeight="1">
      <c r="B240" s="39"/>
      <c r="C240" s="192" t="s">
        <v>715</v>
      </c>
      <c r="D240" s="192" t="s">
        <v>165</v>
      </c>
      <c r="E240" s="193" t="s">
        <v>716</v>
      </c>
      <c r="F240" s="194" t="s">
        <v>717</v>
      </c>
      <c r="G240" s="195" t="s">
        <v>168</v>
      </c>
      <c r="H240" s="196">
        <v>7</v>
      </c>
      <c r="I240" s="197"/>
      <c r="J240" s="198">
        <f t="shared" ref="J240:J271" si="50">ROUND(I240*H240,2)</f>
        <v>0</v>
      </c>
      <c r="K240" s="194" t="s">
        <v>169</v>
      </c>
      <c r="L240" s="199"/>
      <c r="M240" s="200" t="s">
        <v>21</v>
      </c>
      <c r="N240" s="201" t="s">
        <v>43</v>
      </c>
      <c r="O240" s="40"/>
      <c r="P240" s="202">
        <f t="shared" ref="P240:P271" si="51">O240*H240</f>
        <v>0</v>
      </c>
      <c r="Q240" s="202">
        <v>0</v>
      </c>
      <c r="R240" s="202">
        <f t="shared" ref="R240:R271" si="52">Q240*H240</f>
        <v>0</v>
      </c>
      <c r="S240" s="202">
        <v>0</v>
      </c>
      <c r="T240" s="203">
        <f t="shared" ref="T240:T271" si="53">S240*H240</f>
        <v>0</v>
      </c>
      <c r="AR240" s="22" t="s">
        <v>170</v>
      </c>
      <c r="AT240" s="22" t="s">
        <v>165</v>
      </c>
      <c r="AU240" s="22" t="s">
        <v>79</v>
      </c>
      <c r="AY240" s="22" t="s">
        <v>164</v>
      </c>
      <c r="BE240" s="204">
        <f t="shared" ref="BE240:BE271" si="54">IF(N240="základní",J240,0)</f>
        <v>0</v>
      </c>
      <c r="BF240" s="204">
        <f t="shared" ref="BF240:BF271" si="55">IF(N240="snížená",J240,0)</f>
        <v>0</v>
      </c>
      <c r="BG240" s="204">
        <f t="shared" ref="BG240:BG271" si="56">IF(N240="zákl. přenesená",J240,0)</f>
        <v>0</v>
      </c>
      <c r="BH240" s="204">
        <f t="shared" ref="BH240:BH271" si="57">IF(N240="sníž. přenesená",J240,0)</f>
        <v>0</v>
      </c>
      <c r="BI240" s="204">
        <f t="shared" ref="BI240:BI271" si="58">IF(N240="nulová",J240,0)</f>
        <v>0</v>
      </c>
      <c r="BJ240" s="22" t="s">
        <v>79</v>
      </c>
      <c r="BK240" s="204">
        <f t="shared" ref="BK240:BK271" si="59">ROUND(I240*H240,2)</f>
        <v>0</v>
      </c>
      <c r="BL240" s="22" t="s">
        <v>171</v>
      </c>
      <c r="BM240" s="22" t="s">
        <v>718</v>
      </c>
    </row>
    <row r="241" spans="2:65" s="1" customFormat="1" ht="16.5" customHeight="1">
      <c r="B241" s="39"/>
      <c r="C241" s="192" t="s">
        <v>477</v>
      </c>
      <c r="D241" s="192" t="s">
        <v>165</v>
      </c>
      <c r="E241" s="193" t="s">
        <v>719</v>
      </c>
      <c r="F241" s="194" t="s">
        <v>720</v>
      </c>
      <c r="G241" s="195" t="s">
        <v>168</v>
      </c>
      <c r="H241" s="196">
        <v>1</v>
      </c>
      <c r="I241" s="197"/>
      <c r="J241" s="198">
        <f t="shared" si="50"/>
        <v>0</v>
      </c>
      <c r="K241" s="194" t="s">
        <v>169</v>
      </c>
      <c r="L241" s="199"/>
      <c r="M241" s="200" t="s">
        <v>21</v>
      </c>
      <c r="N241" s="201" t="s">
        <v>43</v>
      </c>
      <c r="O241" s="40"/>
      <c r="P241" s="202">
        <f t="shared" si="51"/>
        <v>0</v>
      </c>
      <c r="Q241" s="202">
        <v>0</v>
      </c>
      <c r="R241" s="202">
        <f t="shared" si="52"/>
        <v>0</v>
      </c>
      <c r="S241" s="202">
        <v>0</v>
      </c>
      <c r="T241" s="203">
        <f t="shared" si="53"/>
        <v>0</v>
      </c>
      <c r="AR241" s="22" t="s">
        <v>170</v>
      </c>
      <c r="AT241" s="22" t="s">
        <v>165</v>
      </c>
      <c r="AU241" s="22" t="s">
        <v>79</v>
      </c>
      <c r="AY241" s="22" t="s">
        <v>164</v>
      </c>
      <c r="BE241" s="204">
        <f t="shared" si="54"/>
        <v>0</v>
      </c>
      <c r="BF241" s="204">
        <f t="shared" si="55"/>
        <v>0</v>
      </c>
      <c r="BG241" s="204">
        <f t="shared" si="56"/>
        <v>0</v>
      </c>
      <c r="BH241" s="204">
        <f t="shared" si="57"/>
        <v>0</v>
      </c>
      <c r="BI241" s="204">
        <f t="shared" si="58"/>
        <v>0</v>
      </c>
      <c r="BJ241" s="22" t="s">
        <v>79</v>
      </c>
      <c r="BK241" s="204">
        <f t="shared" si="59"/>
        <v>0</v>
      </c>
      <c r="BL241" s="22" t="s">
        <v>171</v>
      </c>
      <c r="BM241" s="22" t="s">
        <v>721</v>
      </c>
    </row>
    <row r="242" spans="2:65" s="1" customFormat="1" ht="16.5" customHeight="1">
      <c r="B242" s="39"/>
      <c r="C242" s="192" t="s">
        <v>722</v>
      </c>
      <c r="D242" s="192" t="s">
        <v>165</v>
      </c>
      <c r="E242" s="193" t="s">
        <v>723</v>
      </c>
      <c r="F242" s="194" t="s">
        <v>724</v>
      </c>
      <c r="G242" s="195" t="s">
        <v>168</v>
      </c>
      <c r="H242" s="196">
        <v>1</v>
      </c>
      <c r="I242" s="197"/>
      <c r="J242" s="198">
        <f t="shared" si="50"/>
        <v>0</v>
      </c>
      <c r="K242" s="194" t="s">
        <v>169</v>
      </c>
      <c r="L242" s="199"/>
      <c r="M242" s="200" t="s">
        <v>21</v>
      </c>
      <c r="N242" s="201" t="s">
        <v>43</v>
      </c>
      <c r="O242" s="40"/>
      <c r="P242" s="202">
        <f t="shared" si="51"/>
        <v>0</v>
      </c>
      <c r="Q242" s="202">
        <v>0</v>
      </c>
      <c r="R242" s="202">
        <f t="shared" si="52"/>
        <v>0</v>
      </c>
      <c r="S242" s="202">
        <v>0</v>
      </c>
      <c r="T242" s="203">
        <f t="shared" si="53"/>
        <v>0</v>
      </c>
      <c r="AR242" s="22" t="s">
        <v>170</v>
      </c>
      <c r="AT242" s="22" t="s">
        <v>165</v>
      </c>
      <c r="AU242" s="22" t="s">
        <v>79</v>
      </c>
      <c r="AY242" s="22" t="s">
        <v>164</v>
      </c>
      <c r="BE242" s="204">
        <f t="shared" si="54"/>
        <v>0</v>
      </c>
      <c r="BF242" s="204">
        <f t="shared" si="55"/>
        <v>0</v>
      </c>
      <c r="BG242" s="204">
        <f t="shared" si="56"/>
        <v>0</v>
      </c>
      <c r="BH242" s="204">
        <f t="shared" si="57"/>
        <v>0</v>
      </c>
      <c r="BI242" s="204">
        <f t="shared" si="58"/>
        <v>0</v>
      </c>
      <c r="BJ242" s="22" t="s">
        <v>79</v>
      </c>
      <c r="BK242" s="204">
        <f t="shared" si="59"/>
        <v>0</v>
      </c>
      <c r="BL242" s="22" t="s">
        <v>171</v>
      </c>
      <c r="BM242" s="22" t="s">
        <v>725</v>
      </c>
    </row>
    <row r="243" spans="2:65" s="1" customFormat="1" ht="16.5" customHeight="1">
      <c r="B243" s="39"/>
      <c r="C243" s="192" t="s">
        <v>480</v>
      </c>
      <c r="D243" s="192" t="s">
        <v>165</v>
      </c>
      <c r="E243" s="193" t="s">
        <v>726</v>
      </c>
      <c r="F243" s="194" t="s">
        <v>727</v>
      </c>
      <c r="G243" s="195" t="s">
        <v>168</v>
      </c>
      <c r="H243" s="196">
        <v>13</v>
      </c>
      <c r="I243" s="197"/>
      <c r="J243" s="198">
        <f t="shared" si="50"/>
        <v>0</v>
      </c>
      <c r="K243" s="194" t="s">
        <v>169</v>
      </c>
      <c r="L243" s="199"/>
      <c r="M243" s="200" t="s">
        <v>21</v>
      </c>
      <c r="N243" s="201" t="s">
        <v>43</v>
      </c>
      <c r="O243" s="40"/>
      <c r="P243" s="202">
        <f t="shared" si="51"/>
        <v>0</v>
      </c>
      <c r="Q243" s="202">
        <v>0</v>
      </c>
      <c r="R243" s="202">
        <f t="shared" si="52"/>
        <v>0</v>
      </c>
      <c r="S243" s="202">
        <v>0</v>
      </c>
      <c r="T243" s="203">
        <f t="shared" si="53"/>
        <v>0</v>
      </c>
      <c r="AR243" s="22" t="s">
        <v>170</v>
      </c>
      <c r="AT243" s="22" t="s">
        <v>165</v>
      </c>
      <c r="AU243" s="22" t="s">
        <v>79</v>
      </c>
      <c r="AY243" s="22" t="s">
        <v>164</v>
      </c>
      <c r="BE243" s="204">
        <f t="shared" si="54"/>
        <v>0</v>
      </c>
      <c r="BF243" s="204">
        <f t="shared" si="55"/>
        <v>0</v>
      </c>
      <c r="BG243" s="204">
        <f t="shared" si="56"/>
        <v>0</v>
      </c>
      <c r="BH243" s="204">
        <f t="shared" si="57"/>
        <v>0</v>
      </c>
      <c r="BI243" s="204">
        <f t="shared" si="58"/>
        <v>0</v>
      </c>
      <c r="BJ243" s="22" t="s">
        <v>79</v>
      </c>
      <c r="BK243" s="204">
        <f t="shared" si="59"/>
        <v>0</v>
      </c>
      <c r="BL243" s="22" t="s">
        <v>171</v>
      </c>
      <c r="BM243" s="22" t="s">
        <v>728</v>
      </c>
    </row>
    <row r="244" spans="2:65" s="1" customFormat="1" ht="16.5" customHeight="1">
      <c r="B244" s="39"/>
      <c r="C244" s="192" t="s">
        <v>729</v>
      </c>
      <c r="D244" s="192" t="s">
        <v>165</v>
      </c>
      <c r="E244" s="193" t="s">
        <v>730</v>
      </c>
      <c r="F244" s="194" t="s">
        <v>731</v>
      </c>
      <c r="G244" s="195" t="s">
        <v>168</v>
      </c>
      <c r="H244" s="196">
        <v>4</v>
      </c>
      <c r="I244" s="197"/>
      <c r="J244" s="198">
        <f t="shared" si="50"/>
        <v>0</v>
      </c>
      <c r="K244" s="194" t="s">
        <v>169</v>
      </c>
      <c r="L244" s="199"/>
      <c r="M244" s="200" t="s">
        <v>21</v>
      </c>
      <c r="N244" s="201" t="s">
        <v>43</v>
      </c>
      <c r="O244" s="40"/>
      <c r="P244" s="202">
        <f t="shared" si="51"/>
        <v>0</v>
      </c>
      <c r="Q244" s="202">
        <v>0</v>
      </c>
      <c r="R244" s="202">
        <f t="shared" si="52"/>
        <v>0</v>
      </c>
      <c r="S244" s="202">
        <v>0</v>
      </c>
      <c r="T244" s="203">
        <f t="shared" si="53"/>
        <v>0</v>
      </c>
      <c r="AR244" s="22" t="s">
        <v>170</v>
      </c>
      <c r="AT244" s="22" t="s">
        <v>165</v>
      </c>
      <c r="AU244" s="22" t="s">
        <v>79</v>
      </c>
      <c r="AY244" s="22" t="s">
        <v>164</v>
      </c>
      <c r="BE244" s="204">
        <f t="shared" si="54"/>
        <v>0</v>
      </c>
      <c r="BF244" s="204">
        <f t="shared" si="55"/>
        <v>0</v>
      </c>
      <c r="BG244" s="204">
        <f t="shared" si="56"/>
        <v>0</v>
      </c>
      <c r="BH244" s="204">
        <f t="shared" si="57"/>
        <v>0</v>
      </c>
      <c r="BI244" s="204">
        <f t="shared" si="58"/>
        <v>0</v>
      </c>
      <c r="BJ244" s="22" t="s">
        <v>79</v>
      </c>
      <c r="BK244" s="204">
        <f t="shared" si="59"/>
        <v>0</v>
      </c>
      <c r="BL244" s="22" t="s">
        <v>171</v>
      </c>
      <c r="BM244" s="22" t="s">
        <v>732</v>
      </c>
    </row>
    <row r="245" spans="2:65" s="1" customFormat="1" ht="16.5" customHeight="1">
      <c r="B245" s="39"/>
      <c r="C245" s="192" t="s">
        <v>733</v>
      </c>
      <c r="D245" s="192" t="s">
        <v>165</v>
      </c>
      <c r="E245" s="193" t="s">
        <v>734</v>
      </c>
      <c r="F245" s="194" t="s">
        <v>735</v>
      </c>
      <c r="G245" s="195" t="s">
        <v>168</v>
      </c>
      <c r="H245" s="196">
        <v>2</v>
      </c>
      <c r="I245" s="197"/>
      <c r="J245" s="198">
        <f t="shared" si="50"/>
        <v>0</v>
      </c>
      <c r="K245" s="194" t="s">
        <v>169</v>
      </c>
      <c r="L245" s="199"/>
      <c r="M245" s="200" t="s">
        <v>21</v>
      </c>
      <c r="N245" s="201" t="s">
        <v>43</v>
      </c>
      <c r="O245" s="40"/>
      <c r="P245" s="202">
        <f t="shared" si="51"/>
        <v>0</v>
      </c>
      <c r="Q245" s="202">
        <v>0</v>
      </c>
      <c r="R245" s="202">
        <f t="shared" si="52"/>
        <v>0</v>
      </c>
      <c r="S245" s="202">
        <v>0</v>
      </c>
      <c r="T245" s="203">
        <f t="shared" si="53"/>
        <v>0</v>
      </c>
      <c r="AR245" s="22" t="s">
        <v>170</v>
      </c>
      <c r="AT245" s="22" t="s">
        <v>165</v>
      </c>
      <c r="AU245" s="22" t="s">
        <v>79</v>
      </c>
      <c r="AY245" s="22" t="s">
        <v>164</v>
      </c>
      <c r="BE245" s="204">
        <f t="shared" si="54"/>
        <v>0</v>
      </c>
      <c r="BF245" s="204">
        <f t="shared" si="55"/>
        <v>0</v>
      </c>
      <c r="BG245" s="204">
        <f t="shared" si="56"/>
        <v>0</v>
      </c>
      <c r="BH245" s="204">
        <f t="shared" si="57"/>
        <v>0</v>
      </c>
      <c r="BI245" s="204">
        <f t="shared" si="58"/>
        <v>0</v>
      </c>
      <c r="BJ245" s="22" t="s">
        <v>79</v>
      </c>
      <c r="BK245" s="204">
        <f t="shared" si="59"/>
        <v>0</v>
      </c>
      <c r="BL245" s="22" t="s">
        <v>171</v>
      </c>
      <c r="BM245" s="22" t="s">
        <v>736</v>
      </c>
    </row>
    <row r="246" spans="2:65" s="1" customFormat="1" ht="16.5" customHeight="1">
      <c r="B246" s="39"/>
      <c r="C246" s="192" t="s">
        <v>487</v>
      </c>
      <c r="D246" s="192" t="s">
        <v>165</v>
      </c>
      <c r="E246" s="193" t="s">
        <v>737</v>
      </c>
      <c r="F246" s="194" t="s">
        <v>738</v>
      </c>
      <c r="G246" s="195" t="s">
        <v>168</v>
      </c>
      <c r="H246" s="196">
        <v>18</v>
      </c>
      <c r="I246" s="197"/>
      <c r="J246" s="198">
        <f t="shared" si="50"/>
        <v>0</v>
      </c>
      <c r="K246" s="194" t="s">
        <v>169</v>
      </c>
      <c r="L246" s="199"/>
      <c r="M246" s="200" t="s">
        <v>21</v>
      </c>
      <c r="N246" s="201" t="s">
        <v>43</v>
      </c>
      <c r="O246" s="40"/>
      <c r="P246" s="202">
        <f t="shared" si="51"/>
        <v>0</v>
      </c>
      <c r="Q246" s="202">
        <v>0</v>
      </c>
      <c r="R246" s="202">
        <f t="shared" si="52"/>
        <v>0</v>
      </c>
      <c r="S246" s="202">
        <v>0</v>
      </c>
      <c r="T246" s="203">
        <f t="shared" si="53"/>
        <v>0</v>
      </c>
      <c r="AR246" s="22" t="s">
        <v>170</v>
      </c>
      <c r="AT246" s="22" t="s">
        <v>165</v>
      </c>
      <c r="AU246" s="22" t="s">
        <v>79</v>
      </c>
      <c r="AY246" s="22" t="s">
        <v>164</v>
      </c>
      <c r="BE246" s="204">
        <f t="shared" si="54"/>
        <v>0</v>
      </c>
      <c r="BF246" s="204">
        <f t="shared" si="55"/>
        <v>0</v>
      </c>
      <c r="BG246" s="204">
        <f t="shared" si="56"/>
        <v>0</v>
      </c>
      <c r="BH246" s="204">
        <f t="shared" si="57"/>
        <v>0</v>
      </c>
      <c r="BI246" s="204">
        <f t="shared" si="58"/>
        <v>0</v>
      </c>
      <c r="BJ246" s="22" t="s">
        <v>79</v>
      </c>
      <c r="BK246" s="204">
        <f t="shared" si="59"/>
        <v>0</v>
      </c>
      <c r="BL246" s="22" t="s">
        <v>171</v>
      </c>
      <c r="BM246" s="22" t="s">
        <v>739</v>
      </c>
    </row>
    <row r="247" spans="2:65" s="1" customFormat="1" ht="25.5" customHeight="1">
      <c r="B247" s="39"/>
      <c r="C247" s="192" t="s">
        <v>740</v>
      </c>
      <c r="D247" s="192" t="s">
        <v>165</v>
      </c>
      <c r="E247" s="193" t="s">
        <v>741</v>
      </c>
      <c r="F247" s="194" t="s">
        <v>742</v>
      </c>
      <c r="G247" s="195" t="s">
        <v>168</v>
      </c>
      <c r="H247" s="196">
        <v>20</v>
      </c>
      <c r="I247" s="197"/>
      <c r="J247" s="198">
        <f t="shared" si="50"/>
        <v>0</v>
      </c>
      <c r="K247" s="194" t="s">
        <v>169</v>
      </c>
      <c r="L247" s="199"/>
      <c r="M247" s="200" t="s">
        <v>21</v>
      </c>
      <c r="N247" s="201" t="s">
        <v>43</v>
      </c>
      <c r="O247" s="40"/>
      <c r="P247" s="202">
        <f t="shared" si="51"/>
        <v>0</v>
      </c>
      <c r="Q247" s="202">
        <v>0</v>
      </c>
      <c r="R247" s="202">
        <f t="shared" si="52"/>
        <v>0</v>
      </c>
      <c r="S247" s="202">
        <v>0</v>
      </c>
      <c r="T247" s="203">
        <f t="shared" si="53"/>
        <v>0</v>
      </c>
      <c r="AR247" s="22" t="s">
        <v>170</v>
      </c>
      <c r="AT247" s="22" t="s">
        <v>165</v>
      </c>
      <c r="AU247" s="22" t="s">
        <v>79</v>
      </c>
      <c r="AY247" s="22" t="s">
        <v>164</v>
      </c>
      <c r="BE247" s="204">
        <f t="shared" si="54"/>
        <v>0</v>
      </c>
      <c r="BF247" s="204">
        <f t="shared" si="55"/>
        <v>0</v>
      </c>
      <c r="BG247" s="204">
        <f t="shared" si="56"/>
        <v>0</v>
      </c>
      <c r="BH247" s="204">
        <f t="shared" si="57"/>
        <v>0</v>
      </c>
      <c r="BI247" s="204">
        <f t="shared" si="58"/>
        <v>0</v>
      </c>
      <c r="BJ247" s="22" t="s">
        <v>79</v>
      </c>
      <c r="BK247" s="204">
        <f t="shared" si="59"/>
        <v>0</v>
      </c>
      <c r="BL247" s="22" t="s">
        <v>171</v>
      </c>
      <c r="BM247" s="22" t="s">
        <v>743</v>
      </c>
    </row>
    <row r="248" spans="2:65" s="1" customFormat="1" ht="25.5" customHeight="1">
      <c r="B248" s="39"/>
      <c r="C248" s="192" t="s">
        <v>491</v>
      </c>
      <c r="D248" s="192" t="s">
        <v>165</v>
      </c>
      <c r="E248" s="193" t="s">
        <v>744</v>
      </c>
      <c r="F248" s="194" t="s">
        <v>745</v>
      </c>
      <c r="G248" s="195" t="s">
        <v>168</v>
      </c>
      <c r="H248" s="196">
        <v>20</v>
      </c>
      <c r="I248" s="197"/>
      <c r="J248" s="198">
        <f t="shared" si="50"/>
        <v>0</v>
      </c>
      <c r="K248" s="194" t="s">
        <v>169</v>
      </c>
      <c r="L248" s="199"/>
      <c r="M248" s="200" t="s">
        <v>21</v>
      </c>
      <c r="N248" s="201" t="s">
        <v>43</v>
      </c>
      <c r="O248" s="40"/>
      <c r="P248" s="202">
        <f t="shared" si="51"/>
        <v>0</v>
      </c>
      <c r="Q248" s="202">
        <v>0</v>
      </c>
      <c r="R248" s="202">
        <f t="shared" si="52"/>
        <v>0</v>
      </c>
      <c r="S248" s="202">
        <v>0</v>
      </c>
      <c r="T248" s="203">
        <f t="shared" si="53"/>
        <v>0</v>
      </c>
      <c r="AR248" s="22" t="s">
        <v>170</v>
      </c>
      <c r="AT248" s="22" t="s">
        <v>165</v>
      </c>
      <c r="AU248" s="22" t="s">
        <v>79</v>
      </c>
      <c r="AY248" s="22" t="s">
        <v>164</v>
      </c>
      <c r="BE248" s="204">
        <f t="shared" si="54"/>
        <v>0</v>
      </c>
      <c r="BF248" s="204">
        <f t="shared" si="55"/>
        <v>0</v>
      </c>
      <c r="BG248" s="204">
        <f t="shared" si="56"/>
        <v>0</v>
      </c>
      <c r="BH248" s="204">
        <f t="shared" si="57"/>
        <v>0</v>
      </c>
      <c r="BI248" s="204">
        <f t="shared" si="58"/>
        <v>0</v>
      </c>
      <c r="BJ248" s="22" t="s">
        <v>79</v>
      </c>
      <c r="BK248" s="204">
        <f t="shared" si="59"/>
        <v>0</v>
      </c>
      <c r="BL248" s="22" t="s">
        <v>171</v>
      </c>
      <c r="BM248" s="22" t="s">
        <v>746</v>
      </c>
    </row>
    <row r="249" spans="2:65" s="1" customFormat="1" ht="38.25" customHeight="1">
      <c r="B249" s="39"/>
      <c r="C249" s="192" t="s">
        <v>747</v>
      </c>
      <c r="D249" s="192" t="s">
        <v>165</v>
      </c>
      <c r="E249" s="193" t="s">
        <v>748</v>
      </c>
      <c r="F249" s="194" t="s">
        <v>749</v>
      </c>
      <c r="G249" s="195" t="s">
        <v>168</v>
      </c>
      <c r="H249" s="196">
        <v>20</v>
      </c>
      <c r="I249" s="197"/>
      <c r="J249" s="198">
        <f t="shared" si="50"/>
        <v>0</v>
      </c>
      <c r="K249" s="194" t="s">
        <v>169</v>
      </c>
      <c r="L249" s="199"/>
      <c r="M249" s="200" t="s">
        <v>21</v>
      </c>
      <c r="N249" s="201" t="s">
        <v>43</v>
      </c>
      <c r="O249" s="40"/>
      <c r="P249" s="202">
        <f t="shared" si="51"/>
        <v>0</v>
      </c>
      <c r="Q249" s="202">
        <v>0</v>
      </c>
      <c r="R249" s="202">
        <f t="shared" si="52"/>
        <v>0</v>
      </c>
      <c r="S249" s="202">
        <v>0</v>
      </c>
      <c r="T249" s="203">
        <f t="shared" si="53"/>
        <v>0</v>
      </c>
      <c r="AR249" s="22" t="s">
        <v>170</v>
      </c>
      <c r="AT249" s="22" t="s">
        <v>165</v>
      </c>
      <c r="AU249" s="22" t="s">
        <v>79</v>
      </c>
      <c r="AY249" s="22" t="s">
        <v>164</v>
      </c>
      <c r="BE249" s="204">
        <f t="shared" si="54"/>
        <v>0</v>
      </c>
      <c r="BF249" s="204">
        <f t="shared" si="55"/>
        <v>0</v>
      </c>
      <c r="BG249" s="204">
        <f t="shared" si="56"/>
        <v>0</v>
      </c>
      <c r="BH249" s="204">
        <f t="shared" si="57"/>
        <v>0</v>
      </c>
      <c r="BI249" s="204">
        <f t="shared" si="58"/>
        <v>0</v>
      </c>
      <c r="BJ249" s="22" t="s">
        <v>79</v>
      </c>
      <c r="BK249" s="204">
        <f t="shared" si="59"/>
        <v>0</v>
      </c>
      <c r="BL249" s="22" t="s">
        <v>171</v>
      </c>
      <c r="BM249" s="22" t="s">
        <v>750</v>
      </c>
    </row>
    <row r="250" spans="2:65" s="1" customFormat="1" ht="38.25" customHeight="1">
      <c r="B250" s="39"/>
      <c r="C250" s="192" t="s">
        <v>494</v>
      </c>
      <c r="D250" s="192" t="s">
        <v>165</v>
      </c>
      <c r="E250" s="193" t="s">
        <v>751</v>
      </c>
      <c r="F250" s="194" t="s">
        <v>752</v>
      </c>
      <c r="G250" s="195" t="s">
        <v>168</v>
      </c>
      <c r="H250" s="196">
        <v>20</v>
      </c>
      <c r="I250" s="197"/>
      <c r="J250" s="198">
        <f t="shared" si="50"/>
        <v>0</v>
      </c>
      <c r="K250" s="194" t="s">
        <v>169</v>
      </c>
      <c r="L250" s="199"/>
      <c r="M250" s="200" t="s">
        <v>21</v>
      </c>
      <c r="N250" s="201" t="s">
        <v>43</v>
      </c>
      <c r="O250" s="40"/>
      <c r="P250" s="202">
        <f t="shared" si="51"/>
        <v>0</v>
      </c>
      <c r="Q250" s="202">
        <v>0</v>
      </c>
      <c r="R250" s="202">
        <f t="shared" si="52"/>
        <v>0</v>
      </c>
      <c r="S250" s="202">
        <v>0</v>
      </c>
      <c r="T250" s="203">
        <f t="shared" si="53"/>
        <v>0</v>
      </c>
      <c r="AR250" s="22" t="s">
        <v>170</v>
      </c>
      <c r="AT250" s="22" t="s">
        <v>165</v>
      </c>
      <c r="AU250" s="22" t="s">
        <v>79</v>
      </c>
      <c r="AY250" s="22" t="s">
        <v>164</v>
      </c>
      <c r="BE250" s="204">
        <f t="shared" si="54"/>
        <v>0</v>
      </c>
      <c r="BF250" s="204">
        <f t="shared" si="55"/>
        <v>0</v>
      </c>
      <c r="BG250" s="204">
        <f t="shared" si="56"/>
        <v>0</v>
      </c>
      <c r="BH250" s="204">
        <f t="shared" si="57"/>
        <v>0</v>
      </c>
      <c r="BI250" s="204">
        <f t="shared" si="58"/>
        <v>0</v>
      </c>
      <c r="BJ250" s="22" t="s">
        <v>79</v>
      </c>
      <c r="BK250" s="204">
        <f t="shared" si="59"/>
        <v>0</v>
      </c>
      <c r="BL250" s="22" t="s">
        <v>171</v>
      </c>
      <c r="BM250" s="22" t="s">
        <v>753</v>
      </c>
    </row>
    <row r="251" spans="2:65" s="1" customFormat="1" ht="16.5" customHeight="1">
      <c r="B251" s="39"/>
      <c r="C251" s="192" t="s">
        <v>754</v>
      </c>
      <c r="D251" s="192" t="s">
        <v>165</v>
      </c>
      <c r="E251" s="193" t="s">
        <v>755</v>
      </c>
      <c r="F251" s="194" t="s">
        <v>756</v>
      </c>
      <c r="G251" s="195" t="s">
        <v>168</v>
      </c>
      <c r="H251" s="196">
        <v>1</v>
      </c>
      <c r="I251" s="197"/>
      <c r="J251" s="198">
        <f t="shared" si="50"/>
        <v>0</v>
      </c>
      <c r="K251" s="194" t="s">
        <v>169</v>
      </c>
      <c r="L251" s="199"/>
      <c r="M251" s="200" t="s">
        <v>21</v>
      </c>
      <c r="N251" s="201" t="s">
        <v>43</v>
      </c>
      <c r="O251" s="40"/>
      <c r="P251" s="202">
        <f t="shared" si="51"/>
        <v>0</v>
      </c>
      <c r="Q251" s="202">
        <v>0</v>
      </c>
      <c r="R251" s="202">
        <f t="shared" si="52"/>
        <v>0</v>
      </c>
      <c r="S251" s="202">
        <v>0</v>
      </c>
      <c r="T251" s="203">
        <f t="shared" si="53"/>
        <v>0</v>
      </c>
      <c r="AR251" s="22" t="s">
        <v>170</v>
      </c>
      <c r="AT251" s="22" t="s">
        <v>165</v>
      </c>
      <c r="AU251" s="22" t="s">
        <v>79</v>
      </c>
      <c r="AY251" s="22" t="s">
        <v>164</v>
      </c>
      <c r="BE251" s="204">
        <f t="shared" si="54"/>
        <v>0</v>
      </c>
      <c r="BF251" s="204">
        <f t="shared" si="55"/>
        <v>0</v>
      </c>
      <c r="BG251" s="204">
        <f t="shared" si="56"/>
        <v>0</v>
      </c>
      <c r="BH251" s="204">
        <f t="shared" si="57"/>
        <v>0</v>
      </c>
      <c r="BI251" s="204">
        <f t="shared" si="58"/>
        <v>0</v>
      </c>
      <c r="BJ251" s="22" t="s">
        <v>79</v>
      </c>
      <c r="BK251" s="204">
        <f t="shared" si="59"/>
        <v>0</v>
      </c>
      <c r="BL251" s="22" t="s">
        <v>171</v>
      </c>
      <c r="BM251" s="22" t="s">
        <v>757</v>
      </c>
    </row>
    <row r="252" spans="2:65" s="1" customFormat="1" ht="25.5" customHeight="1">
      <c r="B252" s="39"/>
      <c r="C252" s="192" t="s">
        <v>498</v>
      </c>
      <c r="D252" s="192" t="s">
        <v>165</v>
      </c>
      <c r="E252" s="193" t="s">
        <v>758</v>
      </c>
      <c r="F252" s="194" t="s">
        <v>759</v>
      </c>
      <c r="G252" s="195" t="s">
        <v>168</v>
      </c>
      <c r="H252" s="196">
        <v>18</v>
      </c>
      <c r="I252" s="197"/>
      <c r="J252" s="198">
        <f t="shared" si="50"/>
        <v>0</v>
      </c>
      <c r="K252" s="194" t="s">
        <v>169</v>
      </c>
      <c r="L252" s="199"/>
      <c r="M252" s="200" t="s">
        <v>21</v>
      </c>
      <c r="N252" s="201" t="s">
        <v>43</v>
      </c>
      <c r="O252" s="40"/>
      <c r="P252" s="202">
        <f t="shared" si="51"/>
        <v>0</v>
      </c>
      <c r="Q252" s="202">
        <v>0</v>
      </c>
      <c r="R252" s="202">
        <f t="shared" si="52"/>
        <v>0</v>
      </c>
      <c r="S252" s="202">
        <v>0</v>
      </c>
      <c r="T252" s="203">
        <f t="shared" si="53"/>
        <v>0</v>
      </c>
      <c r="AR252" s="22" t="s">
        <v>170</v>
      </c>
      <c r="AT252" s="22" t="s">
        <v>165</v>
      </c>
      <c r="AU252" s="22" t="s">
        <v>79</v>
      </c>
      <c r="AY252" s="22" t="s">
        <v>164</v>
      </c>
      <c r="BE252" s="204">
        <f t="shared" si="54"/>
        <v>0</v>
      </c>
      <c r="BF252" s="204">
        <f t="shared" si="55"/>
        <v>0</v>
      </c>
      <c r="BG252" s="204">
        <f t="shared" si="56"/>
        <v>0</v>
      </c>
      <c r="BH252" s="204">
        <f t="shared" si="57"/>
        <v>0</v>
      </c>
      <c r="BI252" s="204">
        <f t="shared" si="58"/>
        <v>0</v>
      </c>
      <c r="BJ252" s="22" t="s">
        <v>79</v>
      </c>
      <c r="BK252" s="204">
        <f t="shared" si="59"/>
        <v>0</v>
      </c>
      <c r="BL252" s="22" t="s">
        <v>171</v>
      </c>
      <c r="BM252" s="22" t="s">
        <v>760</v>
      </c>
    </row>
    <row r="253" spans="2:65" s="1" customFormat="1" ht="38.25" customHeight="1">
      <c r="B253" s="39"/>
      <c r="C253" s="192" t="s">
        <v>761</v>
      </c>
      <c r="D253" s="192" t="s">
        <v>165</v>
      </c>
      <c r="E253" s="193" t="s">
        <v>762</v>
      </c>
      <c r="F253" s="194" t="s">
        <v>763</v>
      </c>
      <c r="G253" s="195" t="s">
        <v>168</v>
      </c>
      <c r="H253" s="196">
        <v>12</v>
      </c>
      <c r="I253" s="197"/>
      <c r="J253" s="198">
        <f t="shared" si="50"/>
        <v>0</v>
      </c>
      <c r="K253" s="194" t="s">
        <v>169</v>
      </c>
      <c r="L253" s="199"/>
      <c r="M253" s="200" t="s">
        <v>21</v>
      </c>
      <c r="N253" s="201" t="s">
        <v>43</v>
      </c>
      <c r="O253" s="40"/>
      <c r="P253" s="202">
        <f t="shared" si="51"/>
        <v>0</v>
      </c>
      <c r="Q253" s="202">
        <v>0</v>
      </c>
      <c r="R253" s="202">
        <f t="shared" si="52"/>
        <v>0</v>
      </c>
      <c r="S253" s="202">
        <v>0</v>
      </c>
      <c r="T253" s="203">
        <f t="shared" si="53"/>
        <v>0</v>
      </c>
      <c r="AR253" s="22" t="s">
        <v>170</v>
      </c>
      <c r="AT253" s="22" t="s">
        <v>165</v>
      </c>
      <c r="AU253" s="22" t="s">
        <v>79</v>
      </c>
      <c r="AY253" s="22" t="s">
        <v>164</v>
      </c>
      <c r="BE253" s="204">
        <f t="shared" si="54"/>
        <v>0</v>
      </c>
      <c r="BF253" s="204">
        <f t="shared" si="55"/>
        <v>0</v>
      </c>
      <c r="BG253" s="204">
        <f t="shared" si="56"/>
        <v>0</v>
      </c>
      <c r="BH253" s="204">
        <f t="shared" si="57"/>
        <v>0</v>
      </c>
      <c r="BI253" s="204">
        <f t="shared" si="58"/>
        <v>0</v>
      </c>
      <c r="BJ253" s="22" t="s">
        <v>79</v>
      </c>
      <c r="BK253" s="204">
        <f t="shared" si="59"/>
        <v>0</v>
      </c>
      <c r="BL253" s="22" t="s">
        <v>171</v>
      </c>
      <c r="BM253" s="22" t="s">
        <v>764</v>
      </c>
    </row>
    <row r="254" spans="2:65" s="1" customFormat="1" ht="16.5" customHeight="1">
      <c r="B254" s="39"/>
      <c r="C254" s="192" t="s">
        <v>501</v>
      </c>
      <c r="D254" s="192" t="s">
        <v>165</v>
      </c>
      <c r="E254" s="193" t="s">
        <v>765</v>
      </c>
      <c r="F254" s="194" t="s">
        <v>766</v>
      </c>
      <c r="G254" s="195" t="s">
        <v>168</v>
      </c>
      <c r="H254" s="196">
        <v>12</v>
      </c>
      <c r="I254" s="197"/>
      <c r="J254" s="198">
        <f t="shared" si="50"/>
        <v>0</v>
      </c>
      <c r="K254" s="194" t="s">
        <v>169</v>
      </c>
      <c r="L254" s="199"/>
      <c r="M254" s="200" t="s">
        <v>21</v>
      </c>
      <c r="N254" s="201" t="s">
        <v>43</v>
      </c>
      <c r="O254" s="40"/>
      <c r="P254" s="202">
        <f t="shared" si="51"/>
        <v>0</v>
      </c>
      <c r="Q254" s="202">
        <v>0</v>
      </c>
      <c r="R254" s="202">
        <f t="shared" si="52"/>
        <v>0</v>
      </c>
      <c r="S254" s="202">
        <v>0</v>
      </c>
      <c r="T254" s="203">
        <f t="shared" si="53"/>
        <v>0</v>
      </c>
      <c r="AR254" s="22" t="s">
        <v>170</v>
      </c>
      <c r="AT254" s="22" t="s">
        <v>165</v>
      </c>
      <c r="AU254" s="22" t="s">
        <v>79</v>
      </c>
      <c r="AY254" s="22" t="s">
        <v>164</v>
      </c>
      <c r="BE254" s="204">
        <f t="shared" si="54"/>
        <v>0</v>
      </c>
      <c r="BF254" s="204">
        <f t="shared" si="55"/>
        <v>0</v>
      </c>
      <c r="BG254" s="204">
        <f t="shared" si="56"/>
        <v>0</v>
      </c>
      <c r="BH254" s="204">
        <f t="shared" si="57"/>
        <v>0</v>
      </c>
      <c r="BI254" s="204">
        <f t="shared" si="58"/>
        <v>0</v>
      </c>
      <c r="BJ254" s="22" t="s">
        <v>79</v>
      </c>
      <c r="BK254" s="204">
        <f t="shared" si="59"/>
        <v>0</v>
      </c>
      <c r="BL254" s="22" t="s">
        <v>171</v>
      </c>
      <c r="BM254" s="22" t="s">
        <v>767</v>
      </c>
    </row>
    <row r="255" spans="2:65" s="1" customFormat="1" ht="16.5" customHeight="1">
      <c r="B255" s="39"/>
      <c r="C255" s="192" t="s">
        <v>768</v>
      </c>
      <c r="D255" s="192" t="s">
        <v>165</v>
      </c>
      <c r="E255" s="193" t="s">
        <v>769</v>
      </c>
      <c r="F255" s="194" t="s">
        <v>770</v>
      </c>
      <c r="G255" s="195" t="s">
        <v>168</v>
      </c>
      <c r="H255" s="196">
        <v>9</v>
      </c>
      <c r="I255" s="197"/>
      <c r="J255" s="198">
        <f t="shared" si="50"/>
        <v>0</v>
      </c>
      <c r="K255" s="194" t="s">
        <v>169</v>
      </c>
      <c r="L255" s="199"/>
      <c r="M255" s="200" t="s">
        <v>21</v>
      </c>
      <c r="N255" s="201" t="s">
        <v>43</v>
      </c>
      <c r="O255" s="40"/>
      <c r="P255" s="202">
        <f t="shared" si="51"/>
        <v>0</v>
      </c>
      <c r="Q255" s="202">
        <v>0</v>
      </c>
      <c r="R255" s="202">
        <f t="shared" si="52"/>
        <v>0</v>
      </c>
      <c r="S255" s="202">
        <v>0</v>
      </c>
      <c r="T255" s="203">
        <f t="shared" si="53"/>
        <v>0</v>
      </c>
      <c r="AR255" s="22" t="s">
        <v>170</v>
      </c>
      <c r="AT255" s="22" t="s">
        <v>165</v>
      </c>
      <c r="AU255" s="22" t="s">
        <v>79</v>
      </c>
      <c r="AY255" s="22" t="s">
        <v>164</v>
      </c>
      <c r="BE255" s="204">
        <f t="shared" si="54"/>
        <v>0</v>
      </c>
      <c r="BF255" s="204">
        <f t="shared" si="55"/>
        <v>0</v>
      </c>
      <c r="BG255" s="204">
        <f t="shared" si="56"/>
        <v>0</v>
      </c>
      <c r="BH255" s="204">
        <f t="shared" si="57"/>
        <v>0</v>
      </c>
      <c r="BI255" s="204">
        <f t="shared" si="58"/>
        <v>0</v>
      </c>
      <c r="BJ255" s="22" t="s">
        <v>79</v>
      </c>
      <c r="BK255" s="204">
        <f t="shared" si="59"/>
        <v>0</v>
      </c>
      <c r="BL255" s="22" t="s">
        <v>171</v>
      </c>
      <c r="BM255" s="22" t="s">
        <v>771</v>
      </c>
    </row>
    <row r="256" spans="2:65" s="1" customFormat="1" ht="16.5" customHeight="1">
      <c r="B256" s="39"/>
      <c r="C256" s="192" t="s">
        <v>505</v>
      </c>
      <c r="D256" s="192" t="s">
        <v>165</v>
      </c>
      <c r="E256" s="193" t="s">
        <v>772</v>
      </c>
      <c r="F256" s="194" t="s">
        <v>773</v>
      </c>
      <c r="G256" s="195" t="s">
        <v>168</v>
      </c>
      <c r="H256" s="196">
        <v>3</v>
      </c>
      <c r="I256" s="197"/>
      <c r="J256" s="198">
        <f t="shared" si="50"/>
        <v>0</v>
      </c>
      <c r="K256" s="194" t="s">
        <v>169</v>
      </c>
      <c r="L256" s="199"/>
      <c r="M256" s="200" t="s">
        <v>21</v>
      </c>
      <c r="N256" s="201" t="s">
        <v>43</v>
      </c>
      <c r="O256" s="40"/>
      <c r="P256" s="202">
        <f t="shared" si="51"/>
        <v>0</v>
      </c>
      <c r="Q256" s="202">
        <v>0</v>
      </c>
      <c r="R256" s="202">
        <f t="shared" si="52"/>
        <v>0</v>
      </c>
      <c r="S256" s="202">
        <v>0</v>
      </c>
      <c r="T256" s="203">
        <f t="shared" si="53"/>
        <v>0</v>
      </c>
      <c r="AR256" s="22" t="s">
        <v>170</v>
      </c>
      <c r="AT256" s="22" t="s">
        <v>165</v>
      </c>
      <c r="AU256" s="22" t="s">
        <v>79</v>
      </c>
      <c r="AY256" s="22" t="s">
        <v>164</v>
      </c>
      <c r="BE256" s="204">
        <f t="shared" si="54"/>
        <v>0</v>
      </c>
      <c r="BF256" s="204">
        <f t="shared" si="55"/>
        <v>0</v>
      </c>
      <c r="BG256" s="204">
        <f t="shared" si="56"/>
        <v>0</v>
      </c>
      <c r="BH256" s="204">
        <f t="shared" si="57"/>
        <v>0</v>
      </c>
      <c r="BI256" s="204">
        <f t="shared" si="58"/>
        <v>0</v>
      </c>
      <c r="BJ256" s="22" t="s">
        <v>79</v>
      </c>
      <c r="BK256" s="204">
        <f t="shared" si="59"/>
        <v>0</v>
      </c>
      <c r="BL256" s="22" t="s">
        <v>171</v>
      </c>
      <c r="BM256" s="22" t="s">
        <v>774</v>
      </c>
    </row>
    <row r="257" spans="2:65" s="1" customFormat="1" ht="16.5" customHeight="1">
      <c r="B257" s="39"/>
      <c r="C257" s="192" t="s">
        <v>775</v>
      </c>
      <c r="D257" s="192" t="s">
        <v>165</v>
      </c>
      <c r="E257" s="193" t="s">
        <v>776</v>
      </c>
      <c r="F257" s="194" t="s">
        <v>777</v>
      </c>
      <c r="G257" s="195" t="s">
        <v>168</v>
      </c>
      <c r="H257" s="196">
        <v>3</v>
      </c>
      <c r="I257" s="197"/>
      <c r="J257" s="198">
        <f t="shared" si="50"/>
        <v>0</v>
      </c>
      <c r="K257" s="194" t="s">
        <v>169</v>
      </c>
      <c r="L257" s="199"/>
      <c r="M257" s="200" t="s">
        <v>21</v>
      </c>
      <c r="N257" s="201" t="s">
        <v>43</v>
      </c>
      <c r="O257" s="40"/>
      <c r="P257" s="202">
        <f t="shared" si="51"/>
        <v>0</v>
      </c>
      <c r="Q257" s="202">
        <v>0</v>
      </c>
      <c r="R257" s="202">
        <f t="shared" si="52"/>
        <v>0</v>
      </c>
      <c r="S257" s="202">
        <v>0</v>
      </c>
      <c r="T257" s="203">
        <f t="shared" si="53"/>
        <v>0</v>
      </c>
      <c r="AR257" s="22" t="s">
        <v>170</v>
      </c>
      <c r="AT257" s="22" t="s">
        <v>165</v>
      </c>
      <c r="AU257" s="22" t="s">
        <v>79</v>
      </c>
      <c r="AY257" s="22" t="s">
        <v>164</v>
      </c>
      <c r="BE257" s="204">
        <f t="shared" si="54"/>
        <v>0</v>
      </c>
      <c r="BF257" s="204">
        <f t="shared" si="55"/>
        <v>0</v>
      </c>
      <c r="BG257" s="204">
        <f t="shared" si="56"/>
        <v>0</v>
      </c>
      <c r="BH257" s="204">
        <f t="shared" si="57"/>
        <v>0</v>
      </c>
      <c r="BI257" s="204">
        <f t="shared" si="58"/>
        <v>0</v>
      </c>
      <c r="BJ257" s="22" t="s">
        <v>79</v>
      </c>
      <c r="BK257" s="204">
        <f t="shared" si="59"/>
        <v>0</v>
      </c>
      <c r="BL257" s="22" t="s">
        <v>171</v>
      </c>
      <c r="BM257" s="22" t="s">
        <v>778</v>
      </c>
    </row>
    <row r="258" spans="2:65" s="1" customFormat="1" ht="25.5" customHeight="1">
      <c r="B258" s="39"/>
      <c r="C258" s="192" t="s">
        <v>508</v>
      </c>
      <c r="D258" s="192" t="s">
        <v>165</v>
      </c>
      <c r="E258" s="193" t="s">
        <v>779</v>
      </c>
      <c r="F258" s="194" t="s">
        <v>780</v>
      </c>
      <c r="G258" s="195" t="s">
        <v>472</v>
      </c>
      <c r="H258" s="196">
        <v>69</v>
      </c>
      <c r="I258" s="197"/>
      <c r="J258" s="198">
        <f t="shared" si="50"/>
        <v>0</v>
      </c>
      <c r="K258" s="194" t="s">
        <v>169</v>
      </c>
      <c r="L258" s="199"/>
      <c r="M258" s="200" t="s">
        <v>21</v>
      </c>
      <c r="N258" s="201" t="s">
        <v>43</v>
      </c>
      <c r="O258" s="40"/>
      <c r="P258" s="202">
        <f t="shared" si="51"/>
        <v>0</v>
      </c>
      <c r="Q258" s="202">
        <v>0</v>
      </c>
      <c r="R258" s="202">
        <f t="shared" si="52"/>
        <v>0</v>
      </c>
      <c r="S258" s="202">
        <v>0</v>
      </c>
      <c r="T258" s="203">
        <f t="shared" si="53"/>
        <v>0</v>
      </c>
      <c r="AR258" s="22" t="s">
        <v>170</v>
      </c>
      <c r="AT258" s="22" t="s">
        <v>165</v>
      </c>
      <c r="AU258" s="22" t="s">
        <v>79</v>
      </c>
      <c r="AY258" s="22" t="s">
        <v>164</v>
      </c>
      <c r="BE258" s="204">
        <f t="shared" si="54"/>
        <v>0</v>
      </c>
      <c r="BF258" s="204">
        <f t="shared" si="55"/>
        <v>0</v>
      </c>
      <c r="BG258" s="204">
        <f t="shared" si="56"/>
        <v>0</v>
      </c>
      <c r="BH258" s="204">
        <f t="shared" si="57"/>
        <v>0</v>
      </c>
      <c r="BI258" s="204">
        <f t="shared" si="58"/>
        <v>0</v>
      </c>
      <c r="BJ258" s="22" t="s">
        <v>79</v>
      </c>
      <c r="BK258" s="204">
        <f t="shared" si="59"/>
        <v>0</v>
      </c>
      <c r="BL258" s="22" t="s">
        <v>171</v>
      </c>
      <c r="BM258" s="22" t="s">
        <v>781</v>
      </c>
    </row>
    <row r="259" spans="2:65" s="1" customFormat="1" ht="25.5" customHeight="1">
      <c r="B259" s="39"/>
      <c r="C259" s="192" t="s">
        <v>782</v>
      </c>
      <c r="D259" s="192" t="s">
        <v>165</v>
      </c>
      <c r="E259" s="193" t="s">
        <v>783</v>
      </c>
      <c r="F259" s="194" t="s">
        <v>784</v>
      </c>
      <c r="G259" s="195" t="s">
        <v>472</v>
      </c>
      <c r="H259" s="196">
        <v>45</v>
      </c>
      <c r="I259" s="197"/>
      <c r="J259" s="198">
        <f t="shared" si="50"/>
        <v>0</v>
      </c>
      <c r="K259" s="194" t="s">
        <v>169</v>
      </c>
      <c r="L259" s="199"/>
      <c r="M259" s="200" t="s">
        <v>21</v>
      </c>
      <c r="N259" s="201" t="s">
        <v>43</v>
      </c>
      <c r="O259" s="40"/>
      <c r="P259" s="202">
        <f t="shared" si="51"/>
        <v>0</v>
      </c>
      <c r="Q259" s="202">
        <v>0</v>
      </c>
      <c r="R259" s="202">
        <f t="shared" si="52"/>
        <v>0</v>
      </c>
      <c r="S259" s="202">
        <v>0</v>
      </c>
      <c r="T259" s="203">
        <f t="shared" si="53"/>
        <v>0</v>
      </c>
      <c r="AR259" s="22" t="s">
        <v>170</v>
      </c>
      <c r="AT259" s="22" t="s">
        <v>165</v>
      </c>
      <c r="AU259" s="22" t="s">
        <v>79</v>
      </c>
      <c r="AY259" s="22" t="s">
        <v>164</v>
      </c>
      <c r="BE259" s="204">
        <f t="shared" si="54"/>
        <v>0</v>
      </c>
      <c r="BF259" s="204">
        <f t="shared" si="55"/>
        <v>0</v>
      </c>
      <c r="BG259" s="204">
        <f t="shared" si="56"/>
        <v>0</v>
      </c>
      <c r="BH259" s="204">
        <f t="shared" si="57"/>
        <v>0</v>
      </c>
      <c r="BI259" s="204">
        <f t="shared" si="58"/>
        <v>0</v>
      </c>
      <c r="BJ259" s="22" t="s">
        <v>79</v>
      </c>
      <c r="BK259" s="204">
        <f t="shared" si="59"/>
        <v>0</v>
      </c>
      <c r="BL259" s="22" t="s">
        <v>171</v>
      </c>
      <c r="BM259" s="22" t="s">
        <v>785</v>
      </c>
    </row>
    <row r="260" spans="2:65" s="1" customFormat="1" ht="25.5" customHeight="1">
      <c r="B260" s="39"/>
      <c r="C260" s="192" t="s">
        <v>512</v>
      </c>
      <c r="D260" s="192" t="s">
        <v>165</v>
      </c>
      <c r="E260" s="193" t="s">
        <v>786</v>
      </c>
      <c r="F260" s="194" t="s">
        <v>787</v>
      </c>
      <c r="G260" s="195" t="s">
        <v>168</v>
      </c>
      <c r="H260" s="196">
        <v>1</v>
      </c>
      <c r="I260" s="197"/>
      <c r="J260" s="198">
        <f t="shared" si="50"/>
        <v>0</v>
      </c>
      <c r="K260" s="194" t="s">
        <v>169</v>
      </c>
      <c r="L260" s="199"/>
      <c r="M260" s="200" t="s">
        <v>21</v>
      </c>
      <c r="N260" s="201" t="s">
        <v>43</v>
      </c>
      <c r="O260" s="40"/>
      <c r="P260" s="202">
        <f t="shared" si="51"/>
        <v>0</v>
      </c>
      <c r="Q260" s="202">
        <v>0</v>
      </c>
      <c r="R260" s="202">
        <f t="shared" si="52"/>
        <v>0</v>
      </c>
      <c r="S260" s="202">
        <v>0</v>
      </c>
      <c r="T260" s="203">
        <f t="shared" si="53"/>
        <v>0</v>
      </c>
      <c r="AR260" s="22" t="s">
        <v>170</v>
      </c>
      <c r="AT260" s="22" t="s">
        <v>165</v>
      </c>
      <c r="AU260" s="22" t="s">
        <v>79</v>
      </c>
      <c r="AY260" s="22" t="s">
        <v>164</v>
      </c>
      <c r="BE260" s="204">
        <f t="shared" si="54"/>
        <v>0</v>
      </c>
      <c r="BF260" s="204">
        <f t="shared" si="55"/>
        <v>0</v>
      </c>
      <c r="BG260" s="204">
        <f t="shared" si="56"/>
        <v>0</v>
      </c>
      <c r="BH260" s="204">
        <f t="shared" si="57"/>
        <v>0</v>
      </c>
      <c r="BI260" s="204">
        <f t="shared" si="58"/>
        <v>0</v>
      </c>
      <c r="BJ260" s="22" t="s">
        <v>79</v>
      </c>
      <c r="BK260" s="204">
        <f t="shared" si="59"/>
        <v>0</v>
      </c>
      <c r="BL260" s="22" t="s">
        <v>171</v>
      </c>
      <c r="BM260" s="22" t="s">
        <v>788</v>
      </c>
    </row>
    <row r="261" spans="2:65" s="1" customFormat="1" ht="16.5" customHeight="1">
      <c r="B261" s="39"/>
      <c r="C261" s="192" t="s">
        <v>789</v>
      </c>
      <c r="D261" s="192" t="s">
        <v>165</v>
      </c>
      <c r="E261" s="193" t="s">
        <v>790</v>
      </c>
      <c r="F261" s="194" t="s">
        <v>791</v>
      </c>
      <c r="G261" s="195" t="s">
        <v>168</v>
      </c>
      <c r="H261" s="196">
        <v>2</v>
      </c>
      <c r="I261" s="197"/>
      <c r="J261" s="198">
        <f t="shared" si="50"/>
        <v>0</v>
      </c>
      <c r="K261" s="194" t="s">
        <v>169</v>
      </c>
      <c r="L261" s="199"/>
      <c r="M261" s="200" t="s">
        <v>21</v>
      </c>
      <c r="N261" s="201" t="s">
        <v>43</v>
      </c>
      <c r="O261" s="40"/>
      <c r="P261" s="202">
        <f t="shared" si="51"/>
        <v>0</v>
      </c>
      <c r="Q261" s="202">
        <v>0</v>
      </c>
      <c r="R261" s="202">
        <f t="shared" si="52"/>
        <v>0</v>
      </c>
      <c r="S261" s="202">
        <v>0</v>
      </c>
      <c r="T261" s="203">
        <f t="shared" si="53"/>
        <v>0</v>
      </c>
      <c r="AR261" s="22" t="s">
        <v>170</v>
      </c>
      <c r="AT261" s="22" t="s">
        <v>165</v>
      </c>
      <c r="AU261" s="22" t="s">
        <v>79</v>
      </c>
      <c r="AY261" s="22" t="s">
        <v>164</v>
      </c>
      <c r="BE261" s="204">
        <f t="shared" si="54"/>
        <v>0</v>
      </c>
      <c r="BF261" s="204">
        <f t="shared" si="55"/>
        <v>0</v>
      </c>
      <c r="BG261" s="204">
        <f t="shared" si="56"/>
        <v>0</v>
      </c>
      <c r="BH261" s="204">
        <f t="shared" si="57"/>
        <v>0</v>
      </c>
      <c r="BI261" s="204">
        <f t="shared" si="58"/>
        <v>0</v>
      </c>
      <c r="BJ261" s="22" t="s">
        <v>79</v>
      </c>
      <c r="BK261" s="204">
        <f t="shared" si="59"/>
        <v>0</v>
      </c>
      <c r="BL261" s="22" t="s">
        <v>171</v>
      </c>
      <c r="BM261" s="22" t="s">
        <v>792</v>
      </c>
    </row>
    <row r="262" spans="2:65" s="1" customFormat="1" ht="16.5" customHeight="1">
      <c r="B262" s="39"/>
      <c r="C262" s="192" t="s">
        <v>515</v>
      </c>
      <c r="D262" s="192" t="s">
        <v>165</v>
      </c>
      <c r="E262" s="193" t="s">
        <v>793</v>
      </c>
      <c r="F262" s="194" t="s">
        <v>794</v>
      </c>
      <c r="G262" s="195" t="s">
        <v>168</v>
      </c>
      <c r="H262" s="196">
        <v>6</v>
      </c>
      <c r="I262" s="197"/>
      <c r="J262" s="198">
        <f t="shared" si="50"/>
        <v>0</v>
      </c>
      <c r="K262" s="194" t="s">
        <v>169</v>
      </c>
      <c r="L262" s="199"/>
      <c r="M262" s="200" t="s">
        <v>21</v>
      </c>
      <c r="N262" s="201" t="s">
        <v>43</v>
      </c>
      <c r="O262" s="40"/>
      <c r="P262" s="202">
        <f t="shared" si="51"/>
        <v>0</v>
      </c>
      <c r="Q262" s="202">
        <v>0</v>
      </c>
      <c r="R262" s="202">
        <f t="shared" si="52"/>
        <v>0</v>
      </c>
      <c r="S262" s="202">
        <v>0</v>
      </c>
      <c r="T262" s="203">
        <f t="shared" si="53"/>
        <v>0</v>
      </c>
      <c r="AR262" s="22" t="s">
        <v>170</v>
      </c>
      <c r="AT262" s="22" t="s">
        <v>165</v>
      </c>
      <c r="AU262" s="22" t="s">
        <v>79</v>
      </c>
      <c r="AY262" s="22" t="s">
        <v>164</v>
      </c>
      <c r="BE262" s="204">
        <f t="shared" si="54"/>
        <v>0</v>
      </c>
      <c r="BF262" s="204">
        <f t="shared" si="55"/>
        <v>0</v>
      </c>
      <c r="BG262" s="204">
        <f t="shared" si="56"/>
        <v>0</v>
      </c>
      <c r="BH262" s="204">
        <f t="shared" si="57"/>
        <v>0</v>
      </c>
      <c r="BI262" s="204">
        <f t="shared" si="58"/>
        <v>0</v>
      </c>
      <c r="BJ262" s="22" t="s">
        <v>79</v>
      </c>
      <c r="BK262" s="204">
        <f t="shared" si="59"/>
        <v>0</v>
      </c>
      <c r="BL262" s="22" t="s">
        <v>171</v>
      </c>
      <c r="BM262" s="22" t="s">
        <v>795</v>
      </c>
    </row>
    <row r="263" spans="2:65" s="1" customFormat="1" ht="16.5" customHeight="1">
      <c r="B263" s="39"/>
      <c r="C263" s="192" t="s">
        <v>796</v>
      </c>
      <c r="D263" s="192" t="s">
        <v>165</v>
      </c>
      <c r="E263" s="193" t="s">
        <v>797</v>
      </c>
      <c r="F263" s="194" t="s">
        <v>798</v>
      </c>
      <c r="G263" s="195" t="s">
        <v>168</v>
      </c>
      <c r="H263" s="196">
        <v>2</v>
      </c>
      <c r="I263" s="197"/>
      <c r="J263" s="198">
        <f t="shared" si="50"/>
        <v>0</v>
      </c>
      <c r="K263" s="194" t="s">
        <v>169</v>
      </c>
      <c r="L263" s="199"/>
      <c r="M263" s="200" t="s">
        <v>21</v>
      </c>
      <c r="N263" s="201" t="s">
        <v>43</v>
      </c>
      <c r="O263" s="40"/>
      <c r="P263" s="202">
        <f t="shared" si="51"/>
        <v>0</v>
      </c>
      <c r="Q263" s="202">
        <v>0</v>
      </c>
      <c r="R263" s="202">
        <f t="shared" si="52"/>
        <v>0</v>
      </c>
      <c r="S263" s="202">
        <v>0</v>
      </c>
      <c r="T263" s="203">
        <f t="shared" si="53"/>
        <v>0</v>
      </c>
      <c r="AR263" s="22" t="s">
        <v>170</v>
      </c>
      <c r="AT263" s="22" t="s">
        <v>165</v>
      </c>
      <c r="AU263" s="22" t="s">
        <v>79</v>
      </c>
      <c r="AY263" s="22" t="s">
        <v>164</v>
      </c>
      <c r="BE263" s="204">
        <f t="shared" si="54"/>
        <v>0</v>
      </c>
      <c r="BF263" s="204">
        <f t="shared" si="55"/>
        <v>0</v>
      </c>
      <c r="BG263" s="204">
        <f t="shared" si="56"/>
        <v>0</v>
      </c>
      <c r="BH263" s="204">
        <f t="shared" si="57"/>
        <v>0</v>
      </c>
      <c r="BI263" s="204">
        <f t="shared" si="58"/>
        <v>0</v>
      </c>
      <c r="BJ263" s="22" t="s">
        <v>79</v>
      </c>
      <c r="BK263" s="204">
        <f t="shared" si="59"/>
        <v>0</v>
      </c>
      <c r="BL263" s="22" t="s">
        <v>171</v>
      </c>
      <c r="BM263" s="22" t="s">
        <v>799</v>
      </c>
    </row>
    <row r="264" spans="2:65" s="1" customFormat="1" ht="25.5" customHeight="1">
      <c r="B264" s="39"/>
      <c r="C264" s="192" t="s">
        <v>519</v>
      </c>
      <c r="D264" s="192" t="s">
        <v>165</v>
      </c>
      <c r="E264" s="193" t="s">
        <v>800</v>
      </c>
      <c r="F264" s="194" t="s">
        <v>801</v>
      </c>
      <c r="G264" s="195" t="s">
        <v>168</v>
      </c>
      <c r="H264" s="196">
        <v>10</v>
      </c>
      <c r="I264" s="197"/>
      <c r="J264" s="198">
        <f t="shared" si="50"/>
        <v>0</v>
      </c>
      <c r="K264" s="194" t="s">
        <v>169</v>
      </c>
      <c r="L264" s="199"/>
      <c r="M264" s="200" t="s">
        <v>21</v>
      </c>
      <c r="N264" s="201" t="s">
        <v>43</v>
      </c>
      <c r="O264" s="40"/>
      <c r="P264" s="202">
        <f t="shared" si="51"/>
        <v>0</v>
      </c>
      <c r="Q264" s="202">
        <v>0</v>
      </c>
      <c r="R264" s="202">
        <f t="shared" si="52"/>
        <v>0</v>
      </c>
      <c r="S264" s="202">
        <v>0</v>
      </c>
      <c r="T264" s="203">
        <f t="shared" si="53"/>
        <v>0</v>
      </c>
      <c r="AR264" s="22" t="s">
        <v>170</v>
      </c>
      <c r="AT264" s="22" t="s">
        <v>165</v>
      </c>
      <c r="AU264" s="22" t="s">
        <v>79</v>
      </c>
      <c r="AY264" s="22" t="s">
        <v>164</v>
      </c>
      <c r="BE264" s="204">
        <f t="shared" si="54"/>
        <v>0</v>
      </c>
      <c r="BF264" s="204">
        <f t="shared" si="55"/>
        <v>0</v>
      </c>
      <c r="BG264" s="204">
        <f t="shared" si="56"/>
        <v>0</v>
      </c>
      <c r="BH264" s="204">
        <f t="shared" si="57"/>
        <v>0</v>
      </c>
      <c r="BI264" s="204">
        <f t="shared" si="58"/>
        <v>0</v>
      </c>
      <c r="BJ264" s="22" t="s">
        <v>79</v>
      </c>
      <c r="BK264" s="204">
        <f t="shared" si="59"/>
        <v>0</v>
      </c>
      <c r="BL264" s="22" t="s">
        <v>171</v>
      </c>
      <c r="BM264" s="22" t="s">
        <v>802</v>
      </c>
    </row>
    <row r="265" spans="2:65" s="1" customFormat="1" ht="16.5" customHeight="1">
      <c r="B265" s="39"/>
      <c r="C265" s="192" t="s">
        <v>803</v>
      </c>
      <c r="D265" s="192" t="s">
        <v>165</v>
      </c>
      <c r="E265" s="193" t="s">
        <v>804</v>
      </c>
      <c r="F265" s="194" t="s">
        <v>805</v>
      </c>
      <c r="G265" s="195" t="s">
        <v>168</v>
      </c>
      <c r="H265" s="196">
        <v>3</v>
      </c>
      <c r="I265" s="197"/>
      <c r="J265" s="198">
        <f t="shared" si="50"/>
        <v>0</v>
      </c>
      <c r="K265" s="194" t="s">
        <v>169</v>
      </c>
      <c r="L265" s="199"/>
      <c r="M265" s="200" t="s">
        <v>21</v>
      </c>
      <c r="N265" s="201" t="s">
        <v>43</v>
      </c>
      <c r="O265" s="40"/>
      <c r="P265" s="202">
        <f t="shared" si="51"/>
        <v>0</v>
      </c>
      <c r="Q265" s="202">
        <v>0</v>
      </c>
      <c r="R265" s="202">
        <f t="shared" si="52"/>
        <v>0</v>
      </c>
      <c r="S265" s="202">
        <v>0</v>
      </c>
      <c r="T265" s="203">
        <f t="shared" si="53"/>
        <v>0</v>
      </c>
      <c r="AR265" s="22" t="s">
        <v>170</v>
      </c>
      <c r="AT265" s="22" t="s">
        <v>165</v>
      </c>
      <c r="AU265" s="22" t="s">
        <v>79</v>
      </c>
      <c r="AY265" s="22" t="s">
        <v>164</v>
      </c>
      <c r="BE265" s="204">
        <f t="shared" si="54"/>
        <v>0</v>
      </c>
      <c r="BF265" s="204">
        <f t="shared" si="55"/>
        <v>0</v>
      </c>
      <c r="BG265" s="204">
        <f t="shared" si="56"/>
        <v>0</v>
      </c>
      <c r="BH265" s="204">
        <f t="shared" si="57"/>
        <v>0</v>
      </c>
      <c r="BI265" s="204">
        <f t="shared" si="58"/>
        <v>0</v>
      </c>
      <c r="BJ265" s="22" t="s">
        <v>79</v>
      </c>
      <c r="BK265" s="204">
        <f t="shared" si="59"/>
        <v>0</v>
      </c>
      <c r="BL265" s="22" t="s">
        <v>171</v>
      </c>
      <c r="BM265" s="22" t="s">
        <v>806</v>
      </c>
    </row>
    <row r="266" spans="2:65" s="1" customFormat="1" ht="16.5" customHeight="1">
      <c r="B266" s="39"/>
      <c r="C266" s="192" t="s">
        <v>522</v>
      </c>
      <c r="D266" s="192" t="s">
        <v>165</v>
      </c>
      <c r="E266" s="193" t="s">
        <v>807</v>
      </c>
      <c r="F266" s="194" t="s">
        <v>808</v>
      </c>
      <c r="G266" s="195" t="s">
        <v>168</v>
      </c>
      <c r="H266" s="196">
        <v>3</v>
      </c>
      <c r="I266" s="197"/>
      <c r="J266" s="198">
        <f t="shared" si="50"/>
        <v>0</v>
      </c>
      <c r="K266" s="194" t="s">
        <v>169</v>
      </c>
      <c r="L266" s="199"/>
      <c r="M266" s="200" t="s">
        <v>21</v>
      </c>
      <c r="N266" s="201" t="s">
        <v>43</v>
      </c>
      <c r="O266" s="40"/>
      <c r="P266" s="202">
        <f t="shared" si="51"/>
        <v>0</v>
      </c>
      <c r="Q266" s="202">
        <v>0</v>
      </c>
      <c r="R266" s="202">
        <f t="shared" si="52"/>
        <v>0</v>
      </c>
      <c r="S266" s="202">
        <v>0</v>
      </c>
      <c r="T266" s="203">
        <f t="shared" si="53"/>
        <v>0</v>
      </c>
      <c r="AR266" s="22" t="s">
        <v>170</v>
      </c>
      <c r="AT266" s="22" t="s">
        <v>165</v>
      </c>
      <c r="AU266" s="22" t="s">
        <v>79</v>
      </c>
      <c r="AY266" s="22" t="s">
        <v>164</v>
      </c>
      <c r="BE266" s="204">
        <f t="shared" si="54"/>
        <v>0</v>
      </c>
      <c r="BF266" s="204">
        <f t="shared" si="55"/>
        <v>0</v>
      </c>
      <c r="BG266" s="204">
        <f t="shared" si="56"/>
        <v>0</v>
      </c>
      <c r="BH266" s="204">
        <f t="shared" si="57"/>
        <v>0</v>
      </c>
      <c r="BI266" s="204">
        <f t="shared" si="58"/>
        <v>0</v>
      </c>
      <c r="BJ266" s="22" t="s">
        <v>79</v>
      </c>
      <c r="BK266" s="204">
        <f t="shared" si="59"/>
        <v>0</v>
      </c>
      <c r="BL266" s="22" t="s">
        <v>171</v>
      </c>
      <c r="BM266" s="22" t="s">
        <v>809</v>
      </c>
    </row>
    <row r="267" spans="2:65" s="1" customFormat="1" ht="16.5" customHeight="1">
      <c r="B267" s="39"/>
      <c r="C267" s="192" t="s">
        <v>810</v>
      </c>
      <c r="D267" s="192" t="s">
        <v>165</v>
      </c>
      <c r="E267" s="193" t="s">
        <v>811</v>
      </c>
      <c r="F267" s="194" t="s">
        <v>812</v>
      </c>
      <c r="G267" s="195" t="s">
        <v>168</v>
      </c>
      <c r="H267" s="196">
        <v>3</v>
      </c>
      <c r="I267" s="197"/>
      <c r="J267" s="198">
        <f t="shared" si="50"/>
        <v>0</v>
      </c>
      <c r="K267" s="194" t="s">
        <v>169</v>
      </c>
      <c r="L267" s="199"/>
      <c r="M267" s="200" t="s">
        <v>21</v>
      </c>
      <c r="N267" s="201" t="s">
        <v>43</v>
      </c>
      <c r="O267" s="40"/>
      <c r="P267" s="202">
        <f t="shared" si="51"/>
        <v>0</v>
      </c>
      <c r="Q267" s="202">
        <v>0</v>
      </c>
      <c r="R267" s="202">
        <f t="shared" si="52"/>
        <v>0</v>
      </c>
      <c r="S267" s="202">
        <v>0</v>
      </c>
      <c r="T267" s="203">
        <f t="shared" si="53"/>
        <v>0</v>
      </c>
      <c r="AR267" s="22" t="s">
        <v>170</v>
      </c>
      <c r="AT267" s="22" t="s">
        <v>165</v>
      </c>
      <c r="AU267" s="22" t="s">
        <v>79</v>
      </c>
      <c r="AY267" s="22" t="s">
        <v>164</v>
      </c>
      <c r="BE267" s="204">
        <f t="shared" si="54"/>
        <v>0</v>
      </c>
      <c r="BF267" s="204">
        <f t="shared" si="55"/>
        <v>0</v>
      </c>
      <c r="BG267" s="204">
        <f t="shared" si="56"/>
        <v>0</v>
      </c>
      <c r="BH267" s="204">
        <f t="shared" si="57"/>
        <v>0</v>
      </c>
      <c r="BI267" s="204">
        <f t="shared" si="58"/>
        <v>0</v>
      </c>
      <c r="BJ267" s="22" t="s">
        <v>79</v>
      </c>
      <c r="BK267" s="204">
        <f t="shared" si="59"/>
        <v>0</v>
      </c>
      <c r="BL267" s="22" t="s">
        <v>171</v>
      </c>
      <c r="BM267" s="22" t="s">
        <v>813</v>
      </c>
    </row>
    <row r="268" spans="2:65" s="1" customFormat="1" ht="16.5" customHeight="1">
      <c r="B268" s="39"/>
      <c r="C268" s="192" t="s">
        <v>526</v>
      </c>
      <c r="D268" s="192" t="s">
        <v>165</v>
      </c>
      <c r="E268" s="193" t="s">
        <v>814</v>
      </c>
      <c r="F268" s="194" t="s">
        <v>815</v>
      </c>
      <c r="G268" s="195" t="s">
        <v>168</v>
      </c>
      <c r="H268" s="196">
        <v>3</v>
      </c>
      <c r="I268" s="197"/>
      <c r="J268" s="198">
        <f t="shared" si="50"/>
        <v>0</v>
      </c>
      <c r="K268" s="194" t="s">
        <v>169</v>
      </c>
      <c r="L268" s="199"/>
      <c r="M268" s="200" t="s">
        <v>21</v>
      </c>
      <c r="N268" s="201" t="s">
        <v>43</v>
      </c>
      <c r="O268" s="40"/>
      <c r="P268" s="202">
        <f t="shared" si="51"/>
        <v>0</v>
      </c>
      <c r="Q268" s="202">
        <v>0</v>
      </c>
      <c r="R268" s="202">
        <f t="shared" si="52"/>
        <v>0</v>
      </c>
      <c r="S268" s="202">
        <v>0</v>
      </c>
      <c r="T268" s="203">
        <f t="shared" si="53"/>
        <v>0</v>
      </c>
      <c r="AR268" s="22" t="s">
        <v>170</v>
      </c>
      <c r="AT268" s="22" t="s">
        <v>165</v>
      </c>
      <c r="AU268" s="22" t="s">
        <v>79</v>
      </c>
      <c r="AY268" s="22" t="s">
        <v>164</v>
      </c>
      <c r="BE268" s="204">
        <f t="shared" si="54"/>
        <v>0</v>
      </c>
      <c r="BF268" s="204">
        <f t="shared" si="55"/>
        <v>0</v>
      </c>
      <c r="BG268" s="204">
        <f t="shared" si="56"/>
        <v>0</v>
      </c>
      <c r="BH268" s="204">
        <f t="shared" si="57"/>
        <v>0</v>
      </c>
      <c r="BI268" s="204">
        <f t="shared" si="58"/>
        <v>0</v>
      </c>
      <c r="BJ268" s="22" t="s">
        <v>79</v>
      </c>
      <c r="BK268" s="204">
        <f t="shared" si="59"/>
        <v>0</v>
      </c>
      <c r="BL268" s="22" t="s">
        <v>171</v>
      </c>
      <c r="BM268" s="22" t="s">
        <v>816</v>
      </c>
    </row>
    <row r="269" spans="2:65" s="1" customFormat="1" ht="25.5" customHeight="1">
      <c r="B269" s="39"/>
      <c r="C269" s="192" t="s">
        <v>817</v>
      </c>
      <c r="D269" s="192" t="s">
        <v>165</v>
      </c>
      <c r="E269" s="193" t="s">
        <v>818</v>
      </c>
      <c r="F269" s="194" t="s">
        <v>819</v>
      </c>
      <c r="G269" s="195" t="s">
        <v>168</v>
      </c>
      <c r="H269" s="196">
        <v>1</v>
      </c>
      <c r="I269" s="197"/>
      <c r="J269" s="198">
        <f t="shared" si="50"/>
        <v>0</v>
      </c>
      <c r="K269" s="194" t="s">
        <v>169</v>
      </c>
      <c r="L269" s="199"/>
      <c r="M269" s="200" t="s">
        <v>21</v>
      </c>
      <c r="N269" s="201" t="s">
        <v>43</v>
      </c>
      <c r="O269" s="40"/>
      <c r="P269" s="202">
        <f t="shared" si="51"/>
        <v>0</v>
      </c>
      <c r="Q269" s="202">
        <v>0</v>
      </c>
      <c r="R269" s="202">
        <f t="shared" si="52"/>
        <v>0</v>
      </c>
      <c r="S269" s="202">
        <v>0</v>
      </c>
      <c r="T269" s="203">
        <f t="shared" si="53"/>
        <v>0</v>
      </c>
      <c r="AR269" s="22" t="s">
        <v>170</v>
      </c>
      <c r="AT269" s="22" t="s">
        <v>165</v>
      </c>
      <c r="AU269" s="22" t="s">
        <v>79</v>
      </c>
      <c r="AY269" s="22" t="s">
        <v>164</v>
      </c>
      <c r="BE269" s="204">
        <f t="shared" si="54"/>
        <v>0</v>
      </c>
      <c r="BF269" s="204">
        <f t="shared" si="55"/>
        <v>0</v>
      </c>
      <c r="BG269" s="204">
        <f t="shared" si="56"/>
        <v>0</v>
      </c>
      <c r="BH269" s="204">
        <f t="shared" si="57"/>
        <v>0</v>
      </c>
      <c r="BI269" s="204">
        <f t="shared" si="58"/>
        <v>0</v>
      </c>
      <c r="BJ269" s="22" t="s">
        <v>79</v>
      </c>
      <c r="BK269" s="204">
        <f t="shared" si="59"/>
        <v>0</v>
      </c>
      <c r="BL269" s="22" t="s">
        <v>171</v>
      </c>
      <c r="BM269" s="22" t="s">
        <v>820</v>
      </c>
    </row>
    <row r="270" spans="2:65" s="1" customFormat="1" ht="25.5" customHeight="1">
      <c r="B270" s="39"/>
      <c r="C270" s="192" t="s">
        <v>529</v>
      </c>
      <c r="D270" s="192" t="s">
        <v>165</v>
      </c>
      <c r="E270" s="193" t="s">
        <v>821</v>
      </c>
      <c r="F270" s="194" t="s">
        <v>822</v>
      </c>
      <c r="G270" s="195" t="s">
        <v>168</v>
      </c>
      <c r="H270" s="196">
        <v>25</v>
      </c>
      <c r="I270" s="197"/>
      <c r="J270" s="198">
        <f t="shared" si="50"/>
        <v>0</v>
      </c>
      <c r="K270" s="194" t="s">
        <v>169</v>
      </c>
      <c r="L270" s="199"/>
      <c r="M270" s="200" t="s">
        <v>21</v>
      </c>
      <c r="N270" s="201" t="s">
        <v>43</v>
      </c>
      <c r="O270" s="40"/>
      <c r="P270" s="202">
        <f t="shared" si="51"/>
        <v>0</v>
      </c>
      <c r="Q270" s="202">
        <v>0</v>
      </c>
      <c r="R270" s="202">
        <f t="shared" si="52"/>
        <v>0</v>
      </c>
      <c r="S270" s="202">
        <v>0</v>
      </c>
      <c r="T270" s="203">
        <f t="shared" si="53"/>
        <v>0</v>
      </c>
      <c r="AR270" s="22" t="s">
        <v>170</v>
      </c>
      <c r="AT270" s="22" t="s">
        <v>165</v>
      </c>
      <c r="AU270" s="22" t="s">
        <v>79</v>
      </c>
      <c r="AY270" s="22" t="s">
        <v>164</v>
      </c>
      <c r="BE270" s="204">
        <f t="shared" si="54"/>
        <v>0</v>
      </c>
      <c r="BF270" s="204">
        <f t="shared" si="55"/>
        <v>0</v>
      </c>
      <c r="BG270" s="204">
        <f t="shared" si="56"/>
        <v>0</v>
      </c>
      <c r="BH270" s="204">
        <f t="shared" si="57"/>
        <v>0</v>
      </c>
      <c r="BI270" s="204">
        <f t="shared" si="58"/>
        <v>0</v>
      </c>
      <c r="BJ270" s="22" t="s">
        <v>79</v>
      </c>
      <c r="BK270" s="204">
        <f t="shared" si="59"/>
        <v>0</v>
      </c>
      <c r="BL270" s="22" t="s">
        <v>171</v>
      </c>
      <c r="BM270" s="22" t="s">
        <v>823</v>
      </c>
    </row>
    <row r="271" spans="2:65" s="1" customFormat="1" ht="25.5" customHeight="1">
      <c r="B271" s="39"/>
      <c r="C271" s="192" t="s">
        <v>824</v>
      </c>
      <c r="D271" s="192" t="s">
        <v>165</v>
      </c>
      <c r="E271" s="193" t="s">
        <v>825</v>
      </c>
      <c r="F271" s="194" t="s">
        <v>826</v>
      </c>
      <c r="G271" s="195" t="s">
        <v>168</v>
      </c>
      <c r="H271" s="196">
        <v>4</v>
      </c>
      <c r="I271" s="197"/>
      <c r="J271" s="198">
        <f t="shared" si="50"/>
        <v>0</v>
      </c>
      <c r="K271" s="194" t="s">
        <v>169</v>
      </c>
      <c r="L271" s="199"/>
      <c r="M271" s="200" t="s">
        <v>21</v>
      </c>
      <c r="N271" s="201" t="s">
        <v>43</v>
      </c>
      <c r="O271" s="40"/>
      <c r="P271" s="202">
        <f t="shared" si="51"/>
        <v>0</v>
      </c>
      <c r="Q271" s="202">
        <v>0</v>
      </c>
      <c r="R271" s="202">
        <f t="shared" si="52"/>
        <v>0</v>
      </c>
      <c r="S271" s="202">
        <v>0</v>
      </c>
      <c r="T271" s="203">
        <f t="shared" si="53"/>
        <v>0</v>
      </c>
      <c r="AR271" s="22" t="s">
        <v>170</v>
      </c>
      <c r="AT271" s="22" t="s">
        <v>165</v>
      </c>
      <c r="AU271" s="22" t="s">
        <v>79</v>
      </c>
      <c r="AY271" s="22" t="s">
        <v>164</v>
      </c>
      <c r="BE271" s="204">
        <f t="shared" si="54"/>
        <v>0</v>
      </c>
      <c r="BF271" s="204">
        <f t="shared" si="55"/>
        <v>0</v>
      </c>
      <c r="BG271" s="204">
        <f t="shared" si="56"/>
        <v>0</v>
      </c>
      <c r="BH271" s="204">
        <f t="shared" si="57"/>
        <v>0</v>
      </c>
      <c r="BI271" s="204">
        <f t="shared" si="58"/>
        <v>0</v>
      </c>
      <c r="BJ271" s="22" t="s">
        <v>79</v>
      </c>
      <c r="BK271" s="204">
        <f t="shared" si="59"/>
        <v>0</v>
      </c>
      <c r="BL271" s="22" t="s">
        <v>171</v>
      </c>
      <c r="BM271" s="22" t="s">
        <v>827</v>
      </c>
    </row>
    <row r="272" spans="2:65" s="1" customFormat="1" ht="25.5" customHeight="1">
      <c r="B272" s="39"/>
      <c r="C272" s="192" t="s">
        <v>533</v>
      </c>
      <c r="D272" s="192" t="s">
        <v>165</v>
      </c>
      <c r="E272" s="193" t="s">
        <v>828</v>
      </c>
      <c r="F272" s="194" t="s">
        <v>829</v>
      </c>
      <c r="G272" s="195" t="s">
        <v>168</v>
      </c>
      <c r="H272" s="196">
        <v>4</v>
      </c>
      <c r="I272" s="197"/>
      <c r="J272" s="198">
        <f t="shared" ref="J272:J303" si="60">ROUND(I272*H272,2)</f>
        <v>0</v>
      </c>
      <c r="K272" s="194" t="s">
        <v>169</v>
      </c>
      <c r="L272" s="199"/>
      <c r="M272" s="200" t="s">
        <v>21</v>
      </c>
      <c r="N272" s="201" t="s">
        <v>43</v>
      </c>
      <c r="O272" s="40"/>
      <c r="P272" s="202">
        <f t="shared" ref="P272:P303" si="61">O272*H272</f>
        <v>0</v>
      </c>
      <c r="Q272" s="202">
        <v>0</v>
      </c>
      <c r="R272" s="202">
        <f t="shared" ref="R272:R303" si="62">Q272*H272</f>
        <v>0</v>
      </c>
      <c r="S272" s="202">
        <v>0</v>
      </c>
      <c r="T272" s="203">
        <f t="shared" ref="T272:T303" si="63">S272*H272</f>
        <v>0</v>
      </c>
      <c r="AR272" s="22" t="s">
        <v>170</v>
      </c>
      <c r="AT272" s="22" t="s">
        <v>165</v>
      </c>
      <c r="AU272" s="22" t="s">
        <v>79</v>
      </c>
      <c r="AY272" s="22" t="s">
        <v>164</v>
      </c>
      <c r="BE272" s="204">
        <f t="shared" ref="BE272:BE303" si="64">IF(N272="základní",J272,0)</f>
        <v>0</v>
      </c>
      <c r="BF272" s="204">
        <f t="shared" ref="BF272:BF303" si="65">IF(N272="snížená",J272,0)</f>
        <v>0</v>
      </c>
      <c r="BG272" s="204">
        <f t="shared" ref="BG272:BG303" si="66">IF(N272="zákl. přenesená",J272,0)</f>
        <v>0</v>
      </c>
      <c r="BH272" s="204">
        <f t="shared" ref="BH272:BH303" si="67">IF(N272="sníž. přenesená",J272,0)</f>
        <v>0</v>
      </c>
      <c r="BI272" s="204">
        <f t="shared" ref="BI272:BI303" si="68">IF(N272="nulová",J272,0)</f>
        <v>0</v>
      </c>
      <c r="BJ272" s="22" t="s">
        <v>79</v>
      </c>
      <c r="BK272" s="204">
        <f t="shared" ref="BK272:BK303" si="69">ROUND(I272*H272,2)</f>
        <v>0</v>
      </c>
      <c r="BL272" s="22" t="s">
        <v>171</v>
      </c>
      <c r="BM272" s="22" t="s">
        <v>830</v>
      </c>
    </row>
    <row r="273" spans="2:65" s="1" customFormat="1" ht="25.5" customHeight="1">
      <c r="B273" s="39"/>
      <c r="C273" s="192" t="s">
        <v>831</v>
      </c>
      <c r="D273" s="192" t="s">
        <v>165</v>
      </c>
      <c r="E273" s="193" t="s">
        <v>832</v>
      </c>
      <c r="F273" s="194" t="s">
        <v>833</v>
      </c>
      <c r="G273" s="195" t="s">
        <v>168</v>
      </c>
      <c r="H273" s="196">
        <v>1</v>
      </c>
      <c r="I273" s="197"/>
      <c r="J273" s="198">
        <f t="shared" si="60"/>
        <v>0</v>
      </c>
      <c r="K273" s="194" t="s">
        <v>169</v>
      </c>
      <c r="L273" s="199"/>
      <c r="M273" s="200" t="s">
        <v>21</v>
      </c>
      <c r="N273" s="201" t="s">
        <v>43</v>
      </c>
      <c r="O273" s="40"/>
      <c r="P273" s="202">
        <f t="shared" si="61"/>
        <v>0</v>
      </c>
      <c r="Q273" s="202">
        <v>0</v>
      </c>
      <c r="R273" s="202">
        <f t="shared" si="62"/>
        <v>0</v>
      </c>
      <c r="S273" s="202">
        <v>0</v>
      </c>
      <c r="T273" s="203">
        <f t="shared" si="63"/>
        <v>0</v>
      </c>
      <c r="AR273" s="22" t="s">
        <v>170</v>
      </c>
      <c r="AT273" s="22" t="s">
        <v>165</v>
      </c>
      <c r="AU273" s="22" t="s">
        <v>79</v>
      </c>
      <c r="AY273" s="22" t="s">
        <v>164</v>
      </c>
      <c r="BE273" s="204">
        <f t="shared" si="64"/>
        <v>0</v>
      </c>
      <c r="BF273" s="204">
        <f t="shared" si="65"/>
        <v>0</v>
      </c>
      <c r="BG273" s="204">
        <f t="shared" si="66"/>
        <v>0</v>
      </c>
      <c r="BH273" s="204">
        <f t="shared" si="67"/>
        <v>0</v>
      </c>
      <c r="BI273" s="204">
        <f t="shared" si="68"/>
        <v>0</v>
      </c>
      <c r="BJ273" s="22" t="s">
        <v>79</v>
      </c>
      <c r="BK273" s="204">
        <f t="shared" si="69"/>
        <v>0</v>
      </c>
      <c r="BL273" s="22" t="s">
        <v>171</v>
      </c>
      <c r="BM273" s="22" t="s">
        <v>834</v>
      </c>
    </row>
    <row r="274" spans="2:65" s="1" customFormat="1" ht="16.5" customHeight="1">
      <c r="B274" s="39"/>
      <c r="C274" s="192" t="s">
        <v>536</v>
      </c>
      <c r="D274" s="192" t="s">
        <v>165</v>
      </c>
      <c r="E274" s="193" t="s">
        <v>835</v>
      </c>
      <c r="F274" s="194" t="s">
        <v>836</v>
      </c>
      <c r="G274" s="195" t="s">
        <v>168</v>
      </c>
      <c r="H274" s="196">
        <v>1</v>
      </c>
      <c r="I274" s="197"/>
      <c r="J274" s="198">
        <f t="shared" si="60"/>
        <v>0</v>
      </c>
      <c r="K274" s="194" t="s">
        <v>169</v>
      </c>
      <c r="L274" s="199"/>
      <c r="M274" s="200" t="s">
        <v>21</v>
      </c>
      <c r="N274" s="201" t="s">
        <v>43</v>
      </c>
      <c r="O274" s="40"/>
      <c r="P274" s="202">
        <f t="shared" si="61"/>
        <v>0</v>
      </c>
      <c r="Q274" s="202">
        <v>0</v>
      </c>
      <c r="R274" s="202">
        <f t="shared" si="62"/>
        <v>0</v>
      </c>
      <c r="S274" s="202">
        <v>0</v>
      </c>
      <c r="T274" s="203">
        <f t="shared" si="63"/>
        <v>0</v>
      </c>
      <c r="AR274" s="22" t="s">
        <v>170</v>
      </c>
      <c r="AT274" s="22" t="s">
        <v>165</v>
      </c>
      <c r="AU274" s="22" t="s">
        <v>79</v>
      </c>
      <c r="AY274" s="22" t="s">
        <v>164</v>
      </c>
      <c r="BE274" s="204">
        <f t="shared" si="64"/>
        <v>0</v>
      </c>
      <c r="BF274" s="204">
        <f t="shared" si="65"/>
        <v>0</v>
      </c>
      <c r="BG274" s="204">
        <f t="shared" si="66"/>
        <v>0</v>
      </c>
      <c r="BH274" s="204">
        <f t="shared" si="67"/>
        <v>0</v>
      </c>
      <c r="BI274" s="204">
        <f t="shared" si="68"/>
        <v>0</v>
      </c>
      <c r="BJ274" s="22" t="s">
        <v>79</v>
      </c>
      <c r="BK274" s="204">
        <f t="shared" si="69"/>
        <v>0</v>
      </c>
      <c r="BL274" s="22" t="s">
        <v>171</v>
      </c>
      <c r="BM274" s="22" t="s">
        <v>837</v>
      </c>
    </row>
    <row r="275" spans="2:65" s="1" customFormat="1" ht="16.5" customHeight="1">
      <c r="B275" s="39"/>
      <c r="C275" s="192" t="s">
        <v>838</v>
      </c>
      <c r="D275" s="192" t="s">
        <v>165</v>
      </c>
      <c r="E275" s="193" t="s">
        <v>839</v>
      </c>
      <c r="F275" s="194" t="s">
        <v>840</v>
      </c>
      <c r="G275" s="195" t="s">
        <v>168</v>
      </c>
      <c r="H275" s="196">
        <v>1</v>
      </c>
      <c r="I275" s="197"/>
      <c r="J275" s="198">
        <f t="shared" si="60"/>
        <v>0</v>
      </c>
      <c r="K275" s="194" t="s">
        <v>169</v>
      </c>
      <c r="L275" s="199"/>
      <c r="M275" s="200" t="s">
        <v>21</v>
      </c>
      <c r="N275" s="201" t="s">
        <v>43</v>
      </c>
      <c r="O275" s="40"/>
      <c r="P275" s="202">
        <f t="shared" si="61"/>
        <v>0</v>
      </c>
      <c r="Q275" s="202">
        <v>0</v>
      </c>
      <c r="R275" s="202">
        <f t="shared" si="62"/>
        <v>0</v>
      </c>
      <c r="S275" s="202">
        <v>0</v>
      </c>
      <c r="T275" s="203">
        <f t="shared" si="63"/>
        <v>0</v>
      </c>
      <c r="AR275" s="22" t="s">
        <v>170</v>
      </c>
      <c r="AT275" s="22" t="s">
        <v>165</v>
      </c>
      <c r="AU275" s="22" t="s">
        <v>79</v>
      </c>
      <c r="AY275" s="22" t="s">
        <v>164</v>
      </c>
      <c r="BE275" s="204">
        <f t="shared" si="64"/>
        <v>0</v>
      </c>
      <c r="BF275" s="204">
        <f t="shared" si="65"/>
        <v>0</v>
      </c>
      <c r="BG275" s="204">
        <f t="shared" si="66"/>
        <v>0</v>
      </c>
      <c r="BH275" s="204">
        <f t="shared" si="67"/>
        <v>0</v>
      </c>
      <c r="BI275" s="204">
        <f t="shared" si="68"/>
        <v>0</v>
      </c>
      <c r="BJ275" s="22" t="s">
        <v>79</v>
      </c>
      <c r="BK275" s="204">
        <f t="shared" si="69"/>
        <v>0</v>
      </c>
      <c r="BL275" s="22" t="s">
        <v>171</v>
      </c>
      <c r="BM275" s="22" t="s">
        <v>841</v>
      </c>
    </row>
    <row r="276" spans="2:65" s="1" customFormat="1" ht="25.5" customHeight="1">
      <c r="B276" s="39"/>
      <c r="C276" s="192" t="s">
        <v>540</v>
      </c>
      <c r="D276" s="192" t="s">
        <v>165</v>
      </c>
      <c r="E276" s="193" t="s">
        <v>842</v>
      </c>
      <c r="F276" s="194" t="s">
        <v>843</v>
      </c>
      <c r="G276" s="195" t="s">
        <v>168</v>
      </c>
      <c r="H276" s="196">
        <v>1</v>
      </c>
      <c r="I276" s="197"/>
      <c r="J276" s="198">
        <f t="shared" si="60"/>
        <v>0</v>
      </c>
      <c r="K276" s="194" t="s">
        <v>169</v>
      </c>
      <c r="L276" s="199"/>
      <c r="M276" s="200" t="s">
        <v>21</v>
      </c>
      <c r="N276" s="201" t="s">
        <v>43</v>
      </c>
      <c r="O276" s="40"/>
      <c r="P276" s="202">
        <f t="shared" si="61"/>
        <v>0</v>
      </c>
      <c r="Q276" s="202">
        <v>0</v>
      </c>
      <c r="R276" s="202">
        <f t="shared" si="62"/>
        <v>0</v>
      </c>
      <c r="S276" s="202">
        <v>0</v>
      </c>
      <c r="T276" s="203">
        <f t="shared" si="63"/>
        <v>0</v>
      </c>
      <c r="AR276" s="22" t="s">
        <v>170</v>
      </c>
      <c r="AT276" s="22" t="s">
        <v>165</v>
      </c>
      <c r="AU276" s="22" t="s">
        <v>79</v>
      </c>
      <c r="AY276" s="22" t="s">
        <v>164</v>
      </c>
      <c r="BE276" s="204">
        <f t="shared" si="64"/>
        <v>0</v>
      </c>
      <c r="BF276" s="204">
        <f t="shared" si="65"/>
        <v>0</v>
      </c>
      <c r="BG276" s="204">
        <f t="shared" si="66"/>
        <v>0</v>
      </c>
      <c r="BH276" s="204">
        <f t="shared" si="67"/>
        <v>0</v>
      </c>
      <c r="BI276" s="204">
        <f t="shared" si="68"/>
        <v>0</v>
      </c>
      <c r="BJ276" s="22" t="s">
        <v>79</v>
      </c>
      <c r="BK276" s="204">
        <f t="shared" si="69"/>
        <v>0</v>
      </c>
      <c r="BL276" s="22" t="s">
        <v>171</v>
      </c>
      <c r="BM276" s="22" t="s">
        <v>844</v>
      </c>
    </row>
    <row r="277" spans="2:65" s="1" customFormat="1" ht="25.5" customHeight="1">
      <c r="B277" s="39"/>
      <c r="C277" s="192" t="s">
        <v>845</v>
      </c>
      <c r="D277" s="192" t="s">
        <v>165</v>
      </c>
      <c r="E277" s="193" t="s">
        <v>846</v>
      </c>
      <c r="F277" s="194" t="s">
        <v>847</v>
      </c>
      <c r="G277" s="195" t="s">
        <v>472</v>
      </c>
      <c r="H277" s="196">
        <v>65</v>
      </c>
      <c r="I277" s="197"/>
      <c r="J277" s="198">
        <f t="shared" si="60"/>
        <v>0</v>
      </c>
      <c r="K277" s="194" t="s">
        <v>169</v>
      </c>
      <c r="L277" s="199"/>
      <c r="M277" s="200" t="s">
        <v>21</v>
      </c>
      <c r="N277" s="201" t="s">
        <v>43</v>
      </c>
      <c r="O277" s="40"/>
      <c r="P277" s="202">
        <f t="shared" si="61"/>
        <v>0</v>
      </c>
      <c r="Q277" s="202">
        <v>0</v>
      </c>
      <c r="R277" s="202">
        <f t="shared" si="62"/>
        <v>0</v>
      </c>
      <c r="S277" s="202">
        <v>0</v>
      </c>
      <c r="T277" s="203">
        <f t="shared" si="63"/>
        <v>0</v>
      </c>
      <c r="AR277" s="22" t="s">
        <v>170</v>
      </c>
      <c r="AT277" s="22" t="s">
        <v>165</v>
      </c>
      <c r="AU277" s="22" t="s">
        <v>79</v>
      </c>
      <c r="AY277" s="22" t="s">
        <v>164</v>
      </c>
      <c r="BE277" s="204">
        <f t="shared" si="64"/>
        <v>0</v>
      </c>
      <c r="BF277" s="204">
        <f t="shared" si="65"/>
        <v>0</v>
      </c>
      <c r="BG277" s="204">
        <f t="shared" si="66"/>
        <v>0</v>
      </c>
      <c r="BH277" s="204">
        <f t="shared" si="67"/>
        <v>0</v>
      </c>
      <c r="BI277" s="204">
        <f t="shared" si="68"/>
        <v>0</v>
      </c>
      <c r="BJ277" s="22" t="s">
        <v>79</v>
      </c>
      <c r="BK277" s="204">
        <f t="shared" si="69"/>
        <v>0</v>
      </c>
      <c r="BL277" s="22" t="s">
        <v>171</v>
      </c>
      <c r="BM277" s="22" t="s">
        <v>848</v>
      </c>
    </row>
    <row r="278" spans="2:65" s="1" customFormat="1" ht="51" customHeight="1">
      <c r="B278" s="39"/>
      <c r="C278" s="205" t="s">
        <v>543</v>
      </c>
      <c r="D278" s="205" t="s">
        <v>278</v>
      </c>
      <c r="E278" s="206" t="s">
        <v>849</v>
      </c>
      <c r="F278" s="207" t="s">
        <v>850</v>
      </c>
      <c r="G278" s="208" t="s">
        <v>472</v>
      </c>
      <c r="H278" s="209">
        <v>225</v>
      </c>
      <c r="I278" s="210"/>
      <c r="J278" s="211">
        <f t="shared" si="60"/>
        <v>0</v>
      </c>
      <c r="K278" s="207" t="s">
        <v>169</v>
      </c>
      <c r="L278" s="59"/>
      <c r="M278" s="212" t="s">
        <v>21</v>
      </c>
      <c r="N278" s="213" t="s">
        <v>43</v>
      </c>
      <c r="O278" s="40"/>
      <c r="P278" s="202">
        <f t="shared" si="61"/>
        <v>0</v>
      </c>
      <c r="Q278" s="202">
        <v>0</v>
      </c>
      <c r="R278" s="202">
        <f t="shared" si="62"/>
        <v>0</v>
      </c>
      <c r="S278" s="202">
        <v>0</v>
      </c>
      <c r="T278" s="203">
        <f t="shared" si="63"/>
        <v>0</v>
      </c>
      <c r="AR278" s="22" t="s">
        <v>171</v>
      </c>
      <c r="AT278" s="22" t="s">
        <v>278</v>
      </c>
      <c r="AU278" s="22" t="s">
        <v>79</v>
      </c>
      <c r="AY278" s="22" t="s">
        <v>164</v>
      </c>
      <c r="BE278" s="204">
        <f t="shared" si="64"/>
        <v>0</v>
      </c>
      <c r="BF278" s="204">
        <f t="shared" si="65"/>
        <v>0</v>
      </c>
      <c r="BG278" s="204">
        <f t="shared" si="66"/>
        <v>0</v>
      </c>
      <c r="BH278" s="204">
        <f t="shared" si="67"/>
        <v>0</v>
      </c>
      <c r="BI278" s="204">
        <f t="shared" si="68"/>
        <v>0</v>
      </c>
      <c r="BJ278" s="22" t="s">
        <v>79</v>
      </c>
      <c r="BK278" s="204">
        <f t="shared" si="69"/>
        <v>0</v>
      </c>
      <c r="BL278" s="22" t="s">
        <v>171</v>
      </c>
      <c r="BM278" s="22" t="s">
        <v>851</v>
      </c>
    </row>
    <row r="279" spans="2:65" s="1" customFormat="1" ht="38.25" customHeight="1">
      <c r="B279" s="39"/>
      <c r="C279" s="205" t="s">
        <v>852</v>
      </c>
      <c r="D279" s="205" t="s">
        <v>278</v>
      </c>
      <c r="E279" s="206" t="s">
        <v>853</v>
      </c>
      <c r="F279" s="207" t="s">
        <v>854</v>
      </c>
      <c r="G279" s="208" t="s">
        <v>168</v>
      </c>
      <c r="H279" s="209">
        <v>15</v>
      </c>
      <c r="I279" s="210"/>
      <c r="J279" s="211">
        <f t="shared" si="60"/>
        <v>0</v>
      </c>
      <c r="K279" s="207" t="s">
        <v>169</v>
      </c>
      <c r="L279" s="59"/>
      <c r="M279" s="212" t="s">
        <v>21</v>
      </c>
      <c r="N279" s="213" t="s">
        <v>43</v>
      </c>
      <c r="O279" s="40"/>
      <c r="P279" s="202">
        <f t="shared" si="61"/>
        <v>0</v>
      </c>
      <c r="Q279" s="202">
        <v>0</v>
      </c>
      <c r="R279" s="202">
        <f t="shared" si="62"/>
        <v>0</v>
      </c>
      <c r="S279" s="202">
        <v>0</v>
      </c>
      <c r="T279" s="203">
        <f t="shared" si="63"/>
        <v>0</v>
      </c>
      <c r="AR279" s="22" t="s">
        <v>171</v>
      </c>
      <c r="AT279" s="22" t="s">
        <v>278</v>
      </c>
      <c r="AU279" s="22" t="s">
        <v>79</v>
      </c>
      <c r="AY279" s="22" t="s">
        <v>164</v>
      </c>
      <c r="BE279" s="204">
        <f t="shared" si="64"/>
        <v>0</v>
      </c>
      <c r="BF279" s="204">
        <f t="shared" si="65"/>
        <v>0</v>
      </c>
      <c r="BG279" s="204">
        <f t="shared" si="66"/>
        <v>0</v>
      </c>
      <c r="BH279" s="204">
        <f t="shared" si="67"/>
        <v>0</v>
      </c>
      <c r="BI279" s="204">
        <f t="shared" si="68"/>
        <v>0</v>
      </c>
      <c r="BJ279" s="22" t="s">
        <v>79</v>
      </c>
      <c r="BK279" s="204">
        <f t="shared" si="69"/>
        <v>0</v>
      </c>
      <c r="BL279" s="22" t="s">
        <v>171</v>
      </c>
      <c r="BM279" s="22" t="s">
        <v>855</v>
      </c>
    </row>
    <row r="280" spans="2:65" s="1" customFormat="1" ht="25.5" customHeight="1">
      <c r="B280" s="39"/>
      <c r="C280" s="205" t="s">
        <v>547</v>
      </c>
      <c r="D280" s="205" t="s">
        <v>278</v>
      </c>
      <c r="E280" s="206" t="s">
        <v>856</v>
      </c>
      <c r="F280" s="207" t="s">
        <v>857</v>
      </c>
      <c r="G280" s="208" t="s">
        <v>472</v>
      </c>
      <c r="H280" s="209">
        <v>60</v>
      </c>
      <c r="I280" s="210"/>
      <c r="J280" s="211">
        <f t="shared" si="60"/>
        <v>0</v>
      </c>
      <c r="K280" s="207" t="s">
        <v>169</v>
      </c>
      <c r="L280" s="59"/>
      <c r="M280" s="212" t="s">
        <v>21</v>
      </c>
      <c r="N280" s="213" t="s">
        <v>43</v>
      </c>
      <c r="O280" s="40"/>
      <c r="P280" s="202">
        <f t="shared" si="61"/>
        <v>0</v>
      </c>
      <c r="Q280" s="202">
        <v>0</v>
      </c>
      <c r="R280" s="202">
        <f t="shared" si="62"/>
        <v>0</v>
      </c>
      <c r="S280" s="202">
        <v>0</v>
      </c>
      <c r="T280" s="203">
        <f t="shared" si="63"/>
        <v>0</v>
      </c>
      <c r="AR280" s="22" t="s">
        <v>171</v>
      </c>
      <c r="AT280" s="22" t="s">
        <v>278</v>
      </c>
      <c r="AU280" s="22" t="s">
        <v>79</v>
      </c>
      <c r="AY280" s="22" t="s">
        <v>164</v>
      </c>
      <c r="BE280" s="204">
        <f t="shared" si="64"/>
        <v>0</v>
      </c>
      <c r="BF280" s="204">
        <f t="shared" si="65"/>
        <v>0</v>
      </c>
      <c r="BG280" s="204">
        <f t="shared" si="66"/>
        <v>0</v>
      </c>
      <c r="BH280" s="204">
        <f t="shared" si="67"/>
        <v>0</v>
      </c>
      <c r="BI280" s="204">
        <f t="shared" si="68"/>
        <v>0</v>
      </c>
      <c r="BJ280" s="22" t="s">
        <v>79</v>
      </c>
      <c r="BK280" s="204">
        <f t="shared" si="69"/>
        <v>0</v>
      </c>
      <c r="BL280" s="22" t="s">
        <v>171</v>
      </c>
      <c r="BM280" s="22" t="s">
        <v>858</v>
      </c>
    </row>
    <row r="281" spans="2:65" s="1" customFormat="1" ht="25.5" customHeight="1">
      <c r="B281" s="39"/>
      <c r="C281" s="205" t="s">
        <v>859</v>
      </c>
      <c r="D281" s="205" t="s">
        <v>278</v>
      </c>
      <c r="E281" s="206" t="s">
        <v>860</v>
      </c>
      <c r="F281" s="207" t="s">
        <v>861</v>
      </c>
      <c r="G281" s="208" t="s">
        <v>472</v>
      </c>
      <c r="H281" s="209">
        <v>72</v>
      </c>
      <c r="I281" s="210"/>
      <c r="J281" s="211">
        <f t="shared" si="60"/>
        <v>0</v>
      </c>
      <c r="K281" s="207" t="s">
        <v>169</v>
      </c>
      <c r="L281" s="59"/>
      <c r="M281" s="212" t="s">
        <v>21</v>
      </c>
      <c r="N281" s="213" t="s">
        <v>43</v>
      </c>
      <c r="O281" s="40"/>
      <c r="P281" s="202">
        <f t="shared" si="61"/>
        <v>0</v>
      </c>
      <c r="Q281" s="202">
        <v>0</v>
      </c>
      <c r="R281" s="202">
        <f t="shared" si="62"/>
        <v>0</v>
      </c>
      <c r="S281" s="202">
        <v>0</v>
      </c>
      <c r="T281" s="203">
        <f t="shared" si="63"/>
        <v>0</v>
      </c>
      <c r="AR281" s="22" t="s">
        <v>171</v>
      </c>
      <c r="AT281" s="22" t="s">
        <v>278</v>
      </c>
      <c r="AU281" s="22" t="s">
        <v>79</v>
      </c>
      <c r="AY281" s="22" t="s">
        <v>164</v>
      </c>
      <c r="BE281" s="204">
        <f t="shared" si="64"/>
        <v>0</v>
      </c>
      <c r="BF281" s="204">
        <f t="shared" si="65"/>
        <v>0</v>
      </c>
      <c r="BG281" s="204">
        <f t="shared" si="66"/>
        <v>0</v>
      </c>
      <c r="BH281" s="204">
        <f t="shared" si="67"/>
        <v>0</v>
      </c>
      <c r="BI281" s="204">
        <f t="shared" si="68"/>
        <v>0</v>
      </c>
      <c r="BJ281" s="22" t="s">
        <v>79</v>
      </c>
      <c r="BK281" s="204">
        <f t="shared" si="69"/>
        <v>0</v>
      </c>
      <c r="BL281" s="22" t="s">
        <v>171</v>
      </c>
      <c r="BM281" s="22" t="s">
        <v>862</v>
      </c>
    </row>
    <row r="282" spans="2:65" s="1" customFormat="1" ht="51" customHeight="1">
      <c r="B282" s="39"/>
      <c r="C282" s="205" t="s">
        <v>550</v>
      </c>
      <c r="D282" s="205" t="s">
        <v>278</v>
      </c>
      <c r="E282" s="206" t="s">
        <v>863</v>
      </c>
      <c r="F282" s="207" t="s">
        <v>864</v>
      </c>
      <c r="G282" s="208" t="s">
        <v>168</v>
      </c>
      <c r="H282" s="209">
        <v>6</v>
      </c>
      <c r="I282" s="210"/>
      <c r="J282" s="211">
        <f t="shared" si="60"/>
        <v>0</v>
      </c>
      <c r="K282" s="207" t="s">
        <v>169</v>
      </c>
      <c r="L282" s="59"/>
      <c r="M282" s="212" t="s">
        <v>21</v>
      </c>
      <c r="N282" s="213" t="s">
        <v>43</v>
      </c>
      <c r="O282" s="40"/>
      <c r="P282" s="202">
        <f t="shared" si="61"/>
        <v>0</v>
      </c>
      <c r="Q282" s="202">
        <v>0</v>
      </c>
      <c r="R282" s="202">
        <f t="shared" si="62"/>
        <v>0</v>
      </c>
      <c r="S282" s="202">
        <v>0</v>
      </c>
      <c r="T282" s="203">
        <f t="shared" si="63"/>
        <v>0</v>
      </c>
      <c r="AR282" s="22" t="s">
        <v>171</v>
      </c>
      <c r="AT282" s="22" t="s">
        <v>278</v>
      </c>
      <c r="AU282" s="22" t="s">
        <v>79</v>
      </c>
      <c r="AY282" s="22" t="s">
        <v>164</v>
      </c>
      <c r="BE282" s="204">
        <f t="shared" si="64"/>
        <v>0</v>
      </c>
      <c r="BF282" s="204">
        <f t="shared" si="65"/>
        <v>0</v>
      </c>
      <c r="BG282" s="204">
        <f t="shared" si="66"/>
        <v>0</v>
      </c>
      <c r="BH282" s="204">
        <f t="shared" si="67"/>
        <v>0</v>
      </c>
      <c r="BI282" s="204">
        <f t="shared" si="68"/>
        <v>0</v>
      </c>
      <c r="BJ282" s="22" t="s">
        <v>79</v>
      </c>
      <c r="BK282" s="204">
        <f t="shared" si="69"/>
        <v>0</v>
      </c>
      <c r="BL282" s="22" t="s">
        <v>171</v>
      </c>
      <c r="BM282" s="22" t="s">
        <v>865</v>
      </c>
    </row>
    <row r="283" spans="2:65" s="1" customFormat="1" ht="16.5" customHeight="1">
      <c r="B283" s="39"/>
      <c r="C283" s="205" t="s">
        <v>866</v>
      </c>
      <c r="D283" s="205" t="s">
        <v>278</v>
      </c>
      <c r="E283" s="206" t="s">
        <v>867</v>
      </c>
      <c r="F283" s="207" t="s">
        <v>868</v>
      </c>
      <c r="G283" s="208" t="s">
        <v>168</v>
      </c>
      <c r="H283" s="209">
        <v>12</v>
      </c>
      <c r="I283" s="210"/>
      <c r="J283" s="211">
        <f t="shared" si="60"/>
        <v>0</v>
      </c>
      <c r="K283" s="207" t="s">
        <v>169</v>
      </c>
      <c r="L283" s="59"/>
      <c r="M283" s="212" t="s">
        <v>21</v>
      </c>
      <c r="N283" s="213" t="s">
        <v>43</v>
      </c>
      <c r="O283" s="40"/>
      <c r="P283" s="202">
        <f t="shared" si="61"/>
        <v>0</v>
      </c>
      <c r="Q283" s="202">
        <v>0</v>
      </c>
      <c r="R283" s="202">
        <f t="shared" si="62"/>
        <v>0</v>
      </c>
      <c r="S283" s="202">
        <v>0</v>
      </c>
      <c r="T283" s="203">
        <f t="shared" si="63"/>
        <v>0</v>
      </c>
      <c r="AR283" s="22" t="s">
        <v>171</v>
      </c>
      <c r="AT283" s="22" t="s">
        <v>278</v>
      </c>
      <c r="AU283" s="22" t="s">
        <v>79</v>
      </c>
      <c r="AY283" s="22" t="s">
        <v>164</v>
      </c>
      <c r="BE283" s="204">
        <f t="shared" si="64"/>
        <v>0</v>
      </c>
      <c r="BF283" s="204">
        <f t="shared" si="65"/>
        <v>0</v>
      </c>
      <c r="BG283" s="204">
        <f t="shared" si="66"/>
        <v>0</v>
      </c>
      <c r="BH283" s="204">
        <f t="shared" si="67"/>
        <v>0</v>
      </c>
      <c r="BI283" s="204">
        <f t="shared" si="68"/>
        <v>0</v>
      </c>
      <c r="BJ283" s="22" t="s">
        <v>79</v>
      </c>
      <c r="BK283" s="204">
        <f t="shared" si="69"/>
        <v>0</v>
      </c>
      <c r="BL283" s="22" t="s">
        <v>171</v>
      </c>
      <c r="BM283" s="22" t="s">
        <v>869</v>
      </c>
    </row>
    <row r="284" spans="2:65" s="1" customFormat="1" ht="16.5" customHeight="1">
      <c r="B284" s="39"/>
      <c r="C284" s="205" t="s">
        <v>554</v>
      </c>
      <c r="D284" s="205" t="s">
        <v>278</v>
      </c>
      <c r="E284" s="206" t="s">
        <v>870</v>
      </c>
      <c r="F284" s="207" t="s">
        <v>871</v>
      </c>
      <c r="G284" s="208" t="s">
        <v>168</v>
      </c>
      <c r="H284" s="209">
        <v>3</v>
      </c>
      <c r="I284" s="210"/>
      <c r="J284" s="211">
        <f t="shared" si="60"/>
        <v>0</v>
      </c>
      <c r="K284" s="207" t="s">
        <v>169</v>
      </c>
      <c r="L284" s="59"/>
      <c r="M284" s="212" t="s">
        <v>21</v>
      </c>
      <c r="N284" s="213" t="s">
        <v>43</v>
      </c>
      <c r="O284" s="40"/>
      <c r="P284" s="202">
        <f t="shared" si="61"/>
        <v>0</v>
      </c>
      <c r="Q284" s="202">
        <v>0</v>
      </c>
      <c r="R284" s="202">
        <f t="shared" si="62"/>
        <v>0</v>
      </c>
      <c r="S284" s="202">
        <v>0</v>
      </c>
      <c r="T284" s="203">
        <f t="shared" si="63"/>
        <v>0</v>
      </c>
      <c r="AR284" s="22" t="s">
        <v>171</v>
      </c>
      <c r="AT284" s="22" t="s">
        <v>278</v>
      </c>
      <c r="AU284" s="22" t="s">
        <v>79</v>
      </c>
      <c r="AY284" s="22" t="s">
        <v>164</v>
      </c>
      <c r="BE284" s="204">
        <f t="shared" si="64"/>
        <v>0</v>
      </c>
      <c r="BF284" s="204">
        <f t="shared" si="65"/>
        <v>0</v>
      </c>
      <c r="BG284" s="204">
        <f t="shared" si="66"/>
        <v>0</v>
      </c>
      <c r="BH284" s="204">
        <f t="shared" si="67"/>
        <v>0</v>
      </c>
      <c r="BI284" s="204">
        <f t="shared" si="68"/>
        <v>0</v>
      </c>
      <c r="BJ284" s="22" t="s">
        <v>79</v>
      </c>
      <c r="BK284" s="204">
        <f t="shared" si="69"/>
        <v>0</v>
      </c>
      <c r="BL284" s="22" t="s">
        <v>171</v>
      </c>
      <c r="BM284" s="22" t="s">
        <v>872</v>
      </c>
    </row>
    <row r="285" spans="2:65" s="1" customFormat="1" ht="16.5" customHeight="1">
      <c r="B285" s="39"/>
      <c r="C285" s="205" t="s">
        <v>873</v>
      </c>
      <c r="D285" s="205" t="s">
        <v>278</v>
      </c>
      <c r="E285" s="206" t="s">
        <v>874</v>
      </c>
      <c r="F285" s="207" t="s">
        <v>875</v>
      </c>
      <c r="G285" s="208" t="s">
        <v>168</v>
      </c>
      <c r="H285" s="209">
        <v>3</v>
      </c>
      <c r="I285" s="210"/>
      <c r="J285" s="211">
        <f t="shared" si="60"/>
        <v>0</v>
      </c>
      <c r="K285" s="207" t="s">
        <v>169</v>
      </c>
      <c r="L285" s="59"/>
      <c r="M285" s="212" t="s">
        <v>21</v>
      </c>
      <c r="N285" s="213" t="s">
        <v>43</v>
      </c>
      <c r="O285" s="40"/>
      <c r="P285" s="202">
        <f t="shared" si="61"/>
        <v>0</v>
      </c>
      <c r="Q285" s="202">
        <v>0</v>
      </c>
      <c r="R285" s="202">
        <f t="shared" si="62"/>
        <v>0</v>
      </c>
      <c r="S285" s="202">
        <v>0</v>
      </c>
      <c r="T285" s="203">
        <f t="shared" si="63"/>
        <v>0</v>
      </c>
      <c r="AR285" s="22" t="s">
        <v>171</v>
      </c>
      <c r="AT285" s="22" t="s">
        <v>278</v>
      </c>
      <c r="AU285" s="22" t="s">
        <v>79</v>
      </c>
      <c r="AY285" s="22" t="s">
        <v>164</v>
      </c>
      <c r="BE285" s="204">
        <f t="shared" si="64"/>
        <v>0</v>
      </c>
      <c r="BF285" s="204">
        <f t="shared" si="65"/>
        <v>0</v>
      </c>
      <c r="BG285" s="204">
        <f t="shared" si="66"/>
        <v>0</v>
      </c>
      <c r="BH285" s="204">
        <f t="shared" si="67"/>
        <v>0</v>
      </c>
      <c r="BI285" s="204">
        <f t="shared" si="68"/>
        <v>0</v>
      </c>
      <c r="BJ285" s="22" t="s">
        <v>79</v>
      </c>
      <c r="BK285" s="204">
        <f t="shared" si="69"/>
        <v>0</v>
      </c>
      <c r="BL285" s="22" t="s">
        <v>171</v>
      </c>
      <c r="BM285" s="22" t="s">
        <v>876</v>
      </c>
    </row>
    <row r="286" spans="2:65" s="1" customFormat="1" ht="16.5" customHeight="1">
      <c r="B286" s="39"/>
      <c r="C286" s="205" t="s">
        <v>557</v>
      </c>
      <c r="D286" s="205" t="s">
        <v>278</v>
      </c>
      <c r="E286" s="206" t="s">
        <v>877</v>
      </c>
      <c r="F286" s="207" t="s">
        <v>878</v>
      </c>
      <c r="G286" s="208" t="s">
        <v>168</v>
      </c>
      <c r="H286" s="209">
        <v>3</v>
      </c>
      <c r="I286" s="210"/>
      <c r="J286" s="211">
        <f t="shared" si="60"/>
        <v>0</v>
      </c>
      <c r="K286" s="207" t="s">
        <v>169</v>
      </c>
      <c r="L286" s="59"/>
      <c r="M286" s="212" t="s">
        <v>21</v>
      </c>
      <c r="N286" s="213" t="s">
        <v>43</v>
      </c>
      <c r="O286" s="40"/>
      <c r="P286" s="202">
        <f t="shared" si="61"/>
        <v>0</v>
      </c>
      <c r="Q286" s="202">
        <v>0</v>
      </c>
      <c r="R286" s="202">
        <f t="shared" si="62"/>
        <v>0</v>
      </c>
      <c r="S286" s="202">
        <v>0</v>
      </c>
      <c r="T286" s="203">
        <f t="shared" si="63"/>
        <v>0</v>
      </c>
      <c r="AR286" s="22" t="s">
        <v>171</v>
      </c>
      <c r="AT286" s="22" t="s">
        <v>278</v>
      </c>
      <c r="AU286" s="22" t="s">
        <v>79</v>
      </c>
      <c r="AY286" s="22" t="s">
        <v>164</v>
      </c>
      <c r="BE286" s="204">
        <f t="shared" si="64"/>
        <v>0</v>
      </c>
      <c r="BF286" s="204">
        <f t="shared" si="65"/>
        <v>0</v>
      </c>
      <c r="BG286" s="204">
        <f t="shared" si="66"/>
        <v>0</v>
      </c>
      <c r="BH286" s="204">
        <f t="shared" si="67"/>
        <v>0</v>
      </c>
      <c r="BI286" s="204">
        <f t="shared" si="68"/>
        <v>0</v>
      </c>
      <c r="BJ286" s="22" t="s">
        <v>79</v>
      </c>
      <c r="BK286" s="204">
        <f t="shared" si="69"/>
        <v>0</v>
      </c>
      <c r="BL286" s="22" t="s">
        <v>171</v>
      </c>
      <c r="BM286" s="22" t="s">
        <v>879</v>
      </c>
    </row>
    <row r="287" spans="2:65" s="1" customFormat="1" ht="25.5" customHeight="1">
      <c r="B287" s="39"/>
      <c r="C287" s="205" t="s">
        <v>880</v>
      </c>
      <c r="D287" s="205" t="s">
        <v>278</v>
      </c>
      <c r="E287" s="206" t="s">
        <v>881</v>
      </c>
      <c r="F287" s="207" t="s">
        <v>882</v>
      </c>
      <c r="G287" s="208" t="s">
        <v>168</v>
      </c>
      <c r="H287" s="209">
        <v>12</v>
      </c>
      <c r="I287" s="210"/>
      <c r="J287" s="211">
        <f t="shared" si="60"/>
        <v>0</v>
      </c>
      <c r="K287" s="207" t="s">
        <v>169</v>
      </c>
      <c r="L287" s="59"/>
      <c r="M287" s="212" t="s">
        <v>21</v>
      </c>
      <c r="N287" s="213" t="s">
        <v>43</v>
      </c>
      <c r="O287" s="40"/>
      <c r="P287" s="202">
        <f t="shared" si="61"/>
        <v>0</v>
      </c>
      <c r="Q287" s="202">
        <v>0</v>
      </c>
      <c r="R287" s="202">
        <f t="shared" si="62"/>
        <v>0</v>
      </c>
      <c r="S287" s="202">
        <v>0</v>
      </c>
      <c r="T287" s="203">
        <f t="shared" si="63"/>
        <v>0</v>
      </c>
      <c r="AR287" s="22" t="s">
        <v>171</v>
      </c>
      <c r="AT287" s="22" t="s">
        <v>278</v>
      </c>
      <c r="AU287" s="22" t="s">
        <v>79</v>
      </c>
      <c r="AY287" s="22" t="s">
        <v>164</v>
      </c>
      <c r="BE287" s="204">
        <f t="shared" si="64"/>
        <v>0</v>
      </c>
      <c r="BF287" s="204">
        <f t="shared" si="65"/>
        <v>0</v>
      </c>
      <c r="BG287" s="204">
        <f t="shared" si="66"/>
        <v>0</v>
      </c>
      <c r="BH287" s="204">
        <f t="shared" si="67"/>
        <v>0</v>
      </c>
      <c r="BI287" s="204">
        <f t="shared" si="68"/>
        <v>0</v>
      </c>
      <c r="BJ287" s="22" t="s">
        <v>79</v>
      </c>
      <c r="BK287" s="204">
        <f t="shared" si="69"/>
        <v>0</v>
      </c>
      <c r="BL287" s="22" t="s">
        <v>171</v>
      </c>
      <c r="BM287" s="22" t="s">
        <v>883</v>
      </c>
    </row>
    <row r="288" spans="2:65" s="1" customFormat="1" ht="38.25" customHeight="1">
      <c r="B288" s="39"/>
      <c r="C288" s="205" t="s">
        <v>561</v>
      </c>
      <c r="D288" s="205" t="s">
        <v>278</v>
      </c>
      <c r="E288" s="206" t="s">
        <v>884</v>
      </c>
      <c r="F288" s="207" t="s">
        <v>885</v>
      </c>
      <c r="G288" s="208" t="s">
        <v>168</v>
      </c>
      <c r="H288" s="209">
        <v>16</v>
      </c>
      <c r="I288" s="210"/>
      <c r="J288" s="211">
        <f t="shared" si="60"/>
        <v>0</v>
      </c>
      <c r="K288" s="207" t="s">
        <v>169</v>
      </c>
      <c r="L288" s="59"/>
      <c r="M288" s="212" t="s">
        <v>21</v>
      </c>
      <c r="N288" s="213" t="s">
        <v>43</v>
      </c>
      <c r="O288" s="40"/>
      <c r="P288" s="202">
        <f t="shared" si="61"/>
        <v>0</v>
      </c>
      <c r="Q288" s="202">
        <v>0</v>
      </c>
      <c r="R288" s="202">
        <f t="shared" si="62"/>
        <v>0</v>
      </c>
      <c r="S288" s="202">
        <v>0</v>
      </c>
      <c r="T288" s="203">
        <f t="shared" si="63"/>
        <v>0</v>
      </c>
      <c r="AR288" s="22" t="s">
        <v>171</v>
      </c>
      <c r="AT288" s="22" t="s">
        <v>278</v>
      </c>
      <c r="AU288" s="22" t="s">
        <v>79</v>
      </c>
      <c r="AY288" s="22" t="s">
        <v>164</v>
      </c>
      <c r="BE288" s="204">
        <f t="shared" si="64"/>
        <v>0</v>
      </c>
      <c r="BF288" s="204">
        <f t="shared" si="65"/>
        <v>0</v>
      </c>
      <c r="BG288" s="204">
        <f t="shared" si="66"/>
        <v>0</v>
      </c>
      <c r="BH288" s="204">
        <f t="shared" si="67"/>
        <v>0</v>
      </c>
      <c r="BI288" s="204">
        <f t="shared" si="68"/>
        <v>0</v>
      </c>
      <c r="BJ288" s="22" t="s">
        <v>79</v>
      </c>
      <c r="BK288" s="204">
        <f t="shared" si="69"/>
        <v>0</v>
      </c>
      <c r="BL288" s="22" t="s">
        <v>171</v>
      </c>
      <c r="BM288" s="22" t="s">
        <v>886</v>
      </c>
    </row>
    <row r="289" spans="2:65" s="1" customFormat="1" ht="16.5" customHeight="1">
      <c r="B289" s="39"/>
      <c r="C289" s="205" t="s">
        <v>887</v>
      </c>
      <c r="D289" s="205" t="s">
        <v>278</v>
      </c>
      <c r="E289" s="206" t="s">
        <v>888</v>
      </c>
      <c r="F289" s="207" t="s">
        <v>889</v>
      </c>
      <c r="G289" s="208" t="s">
        <v>168</v>
      </c>
      <c r="H289" s="209">
        <v>99</v>
      </c>
      <c r="I289" s="210"/>
      <c r="J289" s="211">
        <f t="shared" si="60"/>
        <v>0</v>
      </c>
      <c r="K289" s="207" t="s">
        <v>169</v>
      </c>
      <c r="L289" s="59"/>
      <c r="M289" s="212" t="s">
        <v>21</v>
      </c>
      <c r="N289" s="213" t="s">
        <v>43</v>
      </c>
      <c r="O289" s="40"/>
      <c r="P289" s="202">
        <f t="shared" si="61"/>
        <v>0</v>
      </c>
      <c r="Q289" s="202">
        <v>0</v>
      </c>
      <c r="R289" s="202">
        <f t="shared" si="62"/>
        <v>0</v>
      </c>
      <c r="S289" s="202">
        <v>0</v>
      </c>
      <c r="T289" s="203">
        <f t="shared" si="63"/>
        <v>0</v>
      </c>
      <c r="AR289" s="22" t="s">
        <v>171</v>
      </c>
      <c r="AT289" s="22" t="s">
        <v>278</v>
      </c>
      <c r="AU289" s="22" t="s">
        <v>79</v>
      </c>
      <c r="AY289" s="22" t="s">
        <v>164</v>
      </c>
      <c r="BE289" s="204">
        <f t="shared" si="64"/>
        <v>0</v>
      </c>
      <c r="BF289" s="204">
        <f t="shared" si="65"/>
        <v>0</v>
      </c>
      <c r="BG289" s="204">
        <f t="shared" si="66"/>
        <v>0</v>
      </c>
      <c r="BH289" s="204">
        <f t="shared" si="67"/>
        <v>0</v>
      </c>
      <c r="BI289" s="204">
        <f t="shared" si="68"/>
        <v>0</v>
      </c>
      <c r="BJ289" s="22" t="s">
        <v>79</v>
      </c>
      <c r="BK289" s="204">
        <f t="shared" si="69"/>
        <v>0</v>
      </c>
      <c r="BL289" s="22" t="s">
        <v>171</v>
      </c>
      <c r="BM289" s="22" t="s">
        <v>890</v>
      </c>
    </row>
    <row r="290" spans="2:65" s="1" customFormat="1" ht="51" customHeight="1">
      <c r="B290" s="39"/>
      <c r="C290" s="205" t="s">
        <v>564</v>
      </c>
      <c r="D290" s="205" t="s">
        <v>278</v>
      </c>
      <c r="E290" s="206" t="s">
        <v>891</v>
      </c>
      <c r="F290" s="207" t="s">
        <v>892</v>
      </c>
      <c r="G290" s="208" t="s">
        <v>168</v>
      </c>
      <c r="H290" s="209">
        <v>15</v>
      </c>
      <c r="I290" s="210"/>
      <c r="J290" s="211">
        <f t="shared" si="60"/>
        <v>0</v>
      </c>
      <c r="K290" s="207" t="s">
        <v>169</v>
      </c>
      <c r="L290" s="59"/>
      <c r="M290" s="212" t="s">
        <v>21</v>
      </c>
      <c r="N290" s="213" t="s">
        <v>43</v>
      </c>
      <c r="O290" s="40"/>
      <c r="P290" s="202">
        <f t="shared" si="61"/>
        <v>0</v>
      </c>
      <c r="Q290" s="202">
        <v>0</v>
      </c>
      <c r="R290" s="202">
        <f t="shared" si="62"/>
        <v>0</v>
      </c>
      <c r="S290" s="202">
        <v>0</v>
      </c>
      <c r="T290" s="203">
        <f t="shared" si="63"/>
        <v>0</v>
      </c>
      <c r="AR290" s="22" t="s">
        <v>171</v>
      </c>
      <c r="AT290" s="22" t="s">
        <v>278</v>
      </c>
      <c r="AU290" s="22" t="s">
        <v>79</v>
      </c>
      <c r="AY290" s="22" t="s">
        <v>164</v>
      </c>
      <c r="BE290" s="204">
        <f t="shared" si="64"/>
        <v>0</v>
      </c>
      <c r="BF290" s="204">
        <f t="shared" si="65"/>
        <v>0</v>
      </c>
      <c r="BG290" s="204">
        <f t="shared" si="66"/>
        <v>0</v>
      </c>
      <c r="BH290" s="204">
        <f t="shared" si="67"/>
        <v>0</v>
      </c>
      <c r="BI290" s="204">
        <f t="shared" si="68"/>
        <v>0</v>
      </c>
      <c r="BJ290" s="22" t="s">
        <v>79</v>
      </c>
      <c r="BK290" s="204">
        <f t="shared" si="69"/>
        <v>0</v>
      </c>
      <c r="BL290" s="22" t="s">
        <v>171</v>
      </c>
      <c r="BM290" s="22" t="s">
        <v>893</v>
      </c>
    </row>
    <row r="291" spans="2:65" s="1" customFormat="1" ht="16.5" customHeight="1">
      <c r="B291" s="39"/>
      <c r="C291" s="205" t="s">
        <v>894</v>
      </c>
      <c r="D291" s="205" t="s">
        <v>278</v>
      </c>
      <c r="E291" s="206" t="s">
        <v>895</v>
      </c>
      <c r="F291" s="207" t="s">
        <v>896</v>
      </c>
      <c r="G291" s="208" t="s">
        <v>168</v>
      </c>
      <c r="H291" s="209">
        <v>1</v>
      </c>
      <c r="I291" s="210"/>
      <c r="J291" s="211">
        <f t="shared" si="60"/>
        <v>0</v>
      </c>
      <c r="K291" s="207" t="s">
        <v>169</v>
      </c>
      <c r="L291" s="59"/>
      <c r="M291" s="212" t="s">
        <v>21</v>
      </c>
      <c r="N291" s="213" t="s">
        <v>43</v>
      </c>
      <c r="O291" s="40"/>
      <c r="P291" s="202">
        <f t="shared" si="61"/>
        <v>0</v>
      </c>
      <c r="Q291" s="202">
        <v>0</v>
      </c>
      <c r="R291" s="202">
        <f t="shared" si="62"/>
        <v>0</v>
      </c>
      <c r="S291" s="202">
        <v>0</v>
      </c>
      <c r="T291" s="203">
        <f t="shared" si="63"/>
        <v>0</v>
      </c>
      <c r="AR291" s="22" t="s">
        <v>171</v>
      </c>
      <c r="AT291" s="22" t="s">
        <v>278</v>
      </c>
      <c r="AU291" s="22" t="s">
        <v>79</v>
      </c>
      <c r="AY291" s="22" t="s">
        <v>164</v>
      </c>
      <c r="BE291" s="204">
        <f t="shared" si="64"/>
        <v>0</v>
      </c>
      <c r="BF291" s="204">
        <f t="shared" si="65"/>
        <v>0</v>
      </c>
      <c r="BG291" s="204">
        <f t="shared" si="66"/>
        <v>0</v>
      </c>
      <c r="BH291" s="204">
        <f t="shared" si="67"/>
        <v>0</v>
      </c>
      <c r="BI291" s="204">
        <f t="shared" si="68"/>
        <v>0</v>
      </c>
      <c r="BJ291" s="22" t="s">
        <v>79</v>
      </c>
      <c r="BK291" s="204">
        <f t="shared" si="69"/>
        <v>0</v>
      </c>
      <c r="BL291" s="22" t="s">
        <v>171</v>
      </c>
      <c r="BM291" s="22" t="s">
        <v>897</v>
      </c>
    </row>
    <row r="292" spans="2:65" s="1" customFormat="1" ht="16.5" customHeight="1">
      <c r="B292" s="39"/>
      <c r="C292" s="205" t="s">
        <v>568</v>
      </c>
      <c r="D292" s="205" t="s">
        <v>278</v>
      </c>
      <c r="E292" s="206" t="s">
        <v>898</v>
      </c>
      <c r="F292" s="207" t="s">
        <v>899</v>
      </c>
      <c r="G292" s="208" t="s">
        <v>168</v>
      </c>
      <c r="H292" s="209">
        <v>1</v>
      </c>
      <c r="I292" s="210"/>
      <c r="J292" s="211">
        <f t="shared" si="60"/>
        <v>0</v>
      </c>
      <c r="K292" s="207" t="s">
        <v>169</v>
      </c>
      <c r="L292" s="59"/>
      <c r="M292" s="212" t="s">
        <v>21</v>
      </c>
      <c r="N292" s="213" t="s">
        <v>43</v>
      </c>
      <c r="O292" s="40"/>
      <c r="P292" s="202">
        <f t="shared" si="61"/>
        <v>0</v>
      </c>
      <c r="Q292" s="202">
        <v>0</v>
      </c>
      <c r="R292" s="202">
        <f t="shared" si="62"/>
        <v>0</v>
      </c>
      <c r="S292" s="202">
        <v>0</v>
      </c>
      <c r="T292" s="203">
        <f t="shared" si="63"/>
        <v>0</v>
      </c>
      <c r="AR292" s="22" t="s">
        <v>171</v>
      </c>
      <c r="AT292" s="22" t="s">
        <v>278</v>
      </c>
      <c r="AU292" s="22" t="s">
        <v>79</v>
      </c>
      <c r="AY292" s="22" t="s">
        <v>164</v>
      </c>
      <c r="BE292" s="204">
        <f t="shared" si="64"/>
        <v>0</v>
      </c>
      <c r="BF292" s="204">
        <f t="shared" si="65"/>
        <v>0</v>
      </c>
      <c r="BG292" s="204">
        <f t="shared" si="66"/>
        <v>0</v>
      </c>
      <c r="BH292" s="204">
        <f t="shared" si="67"/>
        <v>0</v>
      </c>
      <c r="BI292" s="204">
        <f t="shared" si="68"/>
        <v>0</v>
      </c>
      <c r="BJ292" s="22" t="s">
        <v>79</v>
      </c>
      <c r="BK292" s="204">
        <f t="shared" si="69"/>
        <v>0</v>
      </c>
      <c r="BL292" s="22" t="s">
        <v>171</v>
      </c>
      <c r="BM292" s="22" t="s">
        <v>900</v>
      </c>
    </row>
    <row r="293" spans="2:65" s="1" customFormat="1" ht="51" customHeight="1">
      <c r="B293" s="39"/>
      <c r="C293" s="205" t="s">
        <v>901</v>
      </c>
      <c r="D293" s="205" t="s">
        <v>278</v>
      </c>
      <c r="E293" s="206" t="s">
        <v>902</v>
      </c>
      <c r="F293" s="207" t="s">
        <v>903</v>
      </c>
      <c r="G293" s="208" t="s">
        <v>168</v>
      </c>
      <c r="H293" s="209">
        <v>2</v>
      </c>
      <c r="I293" s="210"/>
      <c r="J293" s="211">
        <f t="shared" si="60"/>
        <v>0</v>
      </c>
      <c r="K293" s="207" t="s">
        <v>169</v>
      </c>
      <c r="L293" s="59"/>
      <c r="M293" s="212" t="s">
        <v>21</v>
      </c>
      <c r="N293" s="213" t="s">
        <v>43</v>
      </c>
      <c r="O293" s="40"/>
      <c r="P293" s="202">
        <f t="shared" si="61"/>
        <v>0</v>
      </c>
      <c r="Q293" s="202">
        <v>0</v>
      </c>
      <c r="R293" s="202">
        <f t="shared" si="62"/>
        <v>0</v>
      </c>
      <c r="S293" s="202">
        <v>0</v>
      </c>
      <c r="T293" s="203">
        <f t="shared" si="63"/>
        <v>0</v>
      </c>
      <c r="AR293" s="22" t="s">
        <v>171</v>
      </c>
      <c r="AT293" s="22" t="s">
        <v>278</v>
      </c>
      <c r="AU293" s="22" t="s">
        <v>79</v>
      </c>
      <c r="AY293" s="22" t="s">
        <v>164</v>
      </c>
      <c r="BE293" s="204">
        <f t="shared" si="64"/>
        <v>0</v>
      </c>
      <c r="BF293" s="204">
        <f t="shared" si="65"/>
        <v>0</v>
      </c>
      <c r="BG293" s="204">
        <f t="shared" si="66"/>
        <v>0</v>
      </c>
      <c r="BH293" s="204">
        <f t="shared" si="67"/>
        <v>0</v>
      </c>
      <c r="BI293" s="204">
        <f t="shared" si="68"/>
        <v>0</v>
      </c>
      <c r="BJ293" s="22" t="s">
        <v>79</v>
      </c>
      <c r="BK293" s="204">
        <f t="shared" si="69"/>
        <v>0</v>
      </c>
      <c r="BL293" s="22" t="s">
        <v>171</v>
      </c>
      <c r="BM293" s="22" t="s">
        <v>904</v>
      </c>
    </row>
    <row r="294" spans="2:65" s="1" customFormat="1" ht="38.25" customHeight="1">
      <c r="B294" s="39"/>
      <c r="C294" s="205" t="s">
        <v>905</v>
      </c>
      <c r="D294" s="205" t="s">
        <v>278</v>
      </c>
      <c r="E294" s="206" t="s">
        <v>906</v>
      </c>
      <c r="F294" s="207" t="s">
        <v>907</v>
      </c>
      <c r="G294" s="208" t="s">
        <v>168</v>
      </c>
      <c r="H294" s="209">
        <v>20</v>
      </c>
      <c r="I294" s="210"/>
      <c r="J294" s="211">
        <f t="shared" si="60"/>
        <v>0</v>
      </c>
      <c r="K294" s="207" t="s">
        <v>169</v>
      </c>
      <c r="L294" s="59"/>
      <c r="M294" s="212" t="s">
        <v>21</v>
      </c>
      <c r="N294" s="213" t="s">
        <v>43</v>
      </c>
      <c r="O294" s="40"/>
      <c r="P294" s="202">
        <f t="shared" si="61"/>
        <v>0</v>
      </c>
      <c r="Q294" s="202">
        <v>0</v>
      </c>
      <c r="R294" s="202">
        <f t="shared" si="62"/>
        <v>0</v>
      </c>
      <c r="S294" s="202">
        <v>0</v>
      </c>
      <c r="T294" s="203">
        <f t="shared" si="63"/>
        <v>0</v>
      </c>
      <c r="AR294" s="22" t="s">
        <v>171</v>
      </c>
      <c r="AT294" s="22" t="s">
        <v>278</v>
      </c>
      <c r="AU294" s="22" t="s">
        <v>79</v>
      </c>
      <c r="AY294" s="22" t="s">
        <v>164</v>
      </c>
      <c r="BE294" s="204">
        <f t="shared" si="64"/>
        <v>0</v>
      </c>
      <c r="BF294" s="204">
        <f t="shared" si="65"/>
        <v>0</v>
      </c>
      <c r="BG294" s="204">
        <f t="shared" si="66"/>
        <v>0</v>
      </c>
      <c r="BH294" s="204">
        <f t="shared" si="67"/>
        <v>0</v>
      </c>
      <c r="BI294" s="204">
        <f t="shared" si="68"/>
        <v>0</v>
      </c>
      <c r="BJ294" s="22" t="s">
        <v>79</v>
      </c>
      <c r="BK294" s="204">
        <f t="shared" si="69"/>
        <v>0</v>
      </c>
      <c r="BL294" s="22" t="s">
        <v>171</v>
      </c>
      <c r="BM294" s="22" t="s">
        <v>908</v>
      </c>
    </row>
    <row r="295" spans="2:65" s="1" customFormat="1" ht="38.25" customHeight="1">
      <c r="B295" s="39"/>
      <c r="C295" s="205" t="s">
        <v>909</v>
      </c>
      <c r="D295" s="205" t="s">
        <v>278</v>
      </c>
      <c r="E295" s="206" t="s">
        <v>910</v>
      </c>
      <c r="F295" s="207" t="s">
        <v>911</v>
      </c>
      <c r="G295" s="208" t="s">
        <v>168</v>
      </c>
      <c r="H295" s="209">
        <v>20</v>
      </c>
      <c r="I295" s="210"/>
      <c r="J295" s="211">
        <f t="shared" si="60"/>
        <v>0</v>
      </c>
      <c r="K295" s="207" t="s">
        <v>169</v>
      </c>
      <c r="L295" s="59"/>
      <c r="M295" s="212" t="s">
        <v>21</v>
      </c>
      <c r="N295" s="213" t="s">
        <v>43</v>
      </c>
      <c r="O295" s="40"/>
      <c r="P295" s="202">
        <f t="shared" si="61"/>
        <v>0</v>
      </c>
      <c r="Q295" s="202">
        <v>0</v>
      </c>
      <c r="R295" s="202">
        <f t="shared" si="62"/>
        <v>0</v>
      </c>
      <c r="S295" s="202">
        <v>0</v>
      </c>
      <c r="T295" s="203">
        <f t="shared" si="63"/>
        <v>0</v>
      </c>
      <c r="AR295" s="22" t="s">
        <v>171</v>
      </c>
      <c r="AT295" s="22" t="s">
        <v>278</v>
      </c>
      <c r="AU295" s="22" t="s">
        <v>79</v>
      </c>
      <c r="AY295" s="22" t="s">
        <v>164</v>
      </c>
      <c r="BE295" s="204">
        <f t="shared" si="64"/>
        <v>0</v>
      </c>
      <c r="BF295" s="204">
        <f t="shared" si="65"/>
        <v>0</v>
      </c>
      <c r="BG295" s="204">
        <f t="shared" si="66"/>
        <v>0</v>
      </c>
      <c r="BH295" s="204">
        <f t="shared" si="67"/>
        <v>0</v>
      </c>
      <c r="BI295" s="204">
        <f t="shared" si="68"/>
        <v>0</v>
      </c>
      <c r="BJ295" s="22" t="s">
        <v>79</v>
      </c>
      <c r="BK295" s="204">
        <f t="shared" si="69"/>
        <v>0</v>
      </c>
      <c r="BL295" s="22" t="s">
        <v>171</v>
      </c>
      <c r="BM295" s="22" t="s">
        <v>912</v>
      </c>
    </row>
    <row r="296" spans="2:65" s="1" customFormat="1" ht="25.5" customHeight="1">
      <c r="B296" s="39"/>
      <c r="C296" s="205" t="s">
        <v>571</v>
      </c>
      <c r="D296" s="205" t="s">
        <v>278</v>
      </c>
      <c r="E296" s="206" t="s">
        <v>913</v>
      </c>
      <c r="F296" s="207" t="s">
        <v>914</v>
      </c>
      <c r="G296" s="208" t="s">
        <v>168</v>
      </c>
      <c r="H296" s="209">
        <v>2</v>
      </c>
      <c r="I296" s="210"/>
      <c r="J296" s="211">
        <f t="shared" si="60"/>
        <v>0</v>
      </c>
      <c r="K296" s="207" t="s">
        <v>169</v>
      </c>
      <c r="L296" s="59"/>
      <c r="M296" s="212" t="s">
        <v>21</v>
      </c>
      <c r="N296" s="213" t="s">
        <v>43</v>
      </c>
      <c r="O296" s="40"/>
      <c r="P296" s="202">
        <f t="shared" si="61"/>
        <v>0</v>
      </c>
      <c r="Q296" s="202">
        <v>0</v>
      </c>
      <c r="R296" s="202">
        <f t="shared" si="62"/>
        <v>0</v>
      </c>
      <c r="S296" s="202">
        <v>0</v>
      </c>
      <c r="T296" s="203">
        <f t="shared" si="63"/>
        <v>0</v>
      </c>
      <c r="AR296" s="22" t="s">
        <v>171</v>
      </c>
      <c r="AT296" s="22" t="s">
        <v>278</v>
      </c>
      <c r="AU296" s="22" t="s">
        <v>79</v>
      </c>
      <c r="AY296" s="22" t="s">
        <v>164</v>
      </c>
      <c r="BE296" s="204">
        <f t="shared" si="64"/>
        <v>0</v>
      </c>
      <c r="BF296" s="204">
        <f t="shared" si="65"/>
        <v>0</v>
      </c>
      <c r="BG296" s="204">
        <f t="shared" si="66"/>
        <v>0</v>
      </c>
      <c r="BH296" s="204">
        <f t="shared" si="67"/>
        <v>0</v>
      </c>
      <c r="BI296" s="204">
        <f t="shared" si="68"/>
        <v>0</v>
      </c>
      <c r="BJ296" s="22" t="s">
        <v>79</v>
      </c>
      <c r="BK296" s="204">
        <f t="shared" si="69"/>
        <v>0</v>
      </c>
      <c r="BL296" s="22" t="s">
        <v>171</v>
      </c>
      <c r="BM296" s="22" t="s">
        <v>915</v>
      </c>
    </row>
    <row r="297" spans="2:65" s="1" customFormat="1" ht="76.5" customHeight="1">
      <c r="B297" s="39"/>
      <c r="C297" s="205" t="s">
        <v>916</v>
      </c>
      <c r="D297" s="205" t="s">
        <v>278</v>
      </c>
      <c r="E297" s="206" t="s">
        <v>917</v>
      </c>
      <c r="F297" s="207" t="s">
        <v>918</v>
      </c>
      <c r="G297" s="208" t="s">
        <v>168</v>
      </c>
      <c r="H297" s="209">
        <v>1</v>
      </c>
      <c r="I297" s="210"/>
      <c r="J297" s="211">
        <f t="shared" si="60"/>
        <v>0</v>
      </c>
      <c r="K297" s="207" t="s">
        <v>169</v>
      </c>
      <c r="L297" s="59"/>
      <c r="M297" s="212" t="s">
        <v>21</v>
      </c>
      <c r="N297" s="213" t="s">
        <v>43</v>
      </c>
      <c r="O297" s="40"/>
      <c r="P297" s="202">
        <f t="shared" si="61"/>
        <v>0</v>
      </c>
      <c r="Q297" s="202">
        <v>0</v>
      </c>
      <c r="R297" s="202">
        <f t="shared" si="62"/>
        <v>0</v>
      </c>
      <c r="S297" s="202">
        <v>0</v>
      </c>
      <c r="T297" s="203">
        <f t="shared" si="63"/>
        <v>0</v>
      </c>
      <c r="AR297" s="22" t="s">
        <v>171</v>
      </c>
      <c r="AT297" s="22" t="s">
        <v>278</v>
      </c>
      <c r="AU297" s="22" t="s">
        <v>79</v>
      </c>
      <c r="AY297" s="22" t="s">
        <v>164</v>
      </c>
      <c r="BE297" s="204">
        <f t="shared" si="64"/>
        <v>0</v>
      </c>
      <c r="BF297" s="204">
        <f t="shared" si="65"/>
        <v>0</v>
      </c>
      <c r="BG297" s="204">
        <f t="shared" si="66"/>
        <v>0</v>
      </c>
      <c r="BH297" s="204">
        <f t="shared" si="67"/>
        <v>0</v>
      </c>
      <c r="BI297" s="204">
        <f t="shared" si="68"/>
        <v>0</v>
      </c>
      <c r="BJ297" s="22" t="s">
        <v>79</v>
      </c>
      <c r="BK297" s="204">
        <f t="shared" si="69"/>
        <v>0</v>
      </c>
      <c r="BL297" s="22" t="s">
        <v>171</v>
      </c>
      <c r="BM297" s="22" t="s">
        <v>919</v>
      </c>
    </row>
    <row r="298" spans="2:65" s="1" customFormat="1" ht="25.5" customHeight="1">
      <c r="B298" s="39"/>
      <c r="C298" s="205" t="s">
        <v>576</v>
      </c>
      <c r="D298" s="205" t="s">
        <v>278</v>
      </c>
      <c r="E298" s="206" t="s">
        <v>920</v>
      </c>
      <c r="F298" s="207" t="s">
        <v>921</v>
      </c>
      <c r="G298" s="208" t="s">
        <v>168</v>
      </c>
      <c r="H298" s="209">
        <v>2</v>
      </c>
      <c r="I298" s="210"/>
      <c r="J298" s="211">
        <f t="shared" si="60"/>
        <v>0</v>
      </c>
      <c r="K298" s="207" t="s">
        <v>169</v>
      </c>
      <c r="L298" s="59"/>
      <c r="M298" s="212" t="s">
        <v>21</v>
      </c>
      <c r="N298" s="213" t="s">
        <v>43</v>
      </c>
      <c r="O298" s="40"/>
      <c r="P298" s="202">
        <f t="shared" si="61"/>
        <v>0</v>
      </c>
      <c r="Q298" s="202">
        <v>0</v>
      </c>
      <c r="R298" s="202">
        <f t="shared" si="62"/>
        <v>0</v>
      </c>
      <c r="S298" s="202">
        <v>0</v>
      </c>
      <c r="T298" s="203">
        <f t="shared" si="63"/>
        <v>0</v>
      </c>
      <c r="AR298" s="22" t="s">
        <v>171</v>
      </c>
      <c r="AT298" s="22" t="s">
        <v>278</v>
      </c>
      <c r="AU298" s="22" t="s">
        <v>79</v>
      </c>
      <c r="AY298" s="22" t="s">
        <v>164</v>
      </c>
      <c r="BE298" s="204">
        <f t="shared" si="64"/>
        <v>0</v>
      </c>
      <c r="BF298" s="204">
        <f t="shared" si="65"/>
        <v>0</v>
      </c>
      <c r="BG298" s="204">
        <f t="shared" si="66"/>
        <v>0</v>
      </c>
      <c r="BH298" s="204">
        <f t="shared" si="67"/>
        <v>0</v>
      </c>
      <c r="BI298" s="204">
        <f t="shared" si="68"/>
        <v>0</v>
      </c>
      <c r="BJ298" s="22" t="s">
        <v>79</v>
      </c>
      <c r="BK298" s="204">
        <f t="shared" si="69"/>
        <v>0</v>
      </c>
      <c r="BL298" s="22" t="s">
        <v>171</v>
      </c>
      <c r="BM298" s="22" t="s">
        <v>922</v>
      </c>
    </row>
    <row r="299" spans="2:65" s="1" customFormat="1" ht="38.25" customHeight="1">
      <c r="B299" s="39"/>
      <c r="C299" s="205" t="s">
        <v>923</v>
      </c>
      <c r="D299" s="205" t="s">
        <v>278</v>
      </c>
      <c r="E299" s="206" t="s">
        <v>924</v>
      </c>
      <c r="F299" s="207" t="s">
        <v>925</v>
      </c>
      <c r="G299" s="208" t="s">
        <v>168</v>
      </c>
      <c r="H299" s="209">
        <v>3</v>
      </c>
      <c r="I299" s="210"/>
      <c r="J299" s="211">
        <f t="shared" si="60"/>
        <v>0</v>
      </c>
      <c r="K299" s="207" t="s">
        <v>169</v>
      </c>
      <c r="L299" s="59"/>
      <c r="M299" s="212" t="s">
        <v>21</v>
      </c>
      <c r="N299" s="213" t="s">
        <v>43</v>
      </c>
      <c r="O299" s="40"/>
      <c r="P299" s="202">
        <f t="shared" si="61"/>
        <v>0</v>
      </c>
      <c r="Q299" s="202">
        <v>0</v>
      </c>
      <c r="R299" s="202">
        <f t="shared" si="62"/>
        <v>0</v>
      </c>
      <c r="S299" s="202">
        <v>0</v>
      </c>
      <c r="T299" s="203">
        <f t="shared" si="63"/>
        <v>0</v>
      </c>
      <c r="AR299" s="22" t="s">
        <v>171</v>
      </c>
      <c r="AT299" s="22" t="s">
        <v>278</v>
      </c>
      <c r="AU299" s="22" t="s">
        <v>79</v>
      </c>
      <c r="AY299" s="22" t="s">
        <v>164</v>
      </c>
      <c r="BE299" s="204">
        <f t="shared" si="64"/>
        <v>0</v>
      </c>
      <c r="BF299" s="204">
        <f t="shared" si="65"/>
        <v>0</v>
      </c>
      <c r="BG299" s="204">
        <f t="shared" si="66"/>
        <v>0</v>
      </c>
      <c r="BH299" s="204">
        <f t="shared" si="67"/>
        <v>0</v>
      </c>
      <c r="BI299" s="204">
        <f t="shared" si="68"/>
        <v>0</v>
      </c>
      <c r="BJ299" s="22" t="s">
        <v>79</v>
      </c>
      <c r="BK299" s="204">
        <f t="shared" si="69"/>
        <v>0</v>
      </c>
      <c r="BL299" s="22" t="s">
        <v>171</v>
      </c>
      <c r="BM299" s="22" t="s">
        <v>926</v>
      </c>
    </row>
    <row r="300" spans="2:65" s="1" customFormat="1" ht="38.25" customHeight="1">
      <c r="B300" s="39"/>
      <c r="C300" s="205" t="s">
        <v>927</v>
      </c>
      <c r="D300" s="205" t="s">
        <v>278</v>
      </c>
      <c r="E300" s="206" t="s">
        <v>928</v>
      </c>
      <c r="F300" s="207" t="s">
        <v>929</v>
      </c>
      <c r="G300" s="208" t="s">
        <v>168</v>
      </c>
      <c r="H300" s="209">
        <v>1</v>
      </c>
      <c r="I300" s="210"/>
      <c r="J300" s="211">
        <f t="shared" si="60"/>
        <v>0</v>
      </c>
      <c r="K300" s="207" t="s">
        <v>169</v>
      </c>
      <c r="L300" s="59"/>
      <c r="M300" s="212" t="s">
        <v>21</v>
      </c>
      <c r="N300" s="213" t="s">
        <v>43</v>
      </c>
      <c r="O300" s="40"/>
      <c r="P300" s="202">
        <f t="shared" si="61"/>
        <v>0</v>
      </c>
      <c r="Q300" s="202">
        <v>0</v>
      </c>
      <c r="R300" s="202">
        <f t="shared" si="62"/>
        <v>0</v>
      </c>
      <c r="S300" s="202">
        <v>0</v>
      </c>
      <c r="T300" s="203">
        <f t="shared" si="63"/>
        <v>0</v>
      </c>
      <c r="AR300" s="22" t="s">
        <v>171</v>
      </c>
      <c r="AT300" s="22" t="s">
        <v>278</v>
      </c>
      <c r="AU300" s="22" t="s">
        <v>79</v>
      </c>
      <c r="AY300" s="22" t="s">
        <v>164</v>
      </c>
      <c r="BE300" s="204">
        <f t="shared" si="64"/>
        <v>0</v>
      </c>
      <c r="BF300" s="204">
        <f t="shared" si="65"/>
        <v>0</v>
      </c>
      <c r="BG300" s="204">
        <f t="shared" si="66"/>
        <v>0</v>
      </c>
      <c r="BH300" s="204">
        <f t="shared" si="67"/>
        <v>0</v>
      </c>
      <c r="BI300" s="204">
        <f t="shared" si="68"/>
        <v>0</v>
      </c>
      <c r="BJ300" s="22" t="s">
        <v>79</v>
      </c>
      <c r="BK300" s="204">
        <f t="shared" si="69"/>
        <v>0</v>
      </c>
      <c r="BL300" s="22" t="s">
        <v>171</v>
      </c>
      <c r="BM300" s="22" t="s">
        <v>930</v>
      </c>
    </row>
    <row r="301" spans="2:65" s="1" customFormat="1" ht="51" customHeight="1">
      <c r="B301" s="39"/>
      <c r="C301" s="205" t="s">
        <v>579</v>
      </c>
      <c r="D301" s="205" t="s">
        <v>278</v>
      </c>
      <c r="E301" s="206" t="s">
        <v>931</v>
      </c>
      <c r="F301" s="207" t="s">
        <v>932</v>
      </c>
      <c r="G301" s="208" t="s">
        <v>168</v>
      </c>
      <c r="H301" s="209">
        <v>55</v>
      </c>
      <c r="I301" s="210"/>
      <c r="J301" s="211">
        <f t="shared" si="60"/>
        <v>0</v>
      </c>
      <c r="K301" s="207" t="s">
        <v>169</v>
      </c>
      <c r="L301" s="59"/>
      <c r="M301" s="212" t="s">
        <v>21</v>
      </c>
      <c r="N301" s="213" t="s">
        <v>43</v>
      </c>
      <c r="O301" s="40"/>
      <c r="P301" s="202">
        <f t="shared" si="61"/>
        <v>0</v>
      </c>
      <c r="Q301" s="202">
        <v>0</v>
      </c>
      <c r="R301" s="202">
        <f t="shared" si="62"/>
        <v>0</v>
      </c>
      <c r="S301" s="202">
        <v>0</v>
      </c>
      <c r="T301" s="203">
        <f t="shared" si="63"/>
        <v>0</v>
      </c>
      <c r="AR301" s="22" t="s">
        <v>171</v>
      </c>
      <c r="AT301" s="22" t="s">
        <v>278</v>
      </c>
      <c r="AU301" s="22" t="s">
        <v>79</v>
      </c>
      <c r="AY301" s="22" t="s">
        <v>164</v>
      </c>
      <c r="BE301" s="204">
        <f t="shared" si="64"/>
        <v>0</v>
      </c>
      <c r="BF301" s="204">
        <f t="shared" si="65"/>
        <v>0</v>
      </c>
      <c r="BG301" s="204">
        <f t="shared" si="66"/>
        <v>0</v>
      </c>
      <c r="BH301" s="204">
        <f t="shared" si="67"/>
        <v>0</v>
      </c>
      <c r="BI301" s="204">
        <f t="shared" si="68"/>
        <v>0</v>
      </c>
      <c r="BJ301" s="22" t="s">
        <v>79</v>
      </c>
      <c r="BK301" s="204">
        <f t="shared" si="69"/>
        <v>0</v>
      </c>
      <c r="BL301" s="22" t="s">
        <v>171</v>
      </c>
      <c r="BM301" s="22" t="s">
        <v>933</v>
      </c>
    </row>
    <row r="302" spans="2:65" s="1" customFormat="1" ht="63.75" customHeight="1">
      <c r="B302" s="39"/>
      <c r="C302" s="205" t="s">
        <v>934</v>
      </c>
      <c r="D302" s="205" t="s">
        <v>278</v>
      </c>
      <c r="E302" s="206" t="s">
        <v>935</v>
      </c>
      <c r="F302" s="207" t="s">
        <v>936</v>
      </c>
      <c r="G302" s="208" t="s">
        <v>472</v>
      </c>
      <c r="H302" s="209">
        <v>540</v>
      </c>
      <c r="I302" s="210"/>
      <c r="J302" s="211">
        <f t="shared" si="60"/>
        <v>0</v>
      </c>
      <c r="K302" s="207" t="s">
        <v>169</v>
      </c>
      <c r="L302" s="59"/>
      <c r="M302" s="212" t="s">
        <v>21</v>
      </c>
      <c r="N302" s="213" t="s">
        <v>43</v>
      </c>
      <c r="O302" s="40"/>
      <c r="P302" s="202">
        <f t="shared" si="61"/>
        <v>0</v>
      </c>
      <c r="Q302" s="202">
        <v>0</v>
      </c>
      <c r="R302" s="202">
        <f t="shared" si="62"/>
        <v>0</v>
      </c>
      <c r="S302" s="202">
        <v>0</v>
      </c>
      <c r="T302" s="203">
        <f t="shared" si="63"/>
        <v>0</v>
      </c>
      <c r="AR302" s="22" t="s">
        <v>171</v>
      </c>
      <c r="AT302" s="22" t="s">
        <v>278</v>
      </c>
      <c r="AU302" s="22" t="s">
        <v>79</v>
      </c>
      <c r="AY302" s="22" t="s">
        <v>164</v>
      </c>
      <c r="BE302" s="204">
        <f t="shared" si="64"/>
        <v>0</v>
      </c>
      <c r="BF302" s="204">
        <f t="shared" si="65"/>
        <v>0</v>
      </c>
      <c r="BG302" s="204">
        <f t="shared" si="66"/>
        <v>0</v>
      </c>
      <c r="BH302" s="204">
        <f t="shared" si="67"/>
        <v>0</v>
      </c>
      <c r="BI302" s="204">
        <f t="shared" si="68"/>
        <v>0</v>
      </c>
      <c r="BJ302" s="22" t="s">
        <v>79</v>
      </c>
      <c r="BK302" s="204">
        <f t="shared" si="69"/>
        <v>0</v>
      </c>
      <c r="BL302" s="22" t="s">
        <v>171</v>
      </c>
      <c r="BM302" s="22" t="s">
        <v>937</v>
      </c>
    </row>
    <row r="303" spans="2:65" s="1" customFormat="1" ht="51" customHeight="1">
      <c r="B303" s="39"/>
      <c r="C303" s="205" t="s">
        <v>583</v>
      </c>
      <c r="D303" s="205" t="s">
        <v>278</v>
      </c>
      <c r="E303" s="206" t="s">
        <v>938</v>
      </c>
      <c r="F303" s="207" t="s">
        <v>939</v>
      </c>
      <c r="G303" s="208" t="s">
        <v>472</v>
      </c>
      <c r="H303" s="209">
        <v>29</v>
      </c>
      <c r="I303" s="210"/>
      <c r="J303" s="211">
        <f t="shared" si="60"/>
        <v>0</v>
      </c>
      <c r="K303" s="207" t="s">
        <v>169</v>
      </c>
      <c r="L303" s="59"/>
      <c r="M303" s="212" t="s">
        <v>21</v>
      </c>
      <c r="N303" s="213" t="s">
        <v>43</v>
      </c>
      <c r="O303" s="40"/>
      <c r="P303" s="202">
        <f t="shared" si="61"/>
        <v>0</v>
      </c>
      <c r="Q303" s="202">
        <v>0</v>
      </c>
      <c r="R303" s="202">
        <f t="shared" si="62"/>
        <v>0</v>
      </c>
      <c r="S303" s="202">
        <v>0</v>
      </c>
      <c r="T303" s="203">
        <f t="shared" si="63"/>
        <v>0</v>
      </c>
      <c r="AR303" s="22" t="s">
        <v>171</v>
      </c>
      <c r="AT303" s="22" t="s">
        <v>278</v>
      </c>
      <c r="AU303" s="22" t="s">
        <v>79</v>
      </c>
      <c r="AY303" s="22" t="s">
        <v>164</v>
      </c>
      <c r="BE303" s="204">
        <f t="shared" si="64"/>
        <v>0</v>
      </c>
      <c r="BF303" s="204">
        <f t="shared" si="65"/>
        <v>0</v>
      </c>
      <c r="BG303" s="204">
        <f t="shared" si="66"/>
        <v>0</v>
      </c>
      <c r="BH303" s="204">
        <f t="shared" si="67"/>
        <v>0</v>
      </c>
      <c r="BI303" s="204">
        <f t="shared" si="68"/>
        <v>0</v>
      </c>
      <c r="BJ303" s="22" t="s">
        <v>79</v>
      </c>
      <c r="BK303" s="204">
        <f t="shared" si="69"/>
        <v>0</v>
      </c>
      <c r="BL303" s="22" t="s">
        <v>171</v>
      </c>
      <c r="BM303" s="22" t="s">
        <v>940</v>
      </c>
    </row>
    <row r="304" spans="2:65" s="1" customFormat="1" ht="51" customHeight="1">
      <c r="B304" s="39"/>
      <c r="C304" s="205" t="s">
        <v>941</v>
      </c>
      <c r="D304" s="205" t="s">
        <v>278</v>
      </c>
      <c r="E304" s="206" t="s">
        <v>942</v>
      </c>
      <c r="F304" s="207" t="s">
        <v>943</v>
      </c>
      <c r="G304" s="208" t="s">
        <v>168</v>
      </c>
      <c r="H304" s="209">
        <v>20</v>
      </c>
      <c r="I304" s="210"/>
      <c r="J304" s="211">
        <f t="shared" ref="J304:J335" si="70">ROUND(I304*H304,2)</f>
        <v>0</v>
      </c>
      <c r="K304" s="207" t="s">
        <v>169</v>
      </c>
      <c r="L304" s="59"/>
      <c r="M304" s="212" t="s">
        <v>21</v>
      </c>
      <c r="N304" s="213" t="s">
        <v>43</v>
      </c>
      <c r="O304" s="40"/>
      <c r="P304" s="202">
        <f t="shared" ref="P304:P335" si="71">O304*H304</f>
        <v>0</v>
      </c>
      <c r="Q304" s="202">
        <v>0</v>
      </c>
      <c r="R304" s="202">
        <f t="shared" ref="R304:R335" si="72">Q304*H304</f>
        <v>0</v>
      </c>
      <c r="S304" s="202">
        <v>0</v>
      </c>
      <c r="T304" s="203">
        <f t="shared" ref="T304:T335" si="73">S304*H304</f>
        <v>0</v>
      </c>
      <c r="AR304" s="22" t="s">
        <v>171</v>
      </c>
      <c r="AT304" s="22" t="s">
        <v>278</v>
      </c>
      <c r="AU304" s="22" t="s">
        <v>79</v>
      </c>
      <c r="AY304" s="22" t="s">
        <v>164</v>
      </c>
      <c r="BE304" s="204">
        <f t="shared" ref="BE304:BE335" si="74">IF(N304="základní",J304,0)</f>
        <v>0</v>
      </c>
      <c r="BF304" s="204">
        <f t="shared" ref="BF304:BF335" si="75">IF(N304="snížená",J304,0)</f>
        <v>0</v>
      </c>
      <c r="BG304" s="204">
        <f t="shared" ref="BG304:BG335" si="76">IF(N304="zákl. přenesená",J304,0)</f>
        <v>0</v>
      </c>
      <c r="BH304" s="204">
        <f t="shared" ref="BH304:BH335" si="77">IF(N304="sníž. přenesená",J304,0)</f>
        <v>0</v>
      </c>
      <c r="BI304" s="204">
        <f t="shared" ref="BI304:BI335" si="78">IF(N304="nulová",J304,0)</f>
        <v>0</v>
      </c>
      <c r="BJ304" s="22" t="s">
        <v>79</v>
      </c>
      <c r="BK304" s="204">
        <f t="shared" ref="BK304:BK335" si="79">ROUND(I304*H304,2)</f>
        <v>0</v>
      </c>
      <c r="BL304" s="22" t="s">
        <v>171</v>
      </c>
      <c r="BM304" s="22" t="s">
        <v>944</v>
      </c>
    </row>
    <row r="305" spans="2:65" s="1" customFormat="1" ht="38.25" customHeight="1">
      <c r="B305" s="39"/>
      <c r="C305" s="205" t="s">
        <v>586</v>
      </c>
      <c r="D305" s="205" t="s">
        <v>278</v>
      </c>
      <c r="E305" s="206" t="s">
        <v>945</v>
      </c>
      <c r="F305" s="207" t="s">
        <v>946</v>
      </c>
      <c r="G305" s="208" t="s">
        <v>947</v>
      </c>
      <c r="H305" s="209">
        <v>60</v>
      </c>
      <c r="I305" s="210"/>
      <c r="J305" s="211">
        <f t="shared" si="70"/>
        <v>0</v>
      </c>
      <c r="K305" s="207" t="s">
        <v>169</v>
      </c>
      <c r="L305" s="59"/>
      <c r="M305" s="212" t="s">
        <v>21</v>
      </c>
      <c r="N305" s="213" t="s">
        <v>43</v>
      </c>
      <c r="O305" s="40"/>
      <c r="P305" s="202">
        <f t="shared" si="71"/>
        <v>0</v>
      </c>
      <c r="Q305" s="202">
        <v>0</v>
      </c>
      <c r="R305" s="202">
        <f t="shared" si="72"/>
        <v>0</v>
      </c>
      <c r="S305" s="202">
        <v>0</v>
      </c>
      <c r="T305" s="203">
        <f t="shared" si="73"/>
        <v>0</v>
      </c>
      <c r="AR305" s="22" t="s">
        <v>171</v>
      </c>
      <c r="AT305" s="22" t="s">
        <v>278</v>
      </c>
      <c r="AU305" s="22" t="s">
        <v>79</v>
      </c>
      <c r="AY305" s="22" t="s">
        <v>164</v>
      </c>
      <c r="BE305" s="204">
        <f t="shared" si="74"/>
        <v>0</v>
      </c>
      <c r="BF305" s="204">
        <f t="shared" si="75"/>
        <v>0</v>
      </c>
      <c r="BG305" s="204">
        <f t="shared" si="76"/>
        <v>0</v>
      </c>
      <c r="BH305" s="204">
        <f t="shared" si="77"/>
        <v>0</v>
      </c>
      <c r="BI305" s="204">
        <f t="shared" si="78"/>
        <v>0</v>
      </c>
      <c r="BJ305" s="22" t="s">
        <v>79</v>
      </c>
      <c r="BK305" s="204">
        <f t="shared" si="79"/>
        <v>0</v>
      </c>
      <c r="BL305" s="22" t="s">
        <v>171</v>
      </c>
      <c r="BM305" s="22" t="s">
        <v>948</v>
      </c>
    </row>
    <row r="306" spans="2:65" s="1" customFormat="1" ht="63.75" customHeight="1">
      <c r="B306" s="39"/>
      <c r="C306" s="205" t="s">
        <v>949</v>
      </c>
      <c r="D306" s="205" t="s">
        <v>278</v>
      </c>
      <c r="E306" s="206" t="s">
        <v>950</v>
      </c>
      <c r="F306" s="207" t="s">
        <v>951</v>
      </c>
      <c r="G306" s="208" t="s">
        <v>168</v>
      </c>
      <c r="H306" s="209">
        <v>50</v>
      </c>
      <c r="I306" s="210"/>
      <c r="J306" s="211">
        <f t="shared" si="70"/>
        <v>0</v>
      </c>
      <c r="K306" s="207" t="s">
        <v>169</v>
      </c>
      <c r="L306" s="59"/>
      <c r="M306" s="212" t="s">
        <v>21</v>
      </c>
      <c r="N306" s="213" t="s">
        <v>43</v>
      </c>
      <c r="O306" s="40"/>
      <c r="P306" s="202">
        <f t="shared" si="71"/>
        <v>0</v>
      </c>
      <c r="Q306" s="202">
        <v>0</v>
      </c>
      <c r="R306" s="202">
        <f t="shared" si="72"/>
        <v>0</v>
      </c>
      <c r="S306" s="202">
        <v>0</v>
      </c>
      <c r="T306" s="203">
        <f t="shared" si="73"/>
        <v>0</v>
      </c>
      <c r="AR306" s="22" t="s">
        <v>171</v>
      </c>
      <c r="AT306" s="22" t="s">
        <v>278</v>
      </c>
      <c r="AU306" s="22" t="s">
        <v>79</v>
      </c>
      <c r="AY306" s="22" t="s">
        <v>164</v>
      </c>
      <c r="BE306" s="204">
        <f t="shared" si="74"/>
        <v>0</v>
      </c>
      <c r="BF306" s="204">
        <f t="shared" si="75"/>
        <v>0</v>
      </c>
      <c r="BG306" s="204">
        <f t="shared" si="76"/>
        <v>0</v>
      </c>
      <c r="BH306" s="204">
        <f t="shared" si="77"/>
        <v>0</v>
      </c>
      <c r="BI306" s="204">
        <f t="shared" si="78"/>
        <v>0</v>
      </c>
      <c r="BJ306" s="22" t="s">
        <v>79</v>
      </c>
      <c r="BK306" s="204">
        <f t="shared" si="79"/>
        <v>0</v>
      </c>
      <c r="BL306" s="22" t="s">
        <v>171</v>
      </c>
      <c r="BM306" s="22" t="s">
        <v>952</v>
      </c>
    </row>
    <row r="307" spans="2:65" s="1" customFormat="1" ht="63.75" customHeight="1">
      <c r="B307" s="39"/>
      <c r="C307" s="205" t="s">
        <v>590</v>
      </c>
      <c r="D307" s="205" t="s">
        <v>278</v>
      </c>
      <c r="E307" s="206" t="s">
        <v>953</v>
      </c>
      <c r="F307" s="207" t="s">
        <v>954</v>
      </c>
      <c r="G307" s="208" t="s">
        <v>168</v>
      </c>
      <c r="H307" s="209">
        <v>120</v>
      </c>
      <c r="I307" s="210"/>
      <c r="J307" s="211">
        <f t="shared" si="70"/>
        <v>0</v>
      </c>
      <c r="K307" s="207" t="s">
        <v>169</v>
      </c>
      <c r="L307" s="59"/>
      <c r="M307" s="212" t="s">
        <v>21</v>
      </c>
      <c r="N307" s="213" t="s">
        <v>43</v>
      </c>
      <c r="O307" s="40"/>
      <c r="P307" s="202">
        <f t="shared" si="71"/>
        <v>0</v>
      </c>
      <c r="Q307" s="202">
        <v>0</v>
      </c>
      <c r="R307" s="202">
        <f t="shared" si="72"/>
        <v>0</v>
      </c>
      <c r="S307" s="202">
        <v>0</v>
      </c>
      <c r="T307" s="203">
        <f t="shared" si="73"/>
        <v>0</v>
      </c>
      <c r="AR307" s="22" t="s">
        <v>171</v>
      </c>
      <c r="AT307" s="22" t="s">
        <v>278</v>
      </c>
      <c r="AU307" s="22" t="s">
        <v>79</v>
      </c>
      <c r="AY307" s="22" t="s">
        <v>164</v>
      </c>
      <c r="BE307" s="204">
        <f t="shared" si="74"/>
        <v>0</v>
      </c>
      <c r="BF307" s="204">
        <f t="shared" si="75"/>
        <v>0</v>
      </c>
      <c r="BG307" s="204">
        <f t="shared" si="76"/>
        <v>0</v>
      </c>
      <c r="BH307" s="204">
        <f t="shared" si="77"/>
        <v>0</v>
      </c>
      <c r="BI307" s="204">
        <f t="shared" si="78"/>
        <v>0</v>
      </c>
      <c r="BJ307" s="22" t="s">
        <v>79</v>
      </c>
      <c r="BK307" s="204">
        <f t="shared" si="79"/>
        <v>0</v>
      </c>
      <c r="BL307" s="22" t="s">
        <v>171</v>
      </c>
      <c r="BM307" s="22" t="s">
        <v>955</v>
      </c>
    </row>
    <row r="308" spans="2:65" s="1" customFormat="1" ht="38.25" customHeight="1">
      <c r="B308" s="39"/>
      <c r="C308" s="205" t="s">
        <v>956</v>
      </c>
      <c r="D308" s="205" t="s">
        <v>278</v>
      </c>
      <c r="E308" s="206" t="s">
        <v>957</v>
      </c>
      <c r="F308" s="207" t="s">
        <v>958</v>
      </c>
      <c r="G308" s="208" t="s">
        <v>168</v>
      </c>
      <c r="H308" s="209">
        <v>3</v>
      </c>
      <c r="I308" s="210"/>
      <c r="J308" s="211">
        <f t="shared" si="70"/>
        <v>0</v>
      </c>
      <c r="K308" s="207" t="s">
        <v>169</v>
      </c>
      <c r="L308" s="59"/>
      <c r="M308" s="212" t="s">
        <v>21</v>
      </c>
      <c r="N308" s="213" t="s">
        <v>43</v>
      </c>
      <c r="O308" s="40"/>
      <c r="P308" s="202">
        <f t="shared" si="71"/>
        <v>0</v>
      </c>
      <c r="Q308" s="202">
        <v>0</v>
      </c>
      <c r="R308" s="202">
        <f t="shared" si="72"/>
        <v>0</v>
      </c>
      <c r="S308" s="202">
        <v>0</v>
      </c>
      <c r="T308" s="203">
        <f t="shared" si="73"/>
        <v>0</v>
      </c>
      <c r="AR308" s="22" t="s">
        <v>171</v>
      </c>
      <c r="AT308" s="22" t="s">
        <v>278</v>
      </c>
      <c r="AU308" s="22" t="s">
        <v>79</v>
      </c>
      <c r="AY308" s="22" t="s">
        <v>164</v>
      </c>
      <c r="BE308" s="204">
        <f t="shared" si="74"/>
        <v>0</v>
      </c>
      <c r="BF308" s="204">
        <f t="shared" si="75"/>
        <v>0</v>
      </c>
      <c r="BG308" s="204">
        <f t="shared" si="76"/>
        <v>0</v>
      </c>
      <c r="BH308" s="204">
        <f t="shared" si="77"/>
        <v>0</v>
      </c>
      <c r="BI308" s="204">
        <f t="shared" si="78"/>
        <v>0</v>
      </c>
      <c r="BJ308" s="22" t="s">
        <v>79</v>
      </c>
      <c r="BK308" s="204">
        <f t="shared" si="79"/>
        <v>0</v>
      </c>
      <c r="BL308" s="22" t="s">
        <v>171</v>
      </c>
      <c r="BM308" s="22" t="s">
        <v>959</v>
      </c>
    </row>
    <row r="309" spans="2:65" s="1" customFormat="1" ht="16.5" customHeight="1">
      <c r="B309" s="39"/>
      <c r="C309" s="205" t="s">
        <v>593</v>
      </c>
      <c r="D309" s="205" t="s">
        <v>278</v>
      </c>
      <c r="E309" s="206" t="s">
        <v>960</v>
      </c>
      <c r="F309" s="207" t="s">
        <v>961</v>
      </c>
      <c r="G309" s="208" t="s">
        <v>168</v>
      </c>
      <c r="H309" s="209">
        <v>20</v>
      </c>
      <c r="I309" s="210"/>
      <c r="J309" s="211">
        <f t="shared" si="70"/>
        <v>0</v>
      </c>
      <c r="K309" s="207" t="s">
        <v>169</v>
      </c>
      <c r="L309" s="59"/>
      <c r="M309" s="212" t="s">
        <v>21</v>
      </c>
      <c r="N309" s="213" t="s">
        <v>43</v>
      </c>
      <c r="O309" s="40"/>
      <c r="P309" s="202">
        <f t="shared" si="71"/>
        <v>0</v>
      </c>
      <c r="Q309" s="202">
        <v>0</v>
      </c>
      <c r="R309" s="202">
        <f t="shared" si="72"/>
        <v>0</v>
      </c>
      <c r="S309" s="202">
        <v>0</v>
      </c>
      <c r="T309" s="203">
        <f t="shared" si="73"/>
        <v>0</v>
      </c>
      <c r="AR309" s="22" t="s">
        <v>171</v>
      </c>
      <c r="AT309" s="22" t="s">
        <v>278</v>
      </c>
      <c r="AU309" s="22" t="s">
        <v>79</v>
      </c>
      <c r="AY309" s="22" t="s">
        <v>164</v>
      </c>
      <c r="BE309" s="204">
        <f t="shared" si="74"/>
        <v>0</v>
      </c>
      <c r="BF309" s="204">
        <f t="shared" si="75"/>
        <v>0</v>
      </c>
      <c r="BG309" s="204">
        <f t="shared" si="76"/>
        <v>0</v>
      </c>
      <c r="BH309" s="204">
        <f t="shared" si="77"/>
        <v>0</v>
      </c>
      <c r="BI309" s="204">
        <f t="shared" si="78"/>
        <v>0</v>
      </c>
      <c r="BJ309" s="22" t="s">
        <v>79</v>
      </c>
      <c r="BK309" s="204">
        <f t="shared" si="79"/>
        <v>0</v>
      </c>
      <c r="BL309" s="22" t="s">
        <v>171</v>
      </c>
      <c r="BM309" s="22" t="s">
        <v>962</v>
      </c>
    </row>
    <row r="310" spans="2:65" s="1" customFormat="1" ht="16.5" customHeight="1">
      <c r="B310" s="39"/>
      <c r="C310" s="205" t="s">
        <v>963</v>
      </c>
      <c r="D310" s="205" t="s">
        <v>278</v>
      </c>
      <c r="E310" s="206" t="s">
        <v>964</v>
      </c>
      <c r="F310" s="207" t="s">
        <v>965</v>
      </c>
      <c r="G310" s="208" t="s">
        <v>168</v>
      </c>
      <c r="H310" s="209">
        <v>20</v>
      </c>
      <c r="I310" s="210"/>
      <c r="J310" s="211">
        <f t="shared" si="70"/>
        <v>0</v>
      </c>
      <c r="K310" s="207" t="s">
        <v>169</v>
      </c>
      <c r="L310" s="59"/>
      <c r="M310" s="212" t="s">
        <v>21</v>
      </c>
      <c r="N310" s="213" t="s">
        <v>43</v>
      </c>
      <c r="O310" s="40"/>
      <c r="P310" s="202">
        <f t="shared" si="71"/>
        <v>0</v>
      </c>
      <c r="Q310" s="202">
        <v>0</v>
      </c>
      <c r="R310" s="202">
        <f t="shared" si="72"/>
        <v>0</v>
      </c>
      <c r="S310" s="202">
        <v>0</v>
      </c>
      <c r="T310" s="203">
        <f t="shared" si="73"/>
        <v>0</v>
      </c>
      <c r="AR310" s="22" t="s">
        <v>171</v>
      </c>
      <c r="AT310" s="22" t="s">
        <v>278</v>
      </c>
      <c r="AU310" s="22" t="s">
        <v>79</v>
      </c>
      <c r="AY310" s="22" t="s">
        <v>164</v>
      </c>
      <c r="BE310" s="204">
        <f t="shared" si="74"/>
        <v>0</v>
      </c>
      <c r="BF310" s="204">
        <f t="shared" si="75"/>
        <v>0</v>
      </c>
      <c r="BG310" s="204">
        <f t="shared" si="76"/>
        <v>0</v>
      </c>
      <c r="BH310" s="204">
        <f t="shared" si="77"/>
        <v>0</v>
      </c>
      <c r="BI310" s="204">
        <f t="shared" si="78"/>
        <v>0</v>
      </c>
      <c r="BJ310" s="22" t="s">
        <v>79</v>
      </c>
      <c r="BK310" s="204">
        <f t="shared" si="79"/>
        <v>0</v>
      </c>
      <c r="BL310" s="22" t="s">
        <v>171</v>
      </c>
      <c r="BM310" s="22" t="s">
        <v>225</v>
      </c>
    </row>
    <row r="311" spans="2:65" s="1" customFormat="1" ht="16.5" customHeight="1">
      <c r="B311" s="39"/>
      <c r="C311" s="205" t="s">
        <v>597</v>
      </c>
      <c r="D311" s="205" t="s">
        <v>278</v>
      </c>
      <c r="E311" s="206" t="s">
        <v>966</v>
      </c>
      <c r="F311" s="207" t="s">
        <v>967</v>
      </c>
      <c r="G311" s="208" t="s">
        <v>168</v>
      </c>
      <c r="H311" s="209">
        <v>40</v>
      </c>
      <c r="I311" s="210"/>
      <c r="J311" s="211">
        <f t="shared" si="70"/>
        <v>0</v>
      </c>
      <c r="K311" s="207" t="s">
        <v>169</v>
      </c>
      <c r="L311" s="59"/>
      <c r="M311" s="212" t="s">
        <v>21</v>
      </c>
      <c r="N311" s="213" t="s">
        <v>43</v>
      </c>
      <c r="O311" s="40"/>
      <c r="P311" s="202">
        <f t="shared" si="71"/>
        <v>0</v>
      </c>
      <c r="Q311" s="202">
        <v>0</v>
      </c>
      <c r="R311" s="202">
        <f t="shared" si="72"/>
        <v>0</v>
      </c>
      <c r="S311" s="202">
        <v>0</v>
      </c>
      <c r="T311" s="203">
        <f t="shared" si="73"/>
        <v>0</v>
      </c>
      <c r="AR311" s="22" t="s">
        <v>171</v>
      </c>
      <c r="AT311" s="22" t="s">
        <v>278</v>
      </c>
      <c r="AU311" s="22" t="s">
        <v>79</v>
      </c>
      <c r="AY311" s="22" t="s">
        <v>164</v>
      </c>
      <c r="BE311" s="204">
        <f t="shared" si="74"/>
        <v>0</v>
      </c>
      <c r="BF311" s="204">
        <f t="shared" si="75"/>
        <v>0</v>
      </c>
      <c r="BG311" s="204">
        <f t="shared" si="76"/>
        <v>0</v>
      </c>
      <c r="BH311" s="204">
        <f t="shared" si="77"/>
        <v>0</v>
      </c>
      <c r="BI311" s="204">
        <f t="shared" si="78"/>
        <v>0</v>
      </c>
      <c r="BJ311" s="22" t="s">
        <v>79</v>
      </c>
      <c r="BK311" s="204">
        <f t="shared" si="79"/>
        <v>0</v>
      </c>
      <c r="BL311" s="22" t="s">
        <v>171</v>
      </c>
      <c r="BM311" s="22" t="s">
        <v>233</v>
      </c>
    </row>
    <row r="312" spans="2:65" s="1" customFormat="1" ht="16.5" customHeight="1">
      <c r="B312" s="39"/>
      <c r="C312" s="205" t="s">
        <v>968</v>
      </c>
      <c r="D312" s="205" t="s">
        <v>278</v>
      </c>
      <c r="E312" s="206" t="s">
        <v>969</v>
      </c>
      <c r="F312" s="207" t="s">
        <v>970</v>
      </c>
      <c r="G312" s="208" t="s">
        <v>168</v>
      </c>
      <c r="H312" s="209">
        <v>12</v>
      </c>
      <c r="I312" s="210"/>
      <c r="J312" s="211">
        <f t="shared" si="70"/>
        <v>0</v>
      </c>
      <c r="K312" s="207" t="s">
        <v>169</v>
      </c>
      <c r="L312" s="59"/>
      <c r="M312" s="212" t="s">
        <v>21</v>
      </c>
      <c r="N312" s="213" t="s">
        <v>43</v>
      </c>
      <c r="O312" s="40"/>
      <c r="P312" s="202">
        <f t="shared" si="71"/>
        <v>0</v>
      </c>
      <c r="Q312" s="202">
        <v>0</v>
      </c>
      <c r="R312" s="202">
        <f t="shared" si="72"/>
        <v>0</v>
      </c>
      <c r="S312" s="202">
        <v>0</v>
      </c>
      <c r="T312" s="203">
        <f t="shared" si="73"/>
        <v>0</v>
      </c>
      <c r="AR312" s="22" t="s">
        <v>171</v>
      </c>
      <c r="AT312" s="22" t="s">
        <v>278</v>
      </c>
      <c r="AU312" s="22" t="s">
        <v>79</v>
      </c>
      <c r="AY312" s="22" t="s">
        <v>164</v>
      </c>
      <c r="BE312" s="204">
        <f t="shared" si="74"/>
        <v>0</v>
      </c>
      <c r="BF312" s="204">
        <f t="shared" si="75"/>
        <v>0</v>
      </c>
      <c r="BG312" s="204">
        <f t="shared" si="76"/>
        <v>0</v>
      </c>
      <c r="BH312" s="204">
        <f t="shared" si="77"/>
        <v>0</v>
      </c>
      <c r="BI312" s="204">
        <f t="shared" si="78"/>
        <v>0</v>
      </c>
      <c r="BJ312" s="22" t="s">
        <v>79</v>
      </c>
      <c r="BK312" s="204">
        <f t="shared" si="79"/>
        <v>0</v>
      </c>
      <c r="BL312" s="22" t="s">
        <v>171</v>
      </c>
      <c r="BM312" s="22" t="s">
        <v>241</v>
      </c>
    </row>
    <row r="313" spans="2:65" s="1" customFormat="1" ht="16.5" customHeight="1">
      <c r="B313" s="39"/>
      <c r="C313" s="205" t="s">
        <v>600</v>
      </c>
      <c r="D313" s="205" t="s">
        <v>278</v>
      </c>
      <c r="E313" s="206" t="s">
        <v>971</v>
      </c>
      <c r="F313" s="207" t="s">
        <v>972</v>
      </c>
      <c r="G313" s="208" t="s">
        <v>168</v>
      </c>
      <c r="H313" s="209">
        <v>73</v>
      </c>
      <c r="I313" s="210"/>
      <c r="J313" s="211">
        <f t="shared" si="70"/>
        <v>0</v>
      </c>
      <c r="K313" s="207" t="s">
        <v>169</v>
      </c>
      <c r="L313" s="59"/>
      <c r="M313" s="212" t="s">
        <v>21</v>
      </c>
      <c r="N313" s="213" t="s">
        <v>43</v>
      </c>
      <c r="O313" s="40"/>
      <c r="P313" s="202">
        <f t="shared" si="71"/>
        <v>0</v>
      </c>
      <c r="Q313" s="202">
        <v>0</v>
      </c>
      <c r="R313" s="202">
        <f t="shared" si="72"/>
        <v>0</v>
      </c>
      <c r="S313" s="202">
        <v>0</v>
      </c>
      <c r="T313" s="203">
        <f t="shared" si="73"/>
        <v>0</v>
      </c>
      <c r="AR313" s="22" t="s">
        <v>171</v>
      </c>
      <c r="AT313" s="22" t="s">
        <v>278</v>
      </c>
      <c r="AU313" s="22" t="s">
        <v>79</v>
      </c>
      <c r="AY313" s="22" t="s">
        <v>164</v>
      </c>
      <c r="BE313" s="204">
        <f t="shared" si="74"/>
        <v>0</v>
      </c>
      <c r="BF313" s="204">
        <f t="shared" si="75"/>
        <v>0</v>
      </c>
      <c r="BG313" s="204">
        <f t="shared" si="76"/>
        <v>0</v>
      </c>
      <c r="BH313" s="204">
        <f t="shared" si="77"/>
        <v>0</v>
      </c>
      <c r="BI313" s="204">
        <f t="shared" si="78"/>
        <v>0</v>
      </c>
      <c r="BJ313" s="22" t="s">
        <v>79</v>
      </c>
      <c r="BK313" s="204">
        <f t="shared" si="79"/>
        <v>0</v>
      </c>
      <c r="BL313" s="22" t="s">
        <v>171</v>
      </c>
      <c r="BM313" s="22" t="s">
        <v>249</v>
      </c>
    </row>
    <row r="314" spans="2:65" s="1" customFormat="1" ht="16.5" customHeight="1">
      <c r="B314" s="39"/>
      <c r="C314" s="205" t="s">
        <v>973</v>
      </c>
      <c r="D314" s="205" t="s">
        <v>278</v>
      </c>
      <c r="E314" s="206" t="s">
        <v>974</v>
      </c>
      <c r="F314" s="207" t="s">
        <v>975</v>
      </c>
      <c r="G314" s="208" t="s">
        <v>168</v>
      </c>
      <c r="H314" s="209">
        <v>800</v>
      </c>
      <c r="I314" s="210"/>
      <c r="J314" s="211">
        <f t="shared" si="70"/>
        <v>0</v>
      </c>
      <c r="K314" s="207" t="s">
        <v>169</v>
      </c>
      <c r="L314" s="59"/>
      <c r="M314" s="212" t="s">
        <v>21</v>
      </c>
      <c r="N314" s="213" t="s">
        <v>43</v>
      </c>
      <c r="O314" s="40"/>
      <c r="P314" s="202">
        <f t="shared" si="71"/>
        <v>0</v>
      </c>
      <c r="Q314" s="202">
        <v>0</v>
      </c>
      <c r="R314" s="202">
        <f t="shared" si="72"/>
        <v>0</v>
      </c>
      <c r="S314" s="202">
        <v>0</v>
      </c>
      <c r="T314" s="203">
        <f t="shared" si="73"/>
        <v>0</v>
      </c>
      <c r="AR314" s="22" t="s">
        <v>171</v>
      </c>
      <c r="AT314" s="22" t="s">
        <v>278</v>
      </c>
      <c r="AU314" s="22" t="s">
        <v>79</v>
      </c>
      <c r="AY314" s="22" t="s">
        <v>164</v>
      </c>
      <c r="BE314" s="204">
        <f t="shared" si="74"/>
        <v>0</v>
      </c>
      <c r="BF314" s="204">
        <f t="shared" si="75"/>
        <v>0</v>
      </c>
      <c r="BG314" s="204">
        <f t="shared" si="76"/>
        <v>0</v>
      </c>
      <c r="BH314" s="204">
        <f t="shared" si="77"/>
        <v>0</v>
      </c>
      <c r="BI314" s="204">
        <f t="shared" si="78"/>
        <v>0</v>
      </c>
      <c r="BJ314" s="22" t="s">
        <v>79</v>
      </c>
      <c r="BK314" s="204">
        <f t="shared" si="79"/>
        <v>0</v>
      </c>
      <c r="BL314" s="22" t="s">
        <v>171</v>
      </c>
      <c r="BM314" s="22" t="s">
        <v>257</v>
      </c>
    </row>
    <row r="315" spans="2:65" s="1" customFormat="1" ht="16.5" customHeight="1">
      <c r="B315" s="39"/>
      <c r="C315" s="205" t="s">
        <v>606</v>
      </c>
      <c r="D315" s="205" t="s">
        <v>278</v>
      </c>
      <c r="E315" s="206" t="s">
        <v>976</v>
      </c>
      <c r="F315" s="207" t="s">
        <v>977</v>
      </c>
      <c r="G315" s="208" t="s">
        <v>978</v>
      </c>
      <c r="H315" s="209">
        <v>390</v>
      </c>
      <c r="I315" s="210"/>
      <c r="J315" s="211">
        <f t="shared" si="70"/>
        <v>0</v>
      </c>
      <c r="K315" s="207" t="s">
        <v>169</v>
      </c>
      <c r="L315" s="59"/>
      <c r="M315" s="212" t="s">
        <v>21</v>
      </c>
      <c r="N315" s="213" t="s">
        <v>43</v>
      </c>
      <c r="O315" s="40"/>
      <c r="P315" s="202">
        <f t="shared" si="71"/>
        <v>0</v>
      </c>
      <c r="Q315" s="202">
        <v>0</v>
      </c>
      <c r="R315" s="202">
        <f t="shared" si="72"/>
        <v>0</v>
      </c>
      <c r="S315" s="202">
        <v>0</v>
      </c>
      <c r="T315" s="203">
        <f t="shared" si="73"/>
        <v>0</v>
      </c>
      <c r="AR315" s="22" t="s">
        <v>171</v>
      </c>
      <c r="AT315" s="22" t="s">
        <v>278</v>
      </c>
      <c r="AU315" s="22" t="s">
        <v>79</v>
      </c>
      <c r="AY315" s="22" t="s">
        <v>164</v>
      </c>
      <c r="BE315" s="204">
        <f t="shared" si="74"/>
        <v>0</v>
      </c>
      <c r="BF315" s="204">
        <f t="shared" si="75"/>
        <v>0</v>
      </c>
      <c r="BG315" s="204">
        <f t="shared" si="76"/>
        <v>0</v>
      </c>
      <c r="BH315" s="204">
        <f t="shared" si="77"/>
        <v>0</v>
      </c>
      <c r="BI315" s="204">
        <f t="shared" si="78"/>
        <v>0</v>
      </c>
      <c r="BJ315" s="22" t="s">
        <v>79</v>
      </c>
      <c r="BK315" s="204">
        <f t="shared" si="79"/>
        <v>0</v>
      </c>
      <c r="BL315" s="22" t="s">
        <v>171</v>
      </c>
      <c r="BM315" s="22" t="s">
        <v>265</v>
      </c>
    </row>
    <row r="316" spans="2:65" s="1" customFormat="1" ht="25.5" customHeight="1">
      <c r="B316" s="39"/>
      <c r="C316" s="205" t="s">
        <v>979</v>
      </c>
      <c r="D316" s="205" t="s">
        <v>278</v>
      </c>
      <c r="E316" s="206" t="s">
        <v>980</v>
      </c>
      <c r="F316" s="207" t="s">
        <v>981</v>
      </c>
      <c r="G316" s="208" t="s">
        <v>168</v>
      </c>
      <c r="H316" s="209">
        <v>166</v>
      </c>
      <c r="I316" s="210"/>
      <c r="J316" s="211">
        <f t="shared" si="70"/>
        <v>0</v>
      </c>
      <c r="K316" s="207" t="s">
        <v>169</v>
      </c>
      <c r="L316" s="59"/>
      <c r="M316" s="212" t="s">
        <v>21</v>
      </c>
      <c r="N316" s="213" t="s">
        <v>43</v>
      </c>
      <c r="O316" s="40"/>
      <c r="P316" s="202">
        <f t="shared" si="71"/>
        <v>0</v>
      </c>
      <c r="Q316" s="202">
        <v>0</v>
      </c>
      <c r="R316" s="202">
        <f t="shared" si="72"/>
        <v>0</v>
      </c>
      <c r="S316" s="202">
        <v>0</v>
      </c>
      <c r="T316" s="203">
        <f t="shared" si="73"/>
        <v>0</v>
      </c>
      <c r="AR316" s="22" t="s">
        <v>171</v>
      </c>
      <c r="AT316" s="22" t="s">
        <v>278</v>
      </c>
      <c r="AU316" s="22" t="s">
        <v>79</v>
      </c>
      <c r="AY316" s="22" t="s">
        <v>164</v>
      </c>
      <c r="BE316" s="204">
        <f t="shared" si="74"/>
        <v>0</v>
      </c>
      <c r="BF316" s="204">
        <f t="shared" si="75"/>
        <v>0</v>
      </c>
      <c r="BG316" s="204">
        <f t="shared" si="76"/>
        <v>0</v>
      </c>
      <c r="BH316" s="204">
        <f t="shared" si="77"/>
        <v>0</v>
      </c>
      <c r="BI316" s="204">
        <f t="shared" si="78"/>
        <v>0</v>
      </c>
      <c r="BJ316" s="22" t="s">
        <v>79</v>
      </c>
      <c r="BK316" s="204">
        <f t="shared" si="79"/>
        <v>0</v>
      </c>
      <c r="BL316" s="22" t="s">
        <v>171</v>
      </c>
      <c r="BM316" s="22" t="s">
        <v>273</v>
      </c>
    </row>
    <row r="317" spans="2:65" s="1" customFormat="1" ht="16.5" customHeight="1">
      <c r="B317" s="39"/>
      <c r="C317" s="205" t="s">
        <v>609</v>
      </c>
      <c r="D317" s="205" t="s">
        <v>278</v>
      </c>
      <c r="E317" s="206" t="s">
        <v>982</v>
      </c>
      <c r="F317" s="207" t="s">
        <v>983</v>
      </c>
      <c r="G317" s="208" t="s">
        <v>168</v>
      </c>
      <c r="H317" s="209">
        <v>12</v>
      </c>
      <c r="I317" s="210"/>
      <c r="J317" s="211">
        <f t="shared" si="70"/>
        <v>0</v>
      </c>
      <c r="K317" s="207" t="s">
        <v>169</v>
      </c>
      <c r="L317" s="59"/>
      <c r="M317" s="212" t="s">
        <v>21</v>
      </c>
      <c r="N317" s="213" t="s">
        <v>43</v>
      </c>
      <c r="O317" s="40"/>
      <c r="P317" s="202">
        <f t="shared" si="71"/>
        <v>0</v>
      </c>
      <c r="Q317" s="202">
        <v>0</v>
      </c>
      <c r="R317" s="202">
        <f t="shared" si="72"/>
        <v>0</v>
      </c>
      <c r="S317" s="202">
        <v>0</v>
      </c>
      <c r="T317" s="203">
        <f t="shared" si="73"/>
        <v>0</v>
      </c>
      <c r="AR317" s="22" t="s">
        <v>171</v>
      </c>
      <c r="AT317" s="22" t="s">
        <v>278</v>
      </c>
      <c r="AU317" s="22" t="s">
        <v>79</v>
      </c>
      <c r="AY317" s="22" t="s">
        <v>164</v>
      </c>
      <c r="BE317" s="204">
        <f t="shared" si="74"/>
        <v>0</v>
      </c>
      <c r="BF317" s="204">
        <f t="shared" si="75"/>
        <v>0</v>
      </c>
      <c r="BG317" s="204">
        <f t="shared" si="76"/>
        <v>0</v>
      </c>
      <c r="BH317" s="204">
        <f t="shared" si="77"/>
        <v>0</v>
      </c>
      <c r="BI317" s="204">
        <f t="shared" si="78"/>
        <v>0</v>
      </c>
      <c r="BJ317" s="22" t="s">
        <v>79</v>
      </c>
      <c r="BK317" s="204">
        <f t="shared" si="79"/>
        <v>0</v>
      </c>
      <c r="BL317" s="22" t="s">
        <v>171</v>
      </c>
      <c r="BM317" s="22" t="s">
        <v>984</v>
      </c>
    </row>
    <row r="318" spans="2:65" s="1" customFormat="1" ht="16.5" customHeight="1">
      <c r="B318" s="39"/>
      <c r="C318" s="205" t="s">
        <v>985</v>
      </c>
      <c r="D318" s="205" t="s">
        <v>278</v>
      </c>
      <c r="E318" s="206" t="s">
        <v>986</v>
      </c>
      <c r="F318" s="207" t="s">
        <v>987</v>
      </c>
      <c r="G318" s="208" t="s">
        <v>168</v>
      </c>
      <c r="H318" s="209">
        <v>12</v>
      </c>
      <c r="I318" s="210"/>
      <c r="J318" s="211">
        <f t="shared" si="70"/>
        <v>0</v>
      </c>
      <c r="K318" s="207" t="s">
        <v>169</v>
      </c>
      <c r="L318" s="59"/>
      <c r="M318" s="212" t="s">
        <v>21</v>
      </c>
      <c r="N318" s="213" t="s">
        <v>43</v>
      </c>
      <c r="O318" s="40"/>
      <c r="P318" s="202">
        <f t="shared" si="71"/>
        <v>0</v>
      </c>
      <c r="Q318" s="202">
        <v>0</v>
      </c>
      <c r="R318" s="202">
        <f t="shared" si="72"/>
        <v>0</v>
      </c>
      <c r="S318" s="202">
        <v>0</v>
      </c>
      <c r="T318" s="203">
        <f t="shared" si="73"/>
        <v>0</v>
      </c>
      <c r="AR318" s="22" t="s">
        <v>171</v>
      </c>
      <c r="AT318" s="22" t="s">
        <v>278</v>
      </c>
      <c r="AU318" s="22" t="s">
        <v>79</v>
      </c>
      <c r="AY318" s="22" t="s">
        <v>164</v>
      </c>
      <c r="BE318" s="204">
        <f t="shared" si="74"/>
        <v>0</v>
      </c>
      <c r="BF318" s="204">
        <f t="shared" si="75"/>
        <v>0</v>
      </c>
      <c r="BG318" s="204">
        <f t="shared" si="76"/>
        <v>0</v>
      </c>
      <c r="BH318" s="204">
        <f t="shared" si="77"/>
        <v>0</v>
      </c>
      <c r="BI318" s="204">
        <f t="shared" si="78"/>
        <v>0</v>
      </c>
      <c r="BJ318" s="22" t="s">
        <v>79</v>
      </c>
      <c r="BK318" s="204">
        <f t="shared" si="79"/>
        <v>0</v>
      </c>
      <c r="BL318" s="22" t="s">
        <v>171</v>
      </c>
      <c r="BM318" s="22" t="s">
        <v>988</v>
      </c>
    </row>
    <row r="319" spans="2:65" s="1" customFormat="1" ht="16.5" customHeight="1">
      <c r="B319" s="39"/>
      <c r="C319" s="205" t="s">
        <v>613</v>
      </c>
      <c r="D319" s="205" t="s">
        <v>278</v>
      </c>
      <c r="E319" s="206" t="s">
        <v>989</v>
      </c>
      <c r="F319" s="207" t="s">
        <v>990</v>
      </c>
      <c r="G319" s="208" t="s">
        <v>168</v>
      </c>
      <c r="H319" s="209">
        <v>166</v>
      </c>
      <c r="I319" s="210"/>
      <c r="J319" s="211">
        <f t="shared" si="70"/>
        <v>0</v>
      </c>
      <c r="K319" s="207" t="s">
        <v>169</v>
      </c>
      <c r="L319" s="59"/>
      <c r="M319" s="212" t="s">
        <v>21</v>
      </c>
      <c r="N319" s="213" t="s">
        <v>43</v>
      </c>
      <c r="O319" s="40"/>
      <c r="P319" s="202">
        <f t="shared" si="71"/>
        <v>0</v>
      </c>
      <c r="Q319" s="202">
        <v>0</v>
      </c>
      <c r="R319" s="202">
        <f t="shared" si="72"/>
        <v>0</v>
      </c>
      <c r="S319" s="202">
        <v>0</v>
      </c>
      <c r="T319" s="203">
        <f t="shared" si="73"/>
        <v>0</v>
      </c>
      <c r="AR319" s="22" t="s">
        <v>171</v>
      </c>
      <c r="AT319" s="22" t="s">
        <v>278</v>
      </c>
      <c r="AU319" s="22" t="s">
        <v>79</v>
      </c>
      <c r="AY319" s="22" t="s">
        <v>164</v>
      </c>
      <c r="BE319" s="204">
        <f t="shared" si="74"/>
        <v>0</v>
      </c>
      <c r="BF319" s="204">
        <f t="shared" si="75"/>
        <v>0</v>
      </c>
      <c r="BG319" s="204">
        <f t="shared" si="76"/>
        <v>0</v>
      </c>
      <c r="BH319" s="204">
        <f t="shared" si="77"/>
        <v>0</v>
      </c>
      <c r="BI319" s="204">
        <f t="shared" si="78"/>
        <v>0</v>
      </c>
      <c r="BJ319" s="22" t="s">
        <v>79</v>
      </c>
      <c r="BK319" s="204">
        <f t="shared" si="79"/>
        <v>0</v>
      </c>
      <c r="BL319" s="22" t="s">
        <v>171</v>
      </c>
      <c r="BM319" s="22" t="s">
        <v>991</v>
      </c>
    </row>
    <row r="320" spans="2:65" s="1" customFormat="1" ht="16.5" customHeight="1">
      <c r="B320" s="39"/>
      <c r="C320" s="205" t="s">
        <v>992</v>
      </c>
      <c r="D320" s="205" t="s">
        <v>278</v>
      </c>
      <c r="E320" s="206" t="s">
        <v>993</v>
      </c>
      <c r="F320" s="207" t="s">
        <v>994</v>
      </c>
      <c r="G320" s="208" t="s">
        <v>168</v>
      </c>
      <c r="H320" s="209">
        <v>166</v>
      </c>
      <c r="I320" s="210"/>
      <c r="J320" s="211">
        <f t="shared" si="70"/>
        <v>0</v>
      </c>
      <c r="K320" s="207" t="s">
        <v>169</v>
      </c>
      <c r="L320" s="59"/>
      <c r="M320" s="212" t="s">
        <v>21</v>
      </c>
      <c r="N320" s="213" t="s">
        <v>43</v>
      </c>
      <c r="O320" s="40"/>
      <c r="P320" s="202">
        <f t="shared" si="71"/>
        <v>0</v>
      </c>
      <c r="Q320" s="202">
        <v>0</v>
      </c>
      <c r="R320" s="202">
        <f t="shared" si="72"/>
        <v>0</v>
      </c>
      <c r="S320" s="202">
        <v>0</v>
      </c>
      <c r="T320" s="203">
        <f t="shared" si="73"/>
        <v>0</v>
      </c>
      <c r="AR320" s="22" t="s">
        <v>171</v>
      </c>
      <c r="AT320" s="22" t="s">
        <v>278</v>
      </c>
      <c r="AU320" s="22" t="s">
        <v>79</v>
      </c>
      <c r="AY320" s="22" t="s">
        <v>164</v>
      </c>
      <c r="BE320" s="204">
        <f t="shared" si="74"/>
        <v>0</v>
      </c>
      <c r="BF320" s="204">
        <f t="shared" si="75"/>
        <v>0</v>
      </c>
      <c r="BG320" s="204">
        <f t="shared" si="76"/>
        <v>0</v>
      </c>
      <c r="BH320" s="204">
        <f t="shared" si="77"/>
        <v>0</v>
      </c>
      <c r="BI320" s="204">
        <f t="shared" si="78"/>
        <v>0</v>
      </c>
      <c r="BJ320" s="22" t="s">
        <v>79</v>
      </c>
      <c r="BK320" s="204">
        <f t="shared" si="79"/>
        <v>0</v>
      </c>
      <c r="BL320" s="22" t="s">
        <v>171</v>
      </c>
      <c r="BM320" s="22" t="s">
        <v>277</v>
      </c>
    </row>
    <row r="321" spans="2:65" s="1" customFormat="1" ht="16.5" customHeight="1">
      <c r="B321" s="39"/>
      <c r="C321" s="205" t="s">
        <v>616</v>
      </c>
      <c r="D321" s="205" t="s">
        <v>278</v>
      </c>
      <c r="E321" s="206" t="s">
        <v>995</v>
      </c>
      <c r="F321" s="207" t="s">
        <v>996</v>
      </c>
      <c r="G321" s="208" t="s">
        <v>168</v>
      </c>
      <c r="H321" s="209">
        <v>2</v>
      </c>
      <c r="I321" s="210"/>
      <c r="J321" s="211">
        <f t="shared" si="70"/>
        <v>0</v>
      </c>
      <c r="K321" s="207" t="s">
        <v>169</v>
      </c>
      <c r="L321" s="59"/>
      <c r="M321" s="212" t="s">
        <v>21</v>
      </c>
      <c r="N321" s="213" t="s">
        <v>43</v>
      </c>
      <c r="O321" s="40"/>
      <c r="P321" s="202">
        <f t="shared" si="71"/>
        <v>0</v>
      </c>
      <c r="Q321" s="202">
        <v>0</v>
      </c>
      <c r="R321" s="202">
        <f t="shared" si="72"/>
        <v>0</v>
      </c>
      <c r="S321" s="202">
        <v>0</v>
      </c>
      <c r="T321" s="203">
        <f t="shared" si="73"/>
        <v>0</v>
      </c>
      <c r="AR321" s="22" t="s">
        <v>171</v>
      </c>
      <c r="AT321" s="22" t="s">
        <v>278</v>
      </c>
      <c r="AU321" s="22" t="s">
        <v>79</v>
      </c>
      <c r="AY321" s="22" t="s">
        <v>164</v>
      </c>
      <c r="BE321" s="204">
        <f t="shared" si="74"/>
        <v>0</v>
      </c>
      <c r="BF321" s="204">
        <f t="shared" si="75"/>
        <v>0</v>
      </c>
      <c r="BG321" s="204">
        <f t="shared" si="76"/>
        <v>0</v>
      </c>
      <c r="BH321" s="204">
        <f t="shared" si="77"/>
        <v>0</v>
      </c>
      <c r="BI321" s="204">
        <f t="shared" si="78"/>
        <v>0</v>
      </c>
      <c r="BJ321" s="22" t="s">
        <v>79</v>
      </c>
      <c r="BK321" s="204">
        <f t="shared" si="79"/>
        <v>0</v>
      </c>
      <c r="BL321" s="22" t="s">
        <v>171</v>
      </c>
      <c r="BM321" s="22" t="s">
        <v>286</v>
      </c>
    </row>
    <row r="322" spans="2:65" s="1" customFormat="1" ht="16.5" customHeight="1">
      <c r="B322" s="39"/>
      <c r="C322" s="205" t="s">
        <v>997</v>
      </c>
      <c r="D322" s="205" t="s">
        <v>278</v>
      </c>
      <c r="E322" s="206" t="s">
        <v>998</v>
      </c>
      <c r="F322" s="207" t="s">
        <v>999</v>
      </c>
      <c r="G322" s="208" t="s">
        <v>168</v>
      </c>
      <c r="H322" s="209">
        <v>2</v>
      </c>
      <c r="I322" s="210"/>
      <c r="J322" s="211">
        <f t="shared" si="70"/>
        <v>0</v>
      </c>
      <c r="K322" s="207" t="s">
        <v>169</v>
      </c>
      <c r="L322" s="59"/>
      <c r="M322" s="212" t="s">
        <v>21</v>
      </c>
      <c r="N322" s="213" t="s">
        <v>43</v>
      </c>
      <c r="O322" s="40"/>
      <c r="P322" s="202">
        <f t="shared" si="71"/>
        <v>0</v>
      </c>
      <c r="Q322" s="202">
        <v>0</v>
      </c>
      <c r="R322" s="202">
        <f t="shared" si="72"/>
        <v>0</v>
      </c>
      <c r="S322" s="202">
        <v>0</v>
      </c>
      <c r="T322" s="203">
        <f t="shared" si="73"/>
        <v>0</v>
      </c>
      <c r="AR322" s="22" t="s">
        <v>171</v>
      </c>
      <c r="AT322" s="22" t="s">
        <v>278</v>
      </c>
      <c r="AU322" s="22" t="s">
        <v>79</v>
      </c>
      <c r="AY322" s="22" t="s">
        <v>164</v>
      </c>
      <c r="BE322" s="204">
        <f t="shared" si="74"/>
        <v>0</v>
      </c>
      <c r="BF322" s="204">
        <f t="shared" si="75"/>
        <v>0</v>
      </c>
      <c r="BG322" s="204">
        <f t="shared" si="76"/>
        <v>0</v>
      </c>
      <c r="BH322" s="204">
        <f t="shared" si="77"/>
        <v>0</v>
      </c>
      <c r="BI322" s="204">
        <f t="shared" si="78"/>
        <v>0</v>
      </c>
      <c r="BJ322" s="22" t="s">
        <v>79</v>
      </c>
      <c r="BK322" s="204">
        <f t="shared" si="79"/>
        <v>0</v>
      </c>
      <c r="BL322" s="22" t="s">
        <v>171</v>
      </c>
      <c r="BM322" s="22" t="s">
        <v>301</v>
      </c>
    </row>
    <row r="323" spans="2:65" s="1" customFormat="1" ht="16.5" customHeight="1">
      <c r="B323" s="39"/>
      <c r="C323" s="205" t="s">
        <v>620</v>
      </c>
      <c r="D323" s="205" t="s">
        <v>278</v>
      </c>
      <c r="E323" s="206" t="s">
        <v>1000</v>
      </c>
      <c r="F323" s="207" t="s">
        <v>1001</v>
      </c>
      <c r="G323" s="208" t="s">
        <v>168</v>
      </c>
      <c r="H323" s="209">
        <v>18</v>
      </c>
      <c r="I323" s="210"/>
      <c r="J323" s="211">
        <f t="shared" si="70"/>
        <v>0</v>
      </c>
      <c r="K323" s="207" t="s">
        <v>169</v>
      </c>
      <c r="L323" s="59"/>
      <c r="M323" s="212" t="s">
        <v>21</v>
      </c>
      <c r="N323" s="213" t="s">
        <v>43</v>
      </c>
      <c r="O323" s="40"/>
      <c r="P323" s="202">
        <f t="shared" si="71"/>
        <v>0</v>
      </c>
      <c r="Q323" s="202">
        <v>0</v>
      </c>
      <c r="R323" s="202">
        <f t="shared" si="72"/>
        <v>0</v>
      </c>
      <c r="S323" s="202">
        <v>0</v>
      </c>
      <c r="T323" s="203">
        <f t="shared" si="73"/>
        <v>0</v>
      </c>
      <c r="AR323" s="22" t="s">
        <v>171</v>
      </c>
      <c r="AT323" s="22" t="s">
        <v>278</v>
      </c>
      <c r="AU323" s="22" t="s">
        <v>79</v>
      </c>
      <c r="AY323" s="22" t="s">
        <v>164</v>
      </c>
      <c r="BE323" s="204">
        <f t="shared" si="74"/>
        <v>0</v>
      </c>
      <c r="BF323" s="204">
        <f t="shared" si="75"/>
        <v>0</v>
      </c>
      <c r="BG323" s="204">
        <f t="shared" si="76"/>
        <v>0</v>
      </c>
      <c r="BH323" s="204">
        <f t="shared" si="77"/>
        <v>0</v>
      </c>
      <c r="BI323" s="204">
        <f t="shared" si="78"/>
        <v>0</v>
      </c>
      <c r="BJ323" s="22" t="s">
        <v>79</v>
      </c>
      <c r="BK323" s="204">
        <f t="shared" si="79"/>
        <v>0</v>
      </c>
      <c r="BL323" s="22" t="s">
        <v>171</v>
      </c>
      <c r="BM323" s="22" t="s">
        <v>309</v>
      </c>
    </row>
    <row r="324" spans="2:65" s="1" customFormat="1" ht="16.5" customHeight="1">
      <c r="B324" s="39"/>
      <c r="C324" s="205" t="s">
        <v>1002</v>
      </c>
      <c r="D324" s="205" t="s">
        <v>278</v>
      </c>
      <c r="E324" s="206" t="s">
        <v>1003</v>
      </c>
      <c r="F324" s="207" t="s">
        <v>1004</v>
      </c>
      <c r="G324" s="208" t="s">
        <v>168</v>
      </c>
      <c r="H324" s="209">
        <v>6</v>
      </c>
      <c r="I324" s="210"/>
      <c r="J324" s="211">
        <f t="shared" si="70"/>
        <v>0</v>
      </c>
      <c r="K324" s="207" t="s">
        <v>169</v>
      </c>
      <c r="L324" s="59"/>
      <c r="M324" s="212" t="s">
        <v>21</v>
      </c>
      <c r="N324" s="213" t="s">
        <v>43</v>
      </c>
      <c r="O324" s="40"/>
      <c r="P324" s="202">
        <f t="shared" si="71"/>
        <v>0</v>
      </c>
      <c r="Q324" s="202">
        <v>0</v>
      </c>
      <c r="R324" s="202">
        <f t="shared" si="72"/>
        <v>0</v>
      </c>
      <c r="S324" s="202">
        <v>0</v>
      </c>
      <c r="T324" s="203">
        <f t="shared" si="73"/>
        <v>0</v>
      </c>
      <c r="AR324" s="22" t="s">
        <v>171</v>
      </c>
      <c r="AT324" s="22" t="s">
        <v>278</v>
      </c>
      <c r="AU324" s="22" t="s">
        <v>79</v>
      </c>
      <c r="AY324" s="22" t="s">
        <v>164</v>
      </c>
      <c r="BE324" s="204">
        <f t="shared" si="74"/>
        <v>0</v>
      </c>
      <c r="BF324" s="204">
        <f t="shared" si="75"/>
        <v>0</v>
      </c>
      <c r="BG324" s="204">
        <f t="shared" si="76"/>
        <v>0</v>
      </c>
      <c r="BH324" s="204">
        <f t="shared" si="77"/>
        <v>0</v>
      </c>
      <c r="BI324" s="204">
        <f t="shared" si="78"/>
        <v>0</v>
      </c>
      <c r="BJ324" s="22" t="s">
        <v>79</v>
      </c>
      <c r="BK324" s="204">
        <f t="shared" si="79"/>
        <v>0</v>
      </c>
      <c r="BL324" s="22" t="s">
        <v>171</v>
      </c>
      <c r="BM324" s="22" t="s">
        <v>313</v>
      </c>
    </row>
    <row r="325" spans="2:65" s="1" customFormat="1" ht="25.5" customHeight="1">
      <c r="B325" s="39"/>
      <c r="C325" s="205" t="s">
        <v>623</v>
      </c>
      <c r="D325" s="205" t="s">
        <v>278</v>
      </c>
      <c r="E325" s="206" t="s">
        <v>1005</v>
      </c>
      <c r="F325" s="207" t="s">
        <v>1006</v>
      </c>
      <c r="G325" s="208" t="s">
        <v>168</v>
      </c>
      <c r="H325" s="209">
        <v>2500</v>
      </c>
      <c r="I325" s="210"/>
      <c r="J325" s="211">
        <f t="shared" si="70"/>
        <v>0</v>
      </c>
      <c r="K325" s="207" t="s">
        <v>169</v>
      </c>
      <c r="L325" s="59"/>
      <c r="M325" s="212" t="s">
        <v>21</v>
      </c>
      <c r="N325" s="213" t="s">
        <v>43</v>
      </c>
      <c r="O325" s="40"/>
      <c r="P325" s="202">
        <f t="shared" si="71"/>
        <v>0</v>
      </c>
      <c r="Q325" s="202">
        <v>0</v>
      </c>
      <c r="R325" s="202">
        <f t="shared" si="72"/>
        <v>0</v>
      </c>
      <c r="S325" s="202">
        <v>0</v>
      </c>
      <c r="T325" s="203">
        <f t="shared" si="73"/>
        <v>0</v>
      </c>
      <c r="AR325" s="22" t="s">
        <v>171</v>
      </c>
      <c r="AT325" s="22" t="s">
        <v>278</v>
      </c>
      <c r="AU325" s="22" t="s">
        <v>79</v>
      </c>
      <c r="AY325" s="22" t="s">
        <v>164</v>
      </c>
      <c r="BE325" s="204">
        <f t="shared" si="74"/>
        <v>0</v>
      </c>
      <c r="BF325" s="204">
        <f t="shared" si="75"/>
        <v>0</v>
      </c>
      <c r="BG325" s="204">
        <f t="shared" si="76"/>
        <v>0</v>
      </c>
      <c r="BH325" s="204">
        <f t="shared" si="77"/>
        <v>0</v>
      </c>
      <c r="BI325" s="204">
        <f t="shared" si="78"/>
        <v>0</v>
      </c>
      <c r="BJ325" s="22" t="s">
        <v>79</v>
      </c>
      <c r="BK325" s="204">
        <f t="shared" si="79"/>
        <v>0</v>
      </c>
      <c r="BL325" s="22" t="s">
        <v>171</v>
      </c>
      <c r="BM325" s="22" t="s">
        <v>317</v>
      </c>
    </row>
    <row r="326" spans="2:65" s="1" customFormat="1" ht="16.5" customHeight="1">
      <c r="B326" s="39"/>
      <c r="C326" s="205" t="s">
        <v>1007</v>
      </c>
      <c r="D326" s="205" t="s">
        <v>278</v>
      </c>
      <c r="E326" s="206" t="s">
        <v>1008</v>
      </c>
      <c r="F326" s="207" t="s">
        <v>1009</v>
      </c>
      <c r="G326" s="208" t="s">
        <v>168</v>
      </c>
      <c r="H326" s="209">
        <v>9</v>
      </c>
      <c r="I326" s="210"/>
      <c r="J326" s="211">
        <f t="shared" si="70"/>
        <v>0</v>
      </c>
      <c r="K326" s="207" t="s">
        <v>169</v>
      </c>
      <c r="L326" s="59"/>
      <c r="M326" s="212" t="s">
        <v>21</v>
      </c>
      <c r="N326" s="213" t="s">
        <v>43</v>
      </c>
      <c r="O326" s="40"/>
      <c r="P326" s="202">
        <f t="shared" si="71"/>
        <v>0</v>
      </c>
      <c r="Q326" s="202">
        <v>0</v>
      </c>
      <c r="R326" s="202">
        <f t="shared" si="72"/>
        <v>0</v>
      </c>
      <c r="S326" s="202">
        <v>0</v>
      </c>
      <c r="T326" s="203">
        <f t="shared" si="73"/>
        <v>0</v>
      </c>
      <c r="AR326" s="22" t="s">
        <v>171</v>
      </c>
      <c r="AT326" s="22" t="s">
        <v>278</v>
      </c>
      <c r="AU326" s="22" t="s">
        <v>79</v>
      </c>
      <c r="AY326" s="22" t="s">
        <v>164</v>
      </c>
      <c r="BE326" s="204">
        <f t="shared" si="74"/>
        <v>0</v>
      </c>
      <c r="BF326" s="204">
        <f t="shared" si="75"/>
        <v>0</v>
      </c>
      <c r="BG326" s="204">
        <f t="shared" si="76"/>
        <v>0</v>
      </c>
      <c r="BH326" s="204">
        <f t="shared" si="77"/>
        <v>0</v>
      </c>
      <c r="BI326" s="204">
        <f t="shared" si="78"/>
        <v>0</v>
      </c>
      <c r="BJ326" s="22" t="s">
        <v>79</v>
      </c>
      <c r="BK326" s="204">
        <f t="shared" si="79"/>
        <v>0</v>
      </c>
      <c r="BL326" s="22" t="s">
        <v>171</v>
      </c>
      <c r="BM326" s="22" t="s">
        <v>321</v>
      </c>
    </row>
    <row r="327" spans="2:65" s="1" customFormat="1" ht="16.5" customHeight="1">
      <c r="B327" s="39"/>
      <c r="C327" s="205" t="s">
        <v>627</v>
      </c>
      <c r="D327" s="205" t="s">
        <v>278</v>
      </c>
      <c r="E327" s="206" t="s">
        <v>1010</v>
      </c>
      <c r="F327" s="207" t="s">
        <v>1011</v>
      </c>
      <c r="G327" s="208" t="s">
        <v>168</v>
      </c>
      <c r="H327" s="209">
        <v>16</v>
      </c>
      <c r="I327" s="210"/>
      <c r="J327" s="211">
        <f t="shared" si="70"/>
        <v>0</v>
      </c>
      <c r="K327" s="207" t="s">
        <v>169</v>
      </c>
      <c r="L327" s="59"/>
      <c r="M327" s="212" t="s">
        <v>21</v>
      </c>
      <c r="N327" s="213" t="s">
        <v>43</v>
      </c>
      <c r="O327" s="40"/>
      <c r="P327" s="202">
        <f t="shared" si="71"/>
        <v>0</v>
      </c>
      <c r="Q327" s="202">
        <v>0</v>
      </c>
      <c r="R327" s="202">
        <f t="shared" si="72"/>
        <v>0</v>
      </c>
      <c r="S327" s="202">
        <v>0</v>
      </c>
      <c r="T327" s="203">
        <f t="shared" si="73"/>
        <v>0</v>
      </c>
      <c r="AR327" s="22" t="s">
        <v>171</v>
      </c>
      <c r="AT327" s="22" t="s">
        <v>278</v>
      </c>
      <c r="AU327" s="22" t="s">
        <v>79</v>
      </c>
      <c r="AY327" s="22" t="s">
        <v>164</v>
      </c>
      <c r="BE327" s="204">
        <f t="shared" si="74"/>
        <v>0</v>
      </c>
      <c r="BF327" s="204">
        <f t="shared" si="75"/>
        <v>0</v>
      </c>
      <c r="BG327" s="204">
        <f t="shared" si="76"/>
        <v>0</v>
      </c>
      <c r="BH327" s="204">
        <f t="shared" si="77"/>
        <v>0</v>
      </c>
      <c r="BI327" s="204">
        <f t="shared" si="78"/>
        <v>0</v>
      </c>
      <c r="BJ327" s="22" t="s">
        <v>79</v>
      </c>
      <c r="BK327" s="204">
        <f t="shared" si="79"/>
        <v>0</v>
      </c>
      <c r="BL327" s="22" t="s">
        <v>171</v>
      </c>
      <c r="BM327" s="22" t="s">
        <v>905</v>
      </c>
    </row>
    <row r="328" spans="2:65" s="1" customFormat="1" ht="16.5" customHeight="1">
      <c r="B328" s="39"/>
      <c r="C328" s="205" t="s">
        <v>1012</v>
      </c>
      <c r="D328" s="205" t="s">
        <v>278</v>
      </c>
      <c r="E328" s="206" t="s">
        <v>1013</v>
      </c>
      <c r="F328" s="207" t="s">
        <v>1014</v>
      </c>
      <c r="G328" s="208" t="s">
        <v>168</v>
      </c>
      <c r="H328" s="209">
        <v>24</v>
      </c>
      <c r="I328" s="210"/>
      <c r="J328" s="211">
        <f t="shared" si="70"/>
        <v>0</v>
      </c>
      <c r="K328" s="207" t="s">
        <v>169</v>
      </c>
      <c r="L328" s="59"/>
      <c r="M328" s="212" t="s">
        <v>21</v>
      </c>
      <c r="N328" s="213" t="s">
        <v>43</v>
      </c>
      <c r="O328" s="40"/>
      <c r="P328" s="202">
        <f t="shared" si="71"/>
        <v>0</v>
      </c>
      <c r="Q328" s="202">
        <v>0</v>
      </c>
      <c r="R328" s="202">
        <f t="shared" si="72"/>
        <v>0</v>
      </c>
      <c r="S328" s="202">
        <v>0</v>
      </c>
      <c r="T328" s="203">
        <f t="shared" si="73"/>
        <v>0</v>
      </c>
      <c r="AR328" s="22" t="s">
        <v>171</v>
      </c>
      <c r="AT328" s="22" t="s">
        <v>278</v>
      </c>
      <c r="AU328" s="22" t="s">
        <v>79</v>
      </c>
      <c r="AY328" s="22" t="s">
        <v>164</v>
      </c>
      <c r="BE328" s="204">
        <f t="shared" si="74"/>
        <v>0</v>
      </c>
      <c r="BF328" s="204">
        <f t="shared" si="75"/>
        <v>0</v>
      </c>
      <c r="BG328" s="204">
        <f t="shared" si="76"/>
        <v>0</v>
      </c>
      <c r="BH328" s="204">
        <f t="shared" si="77"/>
        <v>0</v>
      </c>
      <c r="BI328" s="204">
        <f t="shared" si="78"/>
        <v>0</v>
      </c>
      <c r="BJ328" s="22" t="s">
        <v>79</v>
      </c>
      <c r="BK328" s="204">
        <f t="shared" si="79"/>
        <v>0</v>
      </c>
      <c r="BL328" s="22" t="s">
        <v>171</v>
      </c>
      <c r="BM328" s="22" t="s">
        <v>1015</v>
      </c>
    </row>
    <row r="329" spans="2:65" s="1" customFormat="1" ht="16.5" customHeight="1">
      <c r="B329" s="39"/>
      <c r="C329" s="205" t="s">
        <v>1016</v>
      </c>
      <c r="D329" s="205" t="s">
        <v>278</v>
      </c>
      <c r="E329" s="206" t="s">
        <v>1017</v>
      </c>
      <c r="F329" s="207" t="s">
        <v>1018</v>
      </c>
      <c r="G329" s="208" t="s">
        <v>168</v>
      </c>
      <c r="H329" s="209">
        <v>1</v>
      </c>
      <c r="I329" s="210"/>
      <c r="J329" s="211">
        <f t="shared" si="70"/>
        <v>0</v>
      </c>
      <c r="K329" s="207" t="s">
        <v>169</v>
      </c>
      <c r="L329" s="59"/>
      <c r="M329" s="212" t="s">
        <v>21</v>
      </c>
      <c r="N329" s="213" t="s">
        <v>43</v>
      </c>
      <c r="O329" s="40"/>
      <c r="P329" s="202">
        <f t="shared" si="71"/>
        <v>0</v>
      </c>
      <c r="Q329" s="202">
        <v>0</v>
      </c>
      <c r="R329" s="202">
        <f t="shared" si="72"/>
        <v>0</v>
      </c>
      <c r="S329" s="202">
        <v>0</v>
      </c>
      <c r="T329" s="203">
        <f t="shared" si="73"/>
        <v>0</v>
      </c>
      <c r="AR329" s="22" t="s">
        <v>171</v>
      </c>
      <c r="AT329" s="22" t="s">
        <v>278</v>
      </c>
      <c r="AU329" s="22" t="s">
        <v>79</v>
      </c>
      <c r="AY329" s="22" t="s">
        <v>164</v>
      </c>
      <c r="BE329" s="204">
        <f t="shared" si="74"/>
        <v>0</v>
      </c>
      <c r="BF329" s="204">
        <f t="shared" si="75"/>
        <v>0</v>
      </c>
      <c r="BG329" s="204">
        <f t="shared" si="76"/>
        <v>0</v>
      </c>
      <c r="BH329" s="204">
        <f t="shared" si="77"/>
        <v>0</v>
      </c>
      <c r="BI329" s="204">
        <f t="shared" si="78"/>
        <v>0</v>
      </c>
      <c r="BJ329" s="22" t="s">
        <v>79</v>
      </c>
      <c r="BK329" s="204">
        <f t="shared" si="79"/>
        <v>0</v>
      </c>
      <c r="BL329" s="22" t="s">
        <v>171</v>
      </c>
      <c r="BM329" s="22" t="s">
        <v>1019</v>
      </c>
    </row>
    <row r="330" spans="2:65" s="1" customFormat="1" ht="25.5" customHeight="1">
      <c r="B330" s="39"/>
      <c r="C330" s="205" t="s">
        <v>634</v>
      </c>
      <c r="D330" s="205" t="s">
        <v>278</v>
      </c>
      <c r="E330" s="206" t="s">
        <v>1020</v>
      </c>
      <c r="F330" s="207" t="s">
        <v>1021</v>
      </c>
      <c r="G330" s="208" t="s">
        <v>168</v>
      </c>
      <c r="H330" s="209">
        <v>7</v>
      </c>
      <c r="I330" s="210"/>
      <c r="J330" s="211">
        <f t="shared" si="70"/>
        <v>0</v>
      </c>
      <c r="K330" s="207" t="s">
        <v>169</v>
      </c>
      <c r="L330" s="59"/>
      <c r="M330" s="212" t="s">
        <v>21</v>
      </c>
      <c r="N330" s="213" t="s">
        <v>43</v>
      </c>
      <c r="O330" s="40"/>
      <c r="P330" s="202">
        <f t="shared" si="71"/>
        <v>0</v>
      </c>
      <c r="Q330" s="202">
        <v>0</v>
      </c>
      <c r="R330" s="202">
        <f t="shared" si="72"/>
        <v>0</v>
      </c>
      <c r="S330" s="202">
        <v>0</v>
      </c>
      <c r="T330" s="203">
        <f t="shared" si="73"/>
        <v>0</v>
      </c>
      <c r="AR330" s="22" t="s">
        <v>171</v>
      </c>
      <c r="AT330" s="22" t="s">
        <v>278</v>
      </c>
      <c r="AU330" s="22" t="s">
        <v>79</v>
      </c>
      <c r="AY330" s="22" t="s">
        <v>164</v>
      </c>
      <c r="BE330" s="204">
        <f t="shared" si="74"/>
        <v>0</v>
      </c>
      <c r="BF330" s="204">
        <f t="shared" si="75"/>
        <v>0</v>
      </c>
      <c r="BG330" s="204">
        <f t="shared" si="76"/>
        <v>0</v>
      </c>
      <c r="BH330" s="204">
        <f t="shared" si="77"/>
        <v>0</v>
      </c>
      <c r="BI330" s="204">
        <f t="shared" si="78"/>
        <v>0</v>
      </c>
      <c r="BJ330" s="22" t="s">
        <v>79</v>
      </c>
      <c r="BK330" s="204">
        <f t="shared" si="79"/>
        <v>0</v>
      </c>
      <c r="BL330" s="22" t="s">
        <v>171</v>
      </c>
      <c r="BM330" s="22" t="s">
        <v>1022</v>
      </c>
    </row>
    <row r="331" spans="2:65" s="1" customFormat="1" ht="51" customHeight="1">
      <c r="B331" s="39"/>
      <c r="C331" s="205" t="s">
        <v>1023</v>
      </c>
      <c r="D331" s="205" t="s">
        <v>278</v>
      </c>
      <c r="E331" s="206" t="s">
        <v>1024</v>
      </c>
      <c r="F331" s="207" t="s">
        <v>1025</v>
      </c>
      <c r="G331" s="208" t="s">
        <v>168</v>
      </c>
      <c r="H331" s="209">
        <v>1</v>
      </c>
      <c r="I331" s="210"/>
      <c r="J331" s="211">
        <f t="shared" si="70"/>
        <v>0</v>
      </c>
      <c r="K331" s="207" t="s">
        <v>169</v>
      </c>
      <c r="L331" s="59"/>
      <c r="M331" s="212" t="s">
        <v>21</v>
      </c>
      <c r="N331" s="213" t="s">
        <v>43</v>
      </c>
      <c r="O331" s="40"/>
      <c r="P331" s="202">
        <f t="shared" si="71"/>
        <v>0</v>
      </c>
      <c r="Q331" s="202">
        <v>0</v>
      </c>
      <c r="R331" s="202">
        <f t="shared" si="72"/>
        <v>0</v>
      </c>
      <c r="S331" s="202">
        <v>0</v>
      </c>
      <c r="T331" s="203">
        <f t="shared" si="73"/>
        <v>0</v>
      </c>
      <c r="AR331" s="22" t="s">
        <v>171</v>
      </c>
      <c r="AT331" s="22" t="s">
        <v>278</v>
      </c>
      <c r="AU331" s="22" t="s">
        <v>79</v>
      </c>
      <c r="AY331" s="22" t="s">
        <v>164</v>
      </c>
      <c r="BE331" s="204">
        <f t="shared" si="74"/>
        <v>0</v>
      </c>
      <c r="BF331" s="204">
        <f t="shared" si="75"/>
        <v>0</v>
      </c>
      <c r="BG331" s="204">
        <f t="shared" si="76"/>
        <v>0</v>
      </c>
      <c r="BH331" s="204">
        <f t="shared" si="77"/>
        <v>0</v>
      </c>
      <c r="BI331" s="204">
        <f t="shared" si="78"/>
        <v>0</v>
      </c>
      <c r="BJ331" s="22" t="s">
        <v>79</v>
      </c>
      <c r="BK331" s="204">
        <f t="shared" si="79"/>
        <v>0</v>
      </c>
      <c r="BL331" s="22" t="s">
        <v>171</v>
      </c>
      <c r="BM331" s="22" t="s">
        <v>375</v>
      </c>
    </row>
    <row r="332" spans="2:65" s="1" customFormat="1" ht="25.5" customHeight="1">
      <c r="B332" s="39"/>
      <c r="C332" s="205" t="s">
        <v>637</v>
      </c>
      <c r="D332" s="205" t="s">
        <v>278</v>
      </c>
      <c r="E332" s="206" t="s">
        <v>1026</v>
      </c>
      <c r="F332" s="207" t="s">
        <v>1027</v>
      </c>
      <c r="G332" s="208" t="s">
        <v>168</v>
      </c>
      <c r="H332" s="209">
        <v>1</v>
      </c>
      <c r="I332" s="210"/>
      <c r="J332" s="211">
        <f t="shared" si="70"/>
        <v>0</v>
      </c>
      <c r="K332" s="207" t="s">
        <v>169</v>
      </c>
      <c r="L332" s="59"/>
      <c r="M332" s="212" t="s">
        <v>21</v>
      </c>
      <c r="N332" s="213" t="s">
        <v>43</v>
      </c>
      <c r="O332" s="40"/>
      <c r="P332" s="202">
        <f t="shared" si="71"/>
        <v>0</v>
      </c>
      <c r="Q332" s="202">
        <v>0</v>
      </c>
      <c r="R332" s="202">
        <f t="shared" si="72"/>
        <v>0</v>
      </c>
      <c r="S332" s="202">
        <v>0</v>
      </c>
      <c r="T332" s="203">
        <f t="shared" si="73"/>
        <v>0</v>
      </c>
      <c r="AR332" s="22" t="s">
        <v>171</v>
      </c>
      <c r="AT332" s="22" t="s">
        <v>278</v>
      </c>
      <c r="AU332" s="22" t="s">
        <v>79</v>
      </c>
      <c r="AY332" s="22" t="s">
        <v>164</v>
      </c>
      <c r="BE332" s="204">
        <f t="shared" si="74"/>
        <v>0</v>
      </c>
      <c r="BF332" s="204">
        <f t="shared" si="75"/>
        <v>0</v>
      </c>
      <c r="BG332" s="204">
        <f t="shared" si="76"/>
        <v>0</v>
      </c>
      <c r="BH332" s="204">
        <f t="shared" si="77"/>
        <v>0</v>
      </c>
      <c r="BI332" s="204">
        <f t="shared" si="78"/>
        <v>0</v>
      </c>
      <c r="BJ332" s="22" t="s">
        <v>79</v>
      </c>
      <c r="BK332" s="204">
        <f t="shared" si="79"/>
        <v>0</v>
      </c>
      <c r="BL332" s="22" t="s">
        <v>171</v>
      </c>
      <c r="BM332" s="22" t="s">
        <v>1028</v>
      </c>
    </row>
    <row r="333" spans="2:65" s="1" customFormat="1" ht="25.5" customHeight="1">
      <c r="B333" s="39"/>
      <c r="C333" s="205" t="s">
        <v>1029</v>
      </c>
      <c r="D333" s="205" t="s">
        <v>278</v>
      </c>
      <c r="E333" s="206" t="s">
        <v>1030</v>
      </c>
      <c r="F333" s="207" t="s">
        <v>1031</v>
      </c>
      <c r="G333" s="208" t="s">
        <v>168</v>
      </c>
      <c r="H333" s="209">
        <v>3</v>
      </c>
      <c r="I333" s="210"/>
      <c r="J333" s="211">
        <f t="shared" si="70"/>
        <v>0</v>
      </c>
      <c r="K333" s="207" t="s">
        <v>169</v>
      </c>
      <c r="L333" s="59"/>
      <c r="M333" s="212" t="s">
        <v>21</v>
      </c>
      <c r="N333" s="213" t="s">
        <v>43</v>
      </c>
      <c r="O333" s="40"/>
      <c r="P333" s="202">
        <f t="shared" si="71"/>
        <v>0</v>
      </c>
      <c r="Q333" s="202">
        <v>0</v>
      </c>
      <c r="R333" s="202">
        <f t="shared" si="72"/>
        <v>0</v>
      </c>
      <c r="S333" s="202">
        <v>0</v>
      </c>
      <c r="T333" s="203">
        <f t="shared" si="73"/>
        <v>0</v>
      </c>
      <c r="AR333" s="22" t="s">
        <v>171</v>
      </c>
      <c r="AT333" s="22" t="s">
        <v>278</v>
      </c>
      <c r="AU333" s="22" t="s">
        <v>79</v>
      </c>
      <c r="AY333" s="22" t="s">
        <v>164</v>
      </c>
      <c r="BE333" s="204">
        <f t="shared" si="74"/>
        <v>0</v>
      </c>
      <c r="BF333" s="204">
        <f t="shared" si="75"/>
        <v>0</v>
      </c>
      <c r="BG333" s="204">
        <f t="shared" si="76"/>
        <v>0</v>
      </c>
      <c r="BH333" s="204">
        <f t="shared" si="77"/>
        <v>0</v>
      </c>
      <c r="BI333" s="204">
        <f t="shared" si="78"/>
        <v>0</v>
      </c>
      <c r="BJ333" s="22" t="s">
        <v>79</v>
      </c>
      <c r="BK333" s="204">
        <f t="shared" si="79"/>
        <v>0</v>
      </c>
      <c r="BL333" s="22" t="s">
        <v>171</v>
      </c>
      <c r="BM333" s="22" t="s">
        <v>1032</v>
      </c>
    </row>
    <row r="334" spans="2:65" s="1" customFormat="1" ht="25.5" customHeight="1">
      <c r="B334" s="39"/>
      <c r="C334" s="205" t="s">
        <v>641</v>
      </c>
      <c r="D334" s="205" t="s">
        <v>278</v>
      </c>
      <c r="E334" s="206" t="s">
        <v>1033</v>
      </c>
      <c r="F334" s="207" t="s">
        <v>1034</v>
      </c>
      <c r="G334" s="208" t="s">
        <v>168</v>
      </c>
      <c r="H334" s="209">
        <v>1</v>
      </c>
      <c r="I334" s="210"/>
      <c r="J334" s="211">
        <f t="shared" si="70"/>
        <v>0</v>
      </c>
      <c r="K334" s="207" t="s">
        <v>169</v>
      </c>
      <c r="L334" s="59"/>
      <c r="M334" s="212" t="s">
        <v>21</v>
      </c>
      <c r="N334" s="213" t="s">
        <v>43</v>
      </c>
      <c r="O334" s="40"/>
      <c r="P334" s="202">
        <f t="shared" si="71"/>
        <v>0</v>
      </c>
      <c r="Q334" s="202">
        <v>0</v>
      </c>
      <c r="R334" s="202">
        <f t="shared" si="72"/>
        <v>0</v>
      </c>
      <c r="S334" s="202">
        <v>0</v>
      </c>
      <c r="T334" s="203">
        <f t="shared" si="73"/>
        <v>0</v>
      </c>
      <c r="AR334" s="22" t="s">
        <v>171</v>
      </c>
      <c r="AT334" s="22" t="s">
        <v>278</v>
      </c>
      <c r="AU334" s="22" t="s">
        <v>79</v>
      </c>
      <c r="AY334" s="22" t="s">
        <v>164</v>
      </c>
      <c r="BE334" s="204">
        <f t="shared" si="74"/>
        <v>0</v>
      </c>
      <c r="BF334" s="204">
        <f t="shared" si="75"/>
        <v>0</v>
      </c>
      <c r="BG334" s="204">
        <f t="shared" si="76"/>
        <v>0</v>
      </c>
      <c r="BH334" s="204">
        <f t="shared" si="77"/>
        <v>0</v>
      </c>
      <c r="BI334" s="204">
        <f t="shared" si="78"/>
        <v>0</v>
      </c>
      <c r="BJ334" s="22" t="s">
        <v>79</v>
      </c>
      <c r="BK334" s="204">
        <f t="shared" si="79"/>
        <v>0</v>
      </c>
      <c r="BL334" s="22" t="s">
        <v>171</v>
      </c>
      <c r="BM334" s="22" t="s">
        <v>1035</v>
      </c>
    </row>
    <row r="335" spans="2:65" s="1" customFormat="1" ht="25.5" customHeight="1">
      <c r="B335" s="39"/>
      <c r="C335" s="205" t="s">
        <v>1036</v>
      </c>
      <c r="D335" s="205" t="s">
        <v>278</v>
      </c>
      <c r="E335" s="206" t="s">
        <v>1037</v>
      </c>
      <c r="F335" s="207" t="s">
        <v>1038</v>
      </c>
      <c r="G335" s="208" t="s">
        <v>168</v>
      </c>
      <c r="H335" s="209">
        <v>1</v>
      </c>
      <c r="I335" s="210"/>
      <c r="J335" s="211">
        <f t="shared" si="70"/>
        <v>0</v>
      </c>
      <c r="K335" s="207" t="s">
        <v>169</v>
      </c>
      <c r="L335" s="59"/>
      <c r="M335" s="212" t="s">
        <v>21</v>
      </c>
      <c r="N335" s="213" t="s">
        <v>43</v>
      </c>
      <c r="O335" s="40"/>
      <c r="P335" s="202">
        <f t="shared" si="71"/>
        <v>0</v>
      </c>
      <c r="Q335" s="202">
        <v>0</v>
      </c>
      <c r="R335" s="202">
        <f t="shared" si="72"/>
        <v>0</v>
      </c>
      <c r="S335" s="202">
        <v>0</v>
      </c>
      <c r="T335" s="203">
        <f t="shared" si="73"/>
        <v>0</v>
      </c>
      <c r="AR335" s="22" t="s">
        <v>171</v>
      </c>
      <c r="AT335" s="22" t="s">
        <v>278</v>
      </c>
      <c r="AU335" s="22" t="s">
        <v>79</v>
      </c>
      <c r="AY335" s="22" t="s">
        <v>164</v>
      </c>
      <c r="BE335" s="204">
        <f t="shared" si="74"/>
        <v>0</v>
      </c>
      <c r="BF335" s="204">
        <f t="shared" si="75"/>
        <v>0</v>
      </c>
      <c r="BG335" s="204">
        <f t="shared" si="76"/>
        <v>0</v>
      </c>
      <c r="BH335" s="204">
        <f t="shared" si="77"/>
        <v>0</v>
      </c>
      <c r="BI335" s="204">
        <f t="shared" si="78"/>
        <v>0</v>
      </c>
      <c r="BJ335" s="22" t="s">
        <v>79</v>
      </c>
      <c r="BK335" s="204">
        <f t="shared" si="79"/>
        <v>0</v>
      </c>
      <c r="BL335" s="22" t="s">
        <v>171</v>
      </c>
      <c r="BM335" s="22" t="s">
        <v>1039</v>
      </c>
    </row>
    <row r="336" spans="2:65" s="1" customFormat="1" ht="16.5" customHeight="1">
      <c r="B336" s="39"/>
      <c r="C336" s="205" t="s">
        <v>644</v>
      </c>
      <c r="D336" s="205" t="s">
        <v>278</v>
      </c>
      <c r="E336" s="206" t="s">
        <v>1040</v>
      </c>
      <c r="F336" s="207" t="s">
        <v>1041</v>
      </c>
      <c r="G336" s="208" t="s">
        <v>1042</v>
      </c>
      <c r="H336" s="209">
        <v>18</v>
      </c>
      <c r="I336" s="210"/>
      <c r="J336" s="211">
        <f t="shared" ref="J336:J367" si="80">ROUND(I336*H336,2)</f>
        <v>0</v>
      </c>
      <c r="K336" s="207" t="s">
        <v>169</v>
      </c>
      <c r="L336" s="59"/>
      <c r="M336" s="212" t="s">
        <v>21</v>
      </c>
      <c r="N336" s="213" t="s">
        <v>43</v>
      </c>
      <c r="O336" s="40"/>
      <c r="P336" s="202">
        <f t="shared" ref="P336:P367" si="81">O336*H336</f>
        <v>0</v>
      </c>
      <c r="Q336" s="202">
        <v>0</v>
      </c>
      <c r="R336" s="202">
        <f t="shared" ref="R336:R367" si="82">Q336*H336</f>
        <v>0</v>
      </c>
      <c r="S336" s="202">
        <v>0</v>
      </c>
      <c r="T336" s="203">
        <f t="shared" ref="T336:T367" si="83">S336*H336</f>
        <v>0</v>
      </c>
      <c r="AR336" s="22" t="s">
        <v>171</v>
      </c>
      <c r="AT336" s="22" t="s">
        <v>278</v>
      </c>
      <c r="AU336" s="22" t="s">
        <v>79</v>
      </c>
      <c r="AY336" s="22" t="s">
        <v>164</v>
      </c>
      <c r="BE336" s="204">
        <f t="shared" ref="BE336:BE361" si="84">IF(N336="základní",J336,0)</f>
        <v>0</v>
      </c>
      <c r="BF336" s="204">
        <f t="shared" ref="BF336:BF361" si="85">IF(N336="snížená",J336,0)</f>
        <v>0</v>
      </c>
      <c r="BG336" s="204">
        <f t="shared" ref="BG336:BG361" si="86">IF(N336="zákl. přenesená",J336,0)</f>
        <v>0</v>
      </c>
      <c r="BH336" s="204">
        <f t="shared" ref="BH336:BH361" si="87">IF(N336="sníž. přenesená",J336,0)</f>
        <v>0</v>
      </c>
      <c r="BI336" s="204">
        <f t="shared" ref="BI336:BI361" si="88">IF(N336="nulová",J336,0)</f>
        <v>0</v>
      </c>
      <c r="BJ336" s="22" t="s">
        <v>79</v>
      </c>
      <c r="BK336" s="204">
        <f t="shared" ref="BK336:BK361" si="89">ROUND(I336*H336,2)</f>
        <v>0</v>
      </c>
      <c r="BL336" s="22" t="s">
        <v>171</v>
      </c>
      <c r="BM336" s="22" t="s">
        <v>1043</v>
      </c>
    </row>
    <row r="337" spans="2:65" s="1" customFormat="1" ht="25.5" customHeight="1">
      <c r="B337" s="39"/>
      <c r="C337" s="205" t="s">
        <v>1044</v>
      </c>
      <c r="D337" s="205" t="s">
        <v>278</v>
      </c>
      <c r="E337" s="206" t="s">
        <v>1045</v>
      </c>
      <c r="F337" s="207" t="s">
        <v>1046</v>
      </c>
      <c r="G337" s="208" t="s">
        <v>168</v>
      </c>
      <c r="H337" s="209">
        <v>1</v>
      </c>
      <c r="I337" s="210"/>
      <c r="J337" s="211">
        <f t="shared" si="80"/>
        <v>0</v>
      </c>
      <c r="K337" s="207" t="s">
        <v>169</v>
      </c>
      <c r="L337" s="59"/>
      <c r="M337" s="212" t="s">
        <v>21</v>
      </c>
      <c r="N337" s="213" t="s">
        <v>43</v>
      </c>
      <c r="O337" s="40"/>
      <c r="P337" s="202">
        <f t="shared" si="81"/>
        <v>0</v>
      </c>
      <c r="Q337" s="202">
        <v>0</v>
      </c>
      <c r="R337" s="202">
        <f t="shared" si="82"/>
        <v>0</v>
      </c>
      <c r="S337" s="202">
        <v>0</v>
      </c>
      <c r="T337" s="203">
        <f t="shared" si="83"/>
        <v>0</v>
      </c>
      <c r="AR337" s="22" t="s">
        <v>171</v>
      </c>
      <c r="AT337" s="22" t="s">
        <v>278</v>
      </c>
      <c r="AU337" s="22" t="s">
        <v>79</v>
      </c>
      <c r="AY337" s="22" t="s">
        <v>164</v>
      </c>
      <c r="BE337" s="204">
        <f t="shared" si="84"/>
        <v>0</v>
      </c>
      <c r="BF337" s="204">
        <f t="shared" si="85"/>
        <v>0</v>
      </c>
      <c r="BG337" s="204">
        <f t="shared" si="86"/>
        <v>0</v>
      </c>
      <c r="BH337" s="204">
        <f t="shared" si="87"/>
        <v>0</v>
      </c>
      <c r="BI337" s="204">
        <f t="shared" si="88"/>
        <v>0</v>
      </c>
      <c r="BJ337" s="22" t="s">
        <v>79</v>
      </c>
      <c r="BK337" s="204">
        <f t="shared" si="89"/>
        <v>0</v>
      </c>
      <c r="BL337" s="22" t="s">
        <v>171</v>
      </c>
      <c r="BM337" s="22" t="s">
        <v>1047</v>
      </c>
    </row>
    <row r="338" spans="2:65" s="1" customFormat="1" ht="16.5" customHeight="1">
      <c r="B338" s="39"/>
      <c r="C338" s="205" t="s">
        <v>991</v>
      </c>
      <c r="D338" s="205" t="s">
        <v>278</v>
      </c>
      <c r="E338" s="206" t="s">
        <v>1048</v>
      </c>
      <c r="F338" s="207" t="s">
        <v>1049</v>
      </c>
      <c r="G338" s="208" t="s">
        <v>168</v>
      </c>
      <c r="H338" s="209">
        <v>1</v>
      </c>
      <c r="I338" s="210"/>
      <c r="J338" s="211">
        <f t="shared" si="80"/>
        <v>0</v>
      </c>
      <c r="K338" s="207" t="s">
        <v>169</v>
      </c>
      <c r="L338" s="59"/>
      <c r="M338" s="212" t="s">
        <v>21</v>
      </c>
      <c r="N338" s="213" t="s">
        <v>43</v>
      </c>
      <c r="O338" s="40"/>
      <c r="P338" s="202">
        <f t="shared" si="81"/>
        <v>0</v>
      </c>
      <c r="Q338" s="202">
        <v>0</v>
      </c>
      <c r="R338" s="202">
        <f t="shared" si="82"/>
        <v>0</v>
      </c>
      <c r="S338" s="202">
        <v>0</v>
      </c>
      <c r="T338" s="203">
        <f t="shared" si="83"/>
        <v>0</v>
      </c>
      <c r="AR338" s="22" t="s">
        <v>171</v>
      </c>
      <c r="AT338" s="22" t="s">
        <v>278</v>
      </c>
      <c r="AU338" s="22" t="s">
        <v>79</v>
      </c>
      <c r="AY338" s="22" t="s">
        <v>164</v>
      </c>
      <c r="BE338" s="204">
        <f t="shared" si="84"/>
        <v>0</v>
      </c>
      <c r="BF338" s="204">
        <f t="shared" si="85"/>
        <v>0</v>
      </c>
      <c r="BG338" s="204">
        <f t="shared" si="86"/>
        <v>0</v>
      </c>
      <c r="BH338" s="204">
        <f t="shared" si="87"/>
        <v>0</v>
      </c>
      <c r="BI338" s="204">
        <f t="shared" si="88"/>
        <v>0</v>
      </c>
      <c r="BJ338" s="22" t="s">
        <v>79</v>
      </c>
      <c r="BK338" s="204">
        <f t="shared" si="89"/>
        <v>0</v>
      </c>
      <c r="BL338" s="22" t="s">
        <v>171</v>
      </c>
      <c r="BM338" s="22" t="s">
        <v>1050</v>
      </c>
    </row>
    <row r="339" spans="2:65" s="1" customFormat="1" ht="16.5" customHeight="1">
      <c r="B339" s="39"/>
      <c r="C339" s="205" t="s">
        <v>1051</v>
      </c>
      <c r="D339" s="205" t="s">
        <v>278</v>
      </c>
      <c r="E339" s="206" t="s">
        <v>1052</v>
      </c>
      <c r="F339" s="207" t="s">
        <v>1053</v>
      </c>
      <c r="G339" s="208" t="s">
        <v>168</v>
      </c>
      <c r="H339" s="209">
        <v>2</v>
      </c>
      <c r="I339" s="210"/>
      <c r="J339" s="211">
        <f t="shared" si="80"/>
        <v>0</v>
      </c>
      <c r="K339" s="207" t="s">
        <v>169</v>
      </c>
      <c r="L339" s="59"/>
      <c r="M339" s="212" t="s">
        <v>21</v>
      </c>
      <c r="N339" s="213" t="s">
        <v>43</v>
      </c>
      <c r="O339" s="40"/>
      <c r="P339" s="202">
        <f t="shared" si="81"/>
        <v>0</v>
      </c>
      <c r="Q339" s="202">
        <v>0</v>
      </c>
      <c r="R339" s="202">
        <f t="shared" si="82"/>
        <v>0</v>
      </c>
      <c r="S339" s="202">
        <v>0</v>
      </c>
      <c r="T339" s="203">
        <f t="shared" si="83"/>
        <v>0</v>
      </c>
      <c r="AR339" s="22" t="s">
        <v>171</v>
      </c>
      <c r="AT339" s="22" t="s">
        <v>278</v>
      </c>
      <c r="AU339" s="22" t="s">
        <v>79</v>
      </c>
      <c r="AY339" s="22" t="s">
        <v>164</v>
      </c>
      <c r="BE339" s="204">
        <f t="shared" si="84"/>
        <v>0</v>
      </c>
      <c r="BF339" s="204">
        <f t="shared" si="85"/>
        <v>0</v>
      </c>
      <c r="BG339" s="204">
        <f t="shared" si="86"/>
        <v>0</v>
      </c>
      <c r="BH339" s="204">
        <f t="shared" si="87"/>
        <v>0</v>
      </c>
      <c r="BI339" s="204">
        <f t="shared" si="88"/>
        <v>0</v>
      </c>
      <c r="BJ339" s="22" t="s">
        <v>79</v>
      </c>
      <c r="BK339" s="204">
        <f t="shared" si="89"/>
        <v>0</v>
      </c>
      <c r="BL339" s="22" t="s">
        <v>171</v>
      </c>
      <c r="BM339" s="22" t="s">
        <v>1054</v>
      </c>
    </row>
    <row r="340" spans="2:65" s="1" customFormat="1" ht="16.5" customHeight="1">
      <c r="B340" s="39"/>
      <c r="C340" s="205" t="s">
        <v>648</v>
      </c>
      <c r="D340" s="205" t="s">
        <v>278</v>
      </c>
      <c r="E340" s="206" t="s">
        <v>1055</v>
      </c>
      <c r="F340" s="207" t="s">
        <v>1056</v>
      </c>
      <c r="G340" s="208" t="s">
        <v>168</v>
      </c>
      <c r="H340" s="209">
        <v>2</v>
      </c>
      <c r="I340" s="210"/>
      <c r="J340" s="211">
        <f t="shared" si="80"/>
        <v>0</v>
      </c>
      <c r="K340" s="207" t="s">
        <v>169</v>
      </c>
      <c r="L340" s="59"/>
      <c r="M340" s="212" t="s">
        <v>21</v>
      </c>
      <c r="N340" s="213" t="s">
        <v>43</v>
      </c>
      <c r="O340" s="40"/>
      <c r="P340" s="202">
        <f t="shared" si="81"/>
        <v>0</v>
      </c>
      <c r="Q340" s="202">
        <v>0</v>
      </c>
      <c r="R340" s="202">
        <f t="shared" si="82"/>
        <v>0</v>
      </c>
      <c r="S340" s="202">
        <v>0</v>
      </c>
      <c r="T340" s="203">
        <f t="shared" si="83"/>
        <v>0</v>
      </c>
      <c r="AR340" s="22" t="s">
        <v>171</v>
      </c>
      <c r="AT340" s="22" t="s">
        <v>278</v>
      </c>
      <c r="AU340" s="22" t="s">
        <v>79</v>
      </c>
      <c r="AY340" s="22" t="s">
        <v>164</v>
      </c>
      <c r="BE340" s="204">
        <f t="shared" si="84"/>
        <v>0</v>
      </c>
      <c r="BF340" s="204">
        <f t="shared" si="85"/>
        <v>0</v>
      </c>
      <c r="BG340" s="204">
        <f t="shared" si="86"/>
        <v>0</v>
      </c>
      <c r="BH340" s="204">
        <f t="shared" si="87"/>
        <v>0</v>
      </c>
      <c r="BI340" s="204">
        <f t="shared" si="88"/>
        <v>0</v>
      </c>
      <c r="BJ340" s="22" t="s">
        <v>79</v>
      </c>
      <c r="BK340" s="204">
        <f t="shared" si="89"/>
        <v>0</v>
      </c>
      <c r="BL340" s="22" t="s">
        <v>171</v>
      </c>
      <c r="BM340" s="22" t="s">
        <v>1057</v>
      </c>
    </row>
    <row r="341" spans="2:65" s="1" customFormat="1" ht="16.5" customHeight="1">
      <c r="B341" s="39"/>
      <c r="C341" s="205" t="s">
        <v>1058</v>
      </c>
      <c r="D341" s="205" t="s">
        <v>278</v>
      </c>
      <c r="E341" s="206" t="s">
        <v>1059</v>
      </c>
      <c r="F341" s="207" t="s">
        <v>1060</v>
      </c>
      <c r="G341" s="208" t="s">
        <v>978</v>
      </c>
      <c r="H341" s="209">
        <v>180</v>
      </c>
      <c r="I341" s="210"/>
      <c r="J341" s="211">
        <f t="shared" si="80"/>
        <v>0</v>
      </c>
      <c r="K341" s="207" t="s">
        <v>169</v>
      </c>
      <c r="L341" s="59"/>
      <c r="M341" s="212" t="s">
        <v>21</v>
      </c>
      <c r="N341" s="213" t="s">
        <v>43</v>
      </c>
      <c r="O341" s="40"/>
      <c r="P341" s="202">
        <f t="shared" si="81"/>
        <v>0</v>
      </c>
      <c r="Q341" s="202">
        <v>0</v>
      </c>
      <c r="R341" s="202">
        <f t="shared" si="82"/>
        <v>0</v>
      </c>
      <c r="S341" s="202">
        <v>0</v>
      </c>
      <c r="T341" s="203">
        <f t="shared" si="83"/>
        <v>0</v>
      </c>
      <c r="AR341" s="22" t="s">
        <v>171</v>
      </c>
      <c r="AT341" s="22" t="s">
        <v>278</v>
      </c>
      <c r="AU341" s="22" t="s">
        <v>79</v>
      </c>
      <c r="AY341" s="22" t="s">
        <v>164</v>
      </c>
      <c r="BE341" s="204">
        <f t="shared" si="84"/>
        <v>0</v>
      </c>
      <c r="BF341" s="204">
        <f t="shared" si="85"/>
        <v>0</v>
      </c>
      <c r="BG341" s="204">
        <f t="shared" si="86"/>
        <v>0</v>
      </c>
      <c r="BH341" s="204">
        <f t="shared" si="87"/>
        <v>0</v>
      </c>
      <c r="BI341" s="204">
        <f t="shared" si="88"/>
        <v>0</v>
      </c>
      <c r="BJ341" s="22" t="s">
        <v>79</v>
      </c>
      <c r="BK341" s="204">
        <f t="shared" si="89"/>
        <v>0</v>
      </c>
      <c r="BL341" s="22" t="s">
        <v>171</v>
      </c>
      <c r="BM341" s="22" t="s">
        <v>1061</v>
      </c>
    </row>
    <row r="342" spans="2:65" s="1" customFormat="1" ht="16.5" customHeight="1">
      <c r="B342" s="39"/>
      <c r="C342" s="205" t="s">
        <v>1062</v>
      </c>
      <c r="D342" s="205" t="s">
        <v>278</v>
      </c>
      <c r="E342" s="206" t="s">
        <v>1063</v>
      </c>
      <c r="F342" s="207" t="s">
        <v>1064</v>
      </c>
      <c r="G342" s="208" t="s">
        <v>978</v>
      </c>
      <c r="H342" s="209">
        <v>45</v>
      </c>
      <c r="I342" s="210"/>
      <c r="J342" s="211">
        <f t="shared" si="80"/>
        <v>0</v>
      </c>
      <c r="K342" s="207" t="s">
        <v>169</v>
      </c>
      <c r="L342" s="59"/>
      <c r="M342" s="212" t="s">
        <v>21</v>
      </c>
      <c r="N342" s="213" t="s">
        <v>43</v>
      </c>
      <c r="O342" s="40"/>
      <c r="P342" s="202">
        <f t="shared" si="81"/>
        <v>0</v>
      </c>
      <c r="Q342" s="202">
        <v>0</v>
      </c>
      <c r="R342" s="202">
        <f t="shared" si="82"/>
        <v>0</v>
      </c>
      <c r="S342" s="202">
        <v>0</v>
      </c>
      <c r="T342" s="203">
        <f t="shared" si="83"/>
        <v>0</v>
      </c>
      <c r="AR342" s="22" t="s">
        <v>171</v>
      </c>
      <c r="AT342" s="22" t="s">
        <v>278</v>
      </c>
      <c r="AU342" s="22" t="s">
        <v>79</v>
      </c>
      <c r="AY342" s="22" t="s">
        <v>164</v>
      </c>
      <c r="BE342" s="204">
        <f t="shared" si="84"/>
        <v>0</v>
      </c>
      <c r="BF342" s="204">
        <f t="shared" si="85"/>
        <v>0</v>
      </c>
      <c r="BG342" s="204">
        <f t="shared" si="86"/>
        <v>0</v>
      </c>
      <c r="BH342" s="204">
        <f t="shared" si="87"/>
        <v>0</v>
      </c>
      <c r="BI342" s="204">
        <f t="shared" si="88"/>
        <v>0</v>
      </c>
      <c r="BJ342" s="22" t="s">
        <v>79</v>
      </c>
      <c r="BK342" s="204">
        <f t="shared" si="89"/>
        <v>0</v>
      </c>
      <c r="BL342" s="22" t="s">
        <v>171</v>
      </c>
      <c r="BM342" s="22" t="s">
        <v>1065</v>
      </c>
    </row>
    <row r="343" spans="2:65" s="1" customFormat="1" ht="38.25" customHeight="1">
      <c r="B343" s="39"/>
      <c r="C343" s="205" t="s">
        <v>655</v>
      </c>
      <c r="D343" s="205" t="s">
        <v>278</v>
      </c>
      <c r="E343" s="206" t="s">
        <v>1066</v>
      </c>
      <c r="F343" s="207" t="s">
        <v>1067</v>
      </c>
      <c r="G343" s="208" t="s">
        <v>168</v>
      </c>
      <c r="H343" s="209">
        <v>1</v>
      </c>
      <c r="I343" s="210"/>
      <c r="J343" s="211">
        <f t="shared" si="80"/>
        <v>0</v>
      </c>
      <c r="K343" s="207" t="s">
        <v>169</v>
      </c>
      <c r="L343" s="59"/>
      <c r="M343" s="212" t="s">
        <v>21</v>
      </c>
      <c r="N343" s="213" t="s">
        <v>43</v>
      </c>
      <c r="O343" s="40"/>
      <c r="P343" s="202">
        <f t="shared" si="81"/>
        <v>0</v>
      </c>
      <c r="Q343" s="202">
        <v>0</v>
      </c>
      <c r="R343" s="202">
        <f t="shared" si="82"/>
        <v>0</v>
      </c>
      <c r="S343" s="202">
        <v>0</v>
      </c>
      <c r="T343" s="203">
        <f t="shared" si="83"/>
        <v>0</v>
      </c>
      <c r="AR343" s="22" t="s">
        <v>171</v>
      </c>
      <c r="AT343" s="22" t="s">
        <v>278</v>
      </c>
      <c r="AU343" s="22" t="s">
        <v>79</v>
      </c>
      <c r="AY343" s="22" t="s">
        <v>164</v>
      </c>
      <c r="BE343" s="204">
        <f t="shared" si="84"/>
        <v>0</v>
      </c>
      <c r="BF343" s="204">
        <f t="shared" si="85"/>
        <v>0</v>
      </c>
      <c r="BG343" s="204">
        <f t="shared" si="86"/>
        <v>0</v>
      </c>
      <c r="BH343" s="204">
        <f t="shared" si="87"/>
        <v>0</v>
      </c>
      <c r="BI343" s="204">
        <f t="shared" si="88"/>
        <v>0</v>
      </c>
      <c r="BJ343" s="22" t="s">
        <v>79</v>
      </c>
      <c r="BK343" s="204">
        <f t="shared" si="89"/>
        <v>0</v>
      </c>
      <c r="BL343" s="22" t="s">
        <v>171</v>
      </c>
      <c r="BM343" s="22" t="s">
        <v>1068</v>
      </c>
    </row>
    <row r="344" spans="2:65" s="1" customFormat="1" ht="16.5" customHeight="1">
      <c r="B344" s="39"/>
      <c r="C344" s="205" t="s">
        <v>1069</v>
      </c>
      <c r="D344" s="205" t="s">
        <v>278</v>
      </c>
      <c r="E344" s="206" t="s">
        <v>1070</v>
      </c>
      <c r="F344" s="207" t="s">
        <v>1071</v>
      </c>
      <c r="G344" s="208" t="s">
        <v>168</v>
      </c>
      <c r="H344" s="209">
        <v>1</v>
      </c>
      <c r="I344" s="210"/>
      <c r="J344" s="211">
        <f t="shared" si="80"/>
        <v>0</v>
      </c>
      <c r="K344" s="207" t="s">
        <v>169</v>
      </c>
      <c r="L344" s="59"/>
      <c r="M344" s="212" t="s">
        <v>21</v>
      </c>
      <c r="N344" s="213" t="s">
        <v>43</v>
      </c>
      <c r="O344" s="40"/>
      <c r="P344" s="202">
        <f t="shared" si="81"/>
        <v>0</v>
      </c>
      <c r="Q344" s="202">
        <v>0</v>
      </c>
      <c r="R344" s="202">
        <f t="shared" si="82"/>
        <v>0</v>
      </c>
      <c r="S344" s="202">
        <v>0</v>
      </c>
      <c r="T344" s="203">
        <f t="shared" si="83"/>
        <v>0</v>
      </c>
      <c r="AR344" s="22" t="s">
        <v>171</v>
      </c>
      <c r="AT344" s="22" t="s">
        <v>278</v>
      </c>
      <c r="AU344" s="22" t="s">
        <v>79</v>
      </c>
      <c r="AY344" s="22" t="s">
        <v>164</v>
      </c>
      <c r="BE344" s="204">
        <f t="shared" si="84"/>
        <v>0</v>
      </c>
      <c r="BF344" s="204">
        <f t="shared" si="85"/>
        <v>0</v>
      </c>
      <c r="BG344" s="204">
        <f t="shared" si="86"/>
        <v>0</v>
      </c>
      <c r="BH344" s="204">
        <f t="shared" si="87"/>
        <v>0</v>
      </c>
      <c r="BI344" s="204">
        <f t="shared" si="88"/>
        <v>0</v>
      </c>
      <c r="BJ344" s="22" t="s">
        <v>79</v>
      </c>
      <c r="BK344" s="204">
        <f t="shared" si="89"/>
        <v>0</v>
      </c>
      <c r="BL344" s="22" t="s">
        <v>171</v>
      </c>
      <c r="BM344" s="22" t="s">
        <v>1072</v>
      </c>
    </row>
    <row r="345" spans="2:65" s="1" customFormat="1" ht="16.5" customHeight="1">
      <c r="B345" s="39"/>
      <c r="C345" s="205" t="s">
        <v>658</v>
      </c>
      <c r="D345" s="205" t="s">
        <v>278</v>
      </c>
      <c r="E345" s="206" t="s">
        <v>1073</v>
      </c>
      <c r="F345" s="207" t="s">
        <v>1074</v>
      </c>
      <c r="G345" s="208" t="s">
        <v>168</v>
      </c>
      <c r="H345" s="209">
        <v>1</v>
      </c>
      <c r="I345" s="210"/>
      <c r="J345" s="211">
        <f t="shared" si="80"/>
        <v>0</v>
      </c>
      <c r="K345" s="207" t="s">
        <v>169</v>
      </c>
      <c r="L345" s="59"/>
      <c r="M345" s="212" t="s">
        <v>21</v>
      </c>
      <c r="N345" s="213" t="s">
        <v>43</v>
      </c>
      <c r="O345" s="40"/>
      <c r="P345" s="202">
        <f t="shared" si="81"/>
        <v>0</v>
      </c>
      <c r="Q345" s="202">
        <v>0</v>
      </c>
      <c r="R345" s="202">
        <f t="shared" si="82"/>
        <v>0</v>
      </c>
      <c r="S345" s="202">
        <v>0</v>
      </c>
      <c r="T345" s="203">
        <f t="shared" si="83"/>
        <v>0</v>
      </c>
      <c r="AR345" s="22" t="s">
        <v>171</v>
      </c>
      <c r="AT345" s="22" t="s">
        <v>278</v>
      </c>
      <c r="AU345" s="22" t="s">
        <v>79</v>
      </c>
      <c r="AY345" s="22" t="s">
        <v>164</v>
      </c>
      <c r="BE345" s="204">
        <f t="shared" si="84"/>
        <v>0</v>
      </c>
      <c r="BF345" s="204">
        <f t="shared" si="85"/>
        <v>0</v>
      </c>
      <c r="BG345" s="204">
        <f t="shared" si="86"/>
        <v>0</v>
      </c>
      <c r="BH345" s="204">
        <f t="shared" si="87"/>
        <v>0</v>
      </c>
      <c r="BI345" s="204">
        <f t="shared" si="88"/>
        <v>0</v>
      </c>
      <c r="BJ345" s="22" t="s">
        <v>79</v>
      </c>
      <c r="BK345" s="204">
        <f t="shared" si="89"/>
        <v>0</v>
      </c>
      <c r="BL345" s="22" t="s">
        <v>171</v>
      </c>
      <c r="BM345" s="22" t="s">
        <v>1075</v>
      </c>
    </row>
    <row r="346" spans="2:65" s="1" customFormat="1" ht="16.5" customHeight="1">
      <c r="B346" s="39"/>
      <c r="C346" s="205" t="s">
        <v>1076</v>
      </c>
      <c r="D346" s="205" t="s">
        <v>278</v>
      </c>
      <c r="E346" s="206" t="s">
        <v>1077</v>
      </c>
      <c r="F346" s="207" t="s">
        <v>1078</v>
      </c>
      <c r="G346" s="208" t="s">
        <v>168</v>
      </c>
      <c r="H346" s="209">
        <v>4</v>
      </c>
      <c r="I346" s="210"/>
      <c r="J346" s="211">
        <f t="shared" si="80"/>
        <v>0</v>
      </c>
      <c r="K346" s="207" t="s">
        <v>169</v>
      </c>
      <c r="L346" s="59"/>
      <c r="M346" s="212" t="s">
        <v>21</v>
      </c>
      <c r="N346" s="213" t="s">
        <v>43</v>
      </c>
      <c r="O346" s="40"/>
      <c r="P346" s="202">
        <f t="shared" si="81"/>
        <v>0</v>
      </c>
      <c r="Q346" s="202">
        <v>0</v>
      </c>
      <c r="R346" s="202">
        <f t="shared" si="82"/>
        <v>0</v>
      </c>
      <c r="S346" s="202">
        <v>0</v>
      </c>
      <c r="T346" s="203">
        <f t="shared" si="83"/>
        <v>0</v>
      </c>
      <c r="AR346" s="22" t="s">
        <v>171</v>
      </c>
      <c r="AT346" s="22" t="s">
        <v>278</v>
      </c>
      <c r="AU346" s="22" t="s">
        <v>79</v>
      </c>
      <c r="AY346" s="22" t="s">
        <v>164</v>
      </c>
      <c r="BE346" s="204">
        <f t="shared" si="84"/>
        <v>0</v>
      </c>
      <c r="BF346" s="204">
        <f t="shared" si="85"/>
        <v>0</v>
      </c>
      <c r="BG346" s="204">
        <f t="shared" si="86"/>
        <v>0</v>
      </c>
      <c r="BH346" s="204">
        <f t="shared" si="87"/>
        <v>0</v>
      </c>
      <c r="BI346" s="204">
        <f t="shared" si="88"/>
        <v>0</v>
      </c>
      <c r="BJ346" s="22" t="s">
        <v>79</v>
      </c>
      <c r="BK346" s="204">
        <f t="shared" si="89"/>
        <v>0</v>
      </c>
      <c r="BL346" s="22" t="s">
        <v>171</v>
      </c>
      <c r="BM346" s="22" t="s">
        <v>1079</v>
      </c>
    </row>
    <row r="347" spans="2:65" s="1" customFormat="1" ht="16.5" customHeight="1">
      <c r="B347" s="39"/>
      <c r="C347" s="205" t="s">
        <v>662</v>
      </c>
      <c r="D347" s="205" t="s">
        <v>278</v>
      </c>
      <c r="E347" s="206" t="s">
        <v>1080</v>
      </c>
      <c r="F347" s="207" t="s">
        <v>1081</v>
      </c>
      <c r="G347" s="208" t="s">
        <v>168</v>
      </c>
      <c r="H347" s="209">
        <v>1</v>
      </c>
      <c r="I347" s="210"/>
      <c r="J347" s="211">
        <f t="shared" si="80"/>
        <v>0</v>
      </c>
      <c r="K347" s="207" t="s">
        <v>169</v>
      </c>
      <c r="L347" s="59"/>
      <c r="M347" s="212" t="s">
        <v>21</v>
      </c>
      <c r="N347" s="213" t="s">
        <v>43</v>
      </c>
      <c r="O347" s="40"/>
      <c r="P347" s="202">
        <f t="shared" si="81"/>
        <v>0</v>
      </c>
      <c r="Q347" s="202">
        <v>0</v>
      </c>
      <c r="R347" s="202">
        <f t="shared" si="82"/>
        <v>0</v>
      </c>
      <c r="S347" s="202">
        <v>0</v>
      </c>
      <c r="T347" s="203">
        <f t="shared" si="83"/>
        <v>0</v>
      </c>
      <c r="AR347" s="22" t="s">
        <v>171</v>
      </c>
      <c r="AT347" s="22" t="s">
        <v>278</v>
      </c>
      <c r="AU347" s="22" t="s">
        <v>79</v>
      </c>
      <c r="AY347" s="22" t="s">
        <v>164</v>
      </c>
      <c r="BE347" s="204">
        <f t="shared" si="84"/>
        <v>0</v>
      </c>
      <c r="BF347" s="204">
        <f t="shared" si="85"/>
        <v>0</v>
      </c>
      <c r="BG347" s="204">
        <f t="shared" si="86"/>
        <v>0</v>
      </c>
      <c r="BH347" s="204">
        <f t="shared" si="87"/>
        <v>0</v>
      </c>
      <c r="BI347" s="204">
        <f t="shared" si="88"/>
        <v>0</v>
      </c>
      <c r="BJ347" s="22" t="s">
        <v>79</v>
      </c>
      <c r="BK347" s="204">
        <f t="shared" si="89"/>
        <v>0</v>
      </c>
      <c r="BL347" s="22" t="s">
        <v>171</v>
      </c>
      <c r="BM347" s="22" t="s">
        <v>1082</v>
      </c>
    </row>
    <row r="348" spans="2:65" s="1" customFormat="1" ht="25.5" customHeight="1">
      <c r="B348" s="39"/>
      <c r="C348" s="205" t="s">
        <v>1083</v>
      </c>
      <c r="D348" s="205" t="s">
        <v>278</v>
      </c>
      <c r="E348" s="206" t="s">
        <v>1084</v>
      </c>
      <c r="F348" s="207" t="s">
        <v>1085</v>
      </c>
      <c r="G348" s="208" t="s">
        <v>168</v>
      </c>
      <c r="H348" s="209">
        <v>5</v>
      </c>
      <c r="I348" s="210"/>
      <c r="J348" s="211">
        <f t="shared" si="80"/>
        <v>0</v>
      </c>
      <c r="K348" s="207" t="s">
        <v>169</v>
      </c>
      <c r="L348" s="59"/>
      <c r="M348" s="212" t="s">
        <v>21</v>
      </c>
      <c r="N348" s="213" t="s">
        <v>43</v>
      </c>
      <c r="O348" s="40"/>
      <c r="P348" s="202">
        <f t="shared" si="81"/>
        <v>0</v>
      </c>
      <c r="Q348" s="202">
        <v>0</v>
      </c>
      <c r="R348" s="202">
        <f t="shared" si="82"/>
        <v>0</v>
      </c>
      <c r="S348" s="202">
        <v>0</v>
      </c>
      <c r="T348" s="203">
        <f t="shared" si="83"/>
        <v>0</v>
      </c>
      <c r="AR348" s="22" t="s">
        <v>171</v>
      </c>
      <c r="AT348" s="22" t="s">
        <v>278</v>
      </c>
      <c r="AU348" s="22" t="s">
        <v>79</v>
      </c>
      <c r="AY348" s="22" t="s">
        <v>164</v>
      </c>
      <c r="BE348" s="204">
        <f t="shared" si="84"/>
        <v>0</v>
      </c>
      <c r="BF348" s="204">
        <f t="shared" si="85"/>
        <v>0</v>
      </c>
      <c r="BG348" s="204">
        <f t="shared" si="86"/>
        <v>0</v>
      </c>
      <c r="BH348" s="204">
        <f t="shared" si="87"/>
        <v>0</v>
      </c>
      <c r="BI348" s="204">
        <f t="shared" si="88"/>
        <v>0</v>
      </c>
      <c r="BJ348" s="22" t="s">
        <v>79</v>
      </c>
      <c r="BK348" s="204">
        <f t="shared" si="89"/>
        <v>0</v>
      </c>
      <c r="BL348" s="22" t="s">
        <v>171</v>
      </c>
      <c r="BM348" s="22" t="s">
        <v>1086</v>
      </c>
    </row>
    <row r="349" spans="2:65" s="1" customFormat="1" ht="16.5" customHeight="1">
      <c r="B349" s="39"/>
      <c r="C349" s="205" t="s">
        <v>665</v>
      </c>
      <c r="D349" s="205" t="s">
        <v>278</v>
      </c>
      <c r="E349" s="206" t="s">
        <v>1087</v>
      </c>
      <c r="F349" s="207" t="s">
        <v>1088</v>
      </c>
      <c r="G349" s="208" t="s">
        <v>168</v>
      </c>
      <c r="H349" s="209">
        <v>1</v>
      </c>
      <c r="I349" s="210"/>
      <c r="J349" s="211">
        <f t="shared" si="80"/>
        <v>0</v>
      </c>
      <c r="K349" s="207" t="s">
        <v>169</v>
      </c>
      <c r="L349" s="59"/>
      <c r="M349" s="212" t="s">
        <v>21</v>
      </c>
      <c r="N349" s="213" t="s">
        <v>43</v>
      </c>
      <c r="O349" s="40"/>
      <c r="P349" s="202">
        <f t="shared" si="81"/>
        <v>0</v>
      </c>
      <c r="Q349" s="202">
        <v>0</v>
      </c>
      <c r="R349" s="202">
        <f t="shared" si="82"/>
        <v>0</v>
      </c>
      <c r="S349" s="202">
        <v>0</v>
      </c>
      <c r="T349" s="203">
        <f t="shared" si="83"/>
        <v>0</v>
      </c>
      <c r="AR349" s="22" t="s">
        <v>171</v>
      </c>
      <c r="AT349" s="22" t="s">
        <v>278</v>
      </c>
      <c r="AU349" s="22" t="s">
        <v>79</v>
      </c>
      <c r="AY349" s="22" t="s">
        <v>164</v>
      </c>
      <c r="BE349" s="204">
        <f t="shared" si="84"/>
        <v>0</v>
      </c>
      <c r="BF349" s="204">
        <f t="shared" si="85"/>
        <v>0</v>
      </c>
      <c r="BG349" s="204">
        <f t="shared" si="86"/>
        <v>0</v>
      </c>
      <c r="BH349" s="204">
        <f t="shared" si="87"/>
        <v>0</v>
      </c>
      <c r="BI349" s="204">
        <f t="shared" si="88"/>
        <v>0</v>
      </c>
      <c r="BJ349" s="22" t="s">
        <v>79</v>
      </c>
      <c r="BK349" s="204">
        <f t="shared" si="89"/>
        <v>0</v>
      </c>
      <c r="BL349" s="22" t="s">
        <v>171</v>
      </c>
      <c r="BM349" s="22" t="s">
        <v>1089</v>
      </c>
    </row>
    <row r="350" spans="2:65" s="1" customFormat="1" ht="16.5" customHeight="1">
      <c r="B350" s="39"/>
      <c r="C350" s="205" t="s">
        <v>1090</v>
      </c>
      <c r="D350" s="205" t="s">
        <v>278</v>
      </c>
      <c r="E350" s="206" t="s">
        <v>1091</v>
      </c>
      <c r="F350" s="207" t="s">
        <v>1092</v>
      </c>
      <c r="G350" s="208" t="s">
        <v>168</v>
      </c>
      <c r="H350" s="209">
        <v>2</v>
      </c>
      <c r="I350" s="210"/>
      <c r="J350" s="211">
        <f t="shared" si="80"/>
        <v>0</v>
      </c>
      <c r="K350" s="207" t="s">
        <v>169</v>
      </c>
      <c r="L350" s="59"/>
      <c r="M350" s="212" t="s">
        <v>21</v>
      </c>
      <c r="N350" s="213" t="s">
        <v>43</v>
      </c>
      <c r="O350" s="40"/>
      <c r="P350" s="202">
        <f t="shared" si="81"/>
        <v>0</v>
      </c>
      <c r="Q350" s="202">
        <v>0</v>
      </c>
      <c r="R350" s="202">
        <f t="shared" si="82"/>
        <v>0</v>
      </c>
      <c r="S350" s="202">
        <v>0</v>
      </c>
      <c r="T350" s="203">
        <f t="shared" si="83"/>
        <v>0</v>
      </c>
      <c r="AR350" s="22" t="s">
        <v>171</v>
      </c>
      <c r="AT350" s="22" t="s">
        <v>278</v>
      </c>
      <c r="AU350" s="22" t="s">
        <v>79</v>
      </c>
      <c r="AY350" s="22" t="s">
        <v>164</v>
      </c>
      <c r="BE350" s="204">
        <f t="shared" si="84"/>
        <v>0</v>
      </c>
      <c r="BF350" s="204">
        <f t="shared" si="85"/>
        <v>0</v>
      </c>
      <c r="BG350" s="204">
        <f t="shared" si="86"/>
        <v>0</v>
      </c>
      <c r="BH350" s="204">
        <f t="shared" si="87"/>
        <v>0</v>
      </c>
      <c r="BI350" s="204">
        <f t="shared" si="88"/>
        <v>0</v>
      </c>
      <c r="BJ350" s="22" t="s">
        <v>79</v>
      </c>
      <c r="BK350" s="204">
        <f t="shared" si="89"/>
        <v>0</v>
      </c>
      <c r="BL350" s="22" t="s">
        <v>171</v>
      </c>
      <c r="BM350" s="22" t="s">
        <v>1093</v>
      </c>
    </row>
    <row r="351" spans="2:65" s="1" customFormat="1" ht="16.5" customHeight="1">
      <c r="B351" s="39"/>
      <c r="C351" s="205" t="s">
        <v>669</v>
      </c>
      <c r="D351" s="205" t="s">
        <v>278</v>
      </c>
      <c r="E351" s="206" t="s">
        <v>1094</v>
      </c>
      <c r="F351" s="207" t="s">
        <v>1095</v>
      </c>
      <c r="G351" s="208" t="s">
        <v>168</v>
      </c>
      <c r="H351" s="209">
        <v>5</v>
      </c>
      <c r="I351" s="210"/>
      <c r="J351" s="211">
        <f t="shared" si="80"/>
        <v>0</v>
      </c>
      <c r="K351" s="207" t="s">
        <v>169</v>
      </c>
      <c r="L351" s="59"/>
      <c r="M351" s="212" t="s">
        <v>21</v>
      </c>
      <c r="N351" s="213" t="s">
        <v>43</v>
      </c>
      <c r="O351" s="40"/>
      <c r="P351" s="202">
        <f t="shared" si="81"/>
        <v>0</v>
      </c>
      <c r="Q351" s="202">
        <v>0</v>
      </c>
      <c r="R351" s="202">
        <f t="shared" si="82"/>
        <v>0</v>
      </c>
      <c r="S351" s="202">
        <v>0</v>
      </c>
      <c r="T351" s="203">
        <f t="shared" si="83"/>
        <v>0</v>
      </c>
      <c r="AR351" s="22" t="s">
        <v>171</v>
      </c>
      <c r="AT351" s="22" t="s">
        <v>278</v>
      </c>
      <c r="AU351" s="22" t="s">
        <v>79</v>
      </c>
      <c r="AY351" s="22" t="s">
        <v>164</v>
      </c>
      <c r="BE351" s="204">
        <f t="shared" si="84"/>
        <v>0</v>
      </c>
      <c r="BF351" s="204">
        <f t="shared" si="85"/>
        <v>0</v>
      </c>
      <c r="BG351" s="204">
        <f t="shared" si="86"/>
        <v>0</v>
      </c>
      <c r="BH351" s="204">
        <f t="shared" si="87"/>
        <v>0</v>
      </c>
      <c r="BI351" s="204">
        <f t="shared" si="88"/>
        <v>0</v>
      </c>
      <c r="BJ351" s="22" t="s">
        <v>79</v>
      </c>
      <c r="BK351" s="204">
        <f t="shared" si="89"/>
        <v>0</v>
      </c>
      <c r="BL351" s="22" t="s">
        <v>171</v>
      </c>
      <c r="BM351" s="22" t="s">
        <v>1096</v>
      </c>
    </row>
    <row r="352" spans="2:65" s="1" customFormat="1" ht="63.75" customHeight="1">
      <c r="B352" s="39"/>
      <c r="C352" s="205" t="s">
        <v>1097</v>
      </c>
      <c r="D352" s="205" t="s">
        <v>278</v>
      </c>
      <c r="E352" s="206" t="s">
        <v>1098</v>
      </c>
      <c r="F352" s="207" t="s">
        <v>1099</v>
      </c>
      <c r="G352" s="208" t="s">
        <v>168</v>
      </c>
      <c r="H352" s="209">
        <v>1</v>
      </c>
      <c r="I352" s="210"/>
      <c r="J352" s="211">
        <f t="shared" si="80"/>
        <v>0</v>
      </c>
      <c r="K352" s="207" t="s">
        <v>169</v>
      </c>
      <c r="L352" s="59"/>
      <c r="M352" s="212" t="s">
        <v>21</v>
      </c>
      <c r="N352" s="213" t="s">
        <v>43</v>
      </c>
      <c r="O352" s="40"/>
      <c r="P352" s="202">
        <f t="shared" si="81"/>
        <v>0</v>
      </c>
      <c r="Q352" s="202">
        <v>0</v>
      </c>
      <c r="R352" s="202">
        <f t="shared" si="82"/>
        <v>0</v>
      </c>
      <c r="S352" s="202">
        <v>0</v>
      </c>
      <c r="T352" s="203">
        <f t="shared" si="83"/>
        <v>0</v>
      </c>
      <c r="AR352" s="22" t="s">
        <v>171</v>
      </c>
      <c r="AT352" s="22" t="s">
        <v>278</v>
      </c>
      <c r="AU352" s="22" t="s">
        <v>79</v>
      </c>
      <c r="AY352" s="22" t="s">
        <v>164</v>
      </c>
      <c r="BE352" s="204">
        <f t="shared" si="84"/>
        <v>0</v>
      </c>
      <c r="BF352" s="204">
        <f t="shared" si="85"/>
        <v>0</v>
      </c>
      <c r="BG352" s="204">
        <f t="shared" si="86"/>
        <v>0</v>
      </c>
      <c r="BH352" s="204">
        <f t="shared" si="87"/>
        <v>0</v>
      </c>
      <c r="BI352" s="204">
        <f t="shared" si="88"/>
        <v>0</v>
      </c>
      <c r="BJ352" s="22" t="s">
        <v>79</v>
      </c>
      <c r="BK352" s="204">
        <f t="shared" si="89"/>
        <v>0</v>
      </c>
      <c r="BL352" s="22" t="s">
        <v>171</v>
      </c>
      <c r="BM352" s="22" t="s">
        <v>1100</v>
      </c>
    </row>
    <row r="353" spans="2:65" s="1" customFormat="1" ht="16.5" customHeight="1">
      <c r="B353" s="39"/>
      <c r="C353" s="205" t="s">
        <v>672</v>
      </c>
      <c r="D353" s="205" t="s">
        <v>278</v>
      </c>
      <c r="E353" s="206" t="s">
        <v>1101</v>
      </c>
      <c r="F353" s="207" t="s">
        <v>1102</v>
      </c>
      <c r="G353" s="208" t="s">
        <v>168</v>
      </c>
      <c r="H353" s="209">
        <v>16</v>
      </c>
      <c r="I353" s="210"/>
      <c r="J353" s="211">
        <f t="shared" si="80"/>
        <v>0</v>
      </c>
      <c r="K353" s="207" t="s">
        <v>169</v>
      </c>
      <c r="L353" s="59"/>
      <c r="M353" s="212" t="s">
        <v>21</v>
      </c>
      <c r="N353" s="213" t="s">
        <v>43</v>
      </c>
      <c r="O353" s="40"/>
      <c r="P353" s="202">
        <f t="shared" si="81"/>
        <v>0</v>
      </c>
      <c r="Q353" s="202">
        <v>0</v>
      </c>
      <c r="R353" s="202">
        <f t="shared" si="82"/>
        <v>0</v>
      </c>
      <c r="S353" s="202">
        <v>0</v>
      </c>
      <c r="T353" s="203">
        <f t="shared" si="83"/>
        <v>0</v>
      </c>
      <c r="AR353" s="22" t="s">
        <v>171</v>
      </c>
      <c r="AT353" s="22" t="s">
        <v>278</v>
      </c>
      <c r="AU353" s="22" t="s">
        <v>79</v>
      </c>
      <c r="AY353" s="22" t="s">
        <v>164</v>
      </c>
      <c r="BE353" s="204">
        <f t="shared" si="84"/>
        <v>0</v>
      </c>
      <c r="BF353" s="204">
        <f t="shared" si="85"/>
        <v>0</v>
      </c>
      <c r="BG353" s="204">
        <f t="shared" si="86"/>
        <v>0</v>
      </c>
      <c r="BH353" s="204">
        <f t="shared" si="87"/>
        <v>0</v>
      </c>
      <c r="BI353" s="204">
        <f t="shared" si="88"/>
        <v>0</v>
      </c>
      <c r="BJ353" s="22" t="s">
        <v>79</v>
      </c>
      <c r="BK353" s="204">
        <f t="shared" si="89"/>
        <v>0</v>
      </c>
      <c r="BL353" s="22" t="s">
        <v>171</v>
      </c>
      <c r="BM353" s="22" t="s">
        <v>1103</v>
      </c>
    </row>
    <row r="354" spans="2:65" s="1" customFormat="1" ht="25.5" customHeight="1">
      <c r="B354" s="39"/>
      <c r="C354" s="205" t="s">
        <v>1104</v>
      </c>
      <c r="D354" s="205" t="s">
        <v>278</v>
      </c>
      <c r="E354" s="206" t="s">
        <v>1105</v>
      </c>
      <c r="F354" s="207" t="s">
        <v>1106</v>
      </c>
      <c r="G354" s="208" t="s">
        <v>168</v>
      </c>
      <c r="H354" s="209">
        <v>1</v>
      </c>
      <c r="I354" s="210"/>
      <c r="J354" s="211">
        <f t="shared" si="80"/>
        <v>0</v>
      </c>
      <c r="K354" s="207" t="s">
        <v>169</v>
      </c>
      <c r="L354" s="59"/>
      <c r="M354" s="212" t="s">
        <v>21</v>
      </c>
      <c r="N354" s="213" t="s">
        <v>43</v>
      </c>
      <c r="O354" s="40"/>
      <c r="P354" s="202">
        <f t="shared" si="81"/>
        <v>0</v>
      </c>
      <c r="Q354" s="202">
        <v>0</v>
      </c>
      <c r="R354" s="202">
        <f t="shared" si="82"/>
        <v>0</v>
      </c>
      <c r="S354" s="202">
        <v>0</v>
      </c>
      <c r="T354" s="203">
        <f t="shared" si="83"/>
        <v>0</v>
      </c>
      <c r="AR354" s="22" t="s">
        <v>171</v>
      </c>
      <c r="AT354" s="22" t="s">
        <v>278</v>
      </c>
      <c r="AU354" s="22" t="s">
        <v>79</v>
      </c>
      <c r="AY354" s="22" t="s">
        <v>164</v>
      </c>
      <c r="BE354" s="204">
        <f t="shared" si="84"/>
        <v>0</v>
      </c>
      <c r="BF354" s="204">
        <f t="shared" si="85"/>
        <v>0</v>
      </c>
      <c r="BG354" s="204">
        <f t="shared" si="86"/>
        <v>0</v>
      </c>
      <c r="BH354" s="204">
        <f t="shared" si="87"/>
        <v>0</v>
      </c>
      <c r="BI354" s="204">
        <f t="shared" si="88"/>
        <v>0</v>
      </c>
      <c r="BJ354" s="22" t="s">
        <v>79</v>
      </c>
      <c r="BK354" s="204">
        <f t="shared" si="89"/>
        <v>0</v>
      </c>
      <c r="BL354" s="22" t="s">
        <v>171</v>
      </c>
      <c r="BM354" s="22" t="s">
        <v>1107</v>
      </c>
    </row>
    <row r="355" spans="2:65" s="1" customFormat="1" ht="16.5" customHeight="1">
      <c r="B355" s="39"/>
      <c r="C355" s="205" t="s">
        <v>676</v>
      </c>
      <c r="D355" s="205" t="s">
        <v>278</v>
      </c>
      <c r="E355" s="206" t="s">
        <v>1108</v>
      </c>
      <c r="F355" s="207" t="s">
        <v>1109</v>
      </c>
      <c r="G355" s="208" t="s">
        <v>168</v>
      </c>
      <c r="H355" s="209">
        <v>2</v>
      </c>
      <c r="I355" s="210"/>
      <c r="J355" s="211">
        <f t="shared" si="80"/>
        <v>0</v>
      </c>
      <c r="K355" s="207" t="s">
        <v>169</v>
      </c>
      <c r="L355" s="59"/>
      <c r="M355" s="212" t="s">
        <v>21</v>
      </c>
      <c r="N355" s="213" t="s">
        <v>43</v>
      </c>
      <c r="O355" s="40"/>
      <c r="P355" s="202">
        <f t="shared" si="81"/>
        <v>0</v>
      </c>
      <c r="Q355" s="202">
        <v>0</v>
      </c>
      <c r="R355" s="202">
        <f t="shared" si="82"/>
        <v>0</v>
      </c>
      <c r="S355" s="202">
        <v>0</v>
      </c>
      <c r="T355" s="203">
        <f t="shared" si="83"/>
        <v>0</v>
      </c>
      <c r="AR355" s="22" t="s">
        <v>171</v>
      </c>
      <c r="AT355" s="22" t="s">
        <v>278</v>
      </c>
      <c r="AU355" s="22" t="s">
        <v>79</v>
      </c>
      <c r="AY355" s="22" t="s">
        <v>164</v>
      </c>
      <c r="BE355" s="204">
        <f t="shared" si="84"/>
        <v>0</v>
      </c>
      <c r="BF355" s="204">
        <f t="shared" si="85"/>
        <v>0</v>
      </c>
      <c r="BG355" s="204">
        <f t="shared" si="86"/>
        <v>0</v>
      </c>
      <c r="BH355" s="204">
        <f t="shared" si="87"/>
        <v>0</v>
      </c>
      <c r="BI355" s="204">
        <f t="shared" si="88"/>
        <v>0</v>
      </c>
      <c r="BJ355" s="22" t="s">
        <v>79</v>
      </c>
      <c r="BK355" s="204">
        <f t="shared" si="89"/>
        <v>0</v>
      </c>
      <c r="BL355" s="22" t="s">
        <v>171</v>
      </c>
      <c r="BM355" s="22" t="s">
        <v>1110</v>
      </c>
    </row>
    <row r="356" spans="2:65" s="1" customFormat="1" ht="51" customHeight="1">
      <c r="B356" s="39"/>
      <c r="C356" s="205" t="s">
        <v>1111</v>
      </c>
      <c r="D356" s="205" t="s">
        <v>278</v>
      </c>
      <c r="E356" s="206" t="s">
        <v>1112</v>
      </c>
      <c r="F356" s="207" t="s">
        <v>1113</v>
      </c>
      <c r="G356" s="208" t="s">
        <v>168</v>
      </c>
      <c r="H356" s="209">
        <v>1</v>
      </c>
      <c r="I356" s="210"/>
      <c r="J356" s="211">
        <f t="shared" si="80"/>
        <v>0</v>
      </c>
      <c r="K356" s="207" t="s">
        <v>169</v>
      </c>
      <c r="L356" s="59"/>
      <c r="M356" s="212" t="s">
        <v>21</v>
      </c>
      <c r="N356" s="213" t="s">
        <v>43</v>
      </c>
      <c r="O356" s="40"/>
      <c r="P356" s="202">
        <f t="shared" si="81"/>
        <v>0</v>
      </c>
      <c r="Q356" s="202">
        <v>0</v>
      </c>
      <c r="R356" s="202">
        <f t="shared" si="82"/>
        <v>0</v>
      </c>
      <c r="S356" s="202">
        <v>0</v>
      </c>
      <c r="T356" s="203">
        <f t="shared" si="83"/>
        <v>0</v>
      </c>
      <c r="AR356" s="22" t="s">
        <v>171</v>
      </c>
      <c r="AT356" s="22" t="s">
        <v>278</v>
      </c>
      <c r="AU356" s="22" t="s">
        <v>79</v>
      </c>
      <c r="AY356" s="22" t="s">
        <v>164</v>
      </c>
      <c r="BE356" s="204">
        <f t="shared" si="84"/>
        <v>0</v>
      </c>
      <c r="BF356" s="204">
        <f t="shared" si="85"/>
        <v>0</v>
      </c>
      <c r="BG356" s="204">
        <f t="shared" si="86"/>
        <v>0</v>
      </c>
      <c r="BH356" s="204">
        <f t="shared" si="87"/>
        <v>0</v>
      </c>
      <c r="BI356" s="204">
        <f t="shared" si="88"/>
        <v>0</v>
      </c>
      <c r="BJ356" s="22" t="s">
        <v>79</v>
      </c>
      <c r="BK356" s="204">
        <f t="shared" si="89"/>
        <v>0</v>
      </c>
      <c r="BL356" s="22" t="s">
        <v>171</v>
      </c>
      <c r="BM356" s="22" t="s">
        <v>1114</v>
      </c>
    </row>
    <row r="357" spans="2:65" s="1" customFormat="1" ht="16.5" customHeight="1">
      <c r="B357" s="39"/>
      <c r="C357" s="205" t="s">
        <v>679</v>
      </c>
      <c r="D357" s="205" t="s">
        <v>278</v>
      </c>
      <c r="E357" s="206" t="s">
        <v>1115</v>
      </c>
      <c r="F357" s="207" t="s">
        <v>1116</v>
      </c>
      <c r="G357" s="208" t="s">
        <v>168</v>
      </c>
      <c r="H357" s="209">
        <v>16</v>
      </c>
      <c r="I357" s="210"/>
      <c r="J357" s="211">
        <f t="shared" si="80"/>
        <v>0</v>
      </c>
      <c r="K357" s="207" t="s">
        <v>169</v>
      </c>
      <c r="L357" s="59"/>
      <c r="M357" s="212" t="s">
        <v>21</v>
      </c>
      <c r="N357" s="213" t="s">
        <v>43</v>
      </c>
      <c r="O357" s="40"/>
      <c r="P357" s="202">
        <f t="shared" si="81"/>
        <v>0</v>
      </c>
      <c r="Q357" s="202">
        <v>0</v>
      </c>
      <c r="R357" s="202">
        <f t="shared" si="82"/>
        <v>0</v>
      </c>
      <c r="S357" s="202">
        <v>0</v>
      </c>
      <c r="T357" s="203">
        <f t="shared" si="83"/>
        <v>0</v>
      </c>
      <c r="AR357" s="22" t="s">
        <v>171</v>
      </c>
      <c r="AT357" s="22" t="s">
        <v>278</v>
      </c>
      <c r="AU357" s="22" t="s">
        <v>79</v>
      </c>
      <c r="AY357" s="22" t="s">
        <v>164</v>
      </c>
      <c r="BE357" s="204">
        <f t="shared" si="84"/>
        <v>0</v>
      </c>
      <c r="BF357" s="204">
        <f t="shared" si="85"/>
        <v>0</v>
      </c>
      <c r="BG357" s="204">
        <f t="shared" si="86"/>
        <v>0</v>
      </c>
      <c r="BH357" s="204">
        <f t="shared" si="87"/>
        <v>0</v>
      </c>
      <c r="BI357" s="204">
        <f t="shared" si="88"/>
        <v>0</v>
      </c>
      <c r="BJ357" s="22" t="s">
        <v>79</v>
      </c>
      <c r="BK357" s="204">
        <f t="shared" si="89"/>
        <v>0</v>
      </c>
      <c r="BL357" s="22" t="s">
        <v>171</v>
      </c>
      <c r="BM357" s="22" t="s">
        <v>1117</v>
      </c>
    </row>
    <row r="358" spans="2:65" s="1" customFormat="1" ht="25.5" customHeight="1">
      <c r="B358" s="39"/>
      <c r="C358" s="205" t="s">
        <v>1118</v>
      </c>
      <c r="D358" s="205" t="s">
        <v>278</v>
      </c>
      <c r="E358" s="206" t="s">
        <v>1119</v>
      </c>
      <c r="F358" s="207" t="s">
        <v>1120</v>
      </c>
      <c r="G358" s="208" t="s">
        <v>1121</v>
      </c>
      <c r="H358" s="209">
        <v>1</v>
      </c>
      <c r="I358" s="210"/>
      <c r="J358" s="211">
        <f t="shared" si="80"/>
        <v>0</v>
      </c>
      <c r="K358" s="207" t="s">
        <v>169</v>
      </c>
      <c r="L358" s="59"/>
      <c r="M358" s="212" t="s">
        <v>21</v>
      </c>
      <c r="N358" s="213" t="s">
        <v>43</v>
      </c>
      <c r="O358" s="40"/>
      <c r="P358" s="202">
        <f t="shared" si="81"/>
        <v>0</v>
      </c>
      <c r="Q358" s="202">
        <v>0</v>
      </c>
      <c r="R358" s="202">
        <f t="shared" si="82"/>
        <v>0</v>
      </c>
      <c r="S358" s="202">
        <v>0</v>
      </c>
      <c r="T358" s="203">
        <f t="shared" si="83"/>
        <v>0</v>
      </c>
      <c r="AR358" s="22" t="s">
        <v>171</v>
      </c>
      <c r="AT358" s="22" t="s">
        <v>278</v>
      </c>
      <c r="AU358" s="22" t="s">
        <v>79</v>
      </c>
      <c r="AY358" s="22" t="s">
        <v>164</v>
      </c>
      <c r="BE358" s="204">
        <f t="shared" si="84"/>
        <v>0</v>
      </c>
      <c r="BF358" s="204">
        <f t="shared" si="85"/>
        <v>0</v>
      </c>
      <c r="BG358" s="204">
        <f t="shared" si="86"/>
        <v>0</v>
      </c>
      <c r="BH358" s="204">
        <f t="shared" si="87"/>
        <v>0</v>
      </c>
      <c r="BI358" s="204">
        <f t="shared" si="88"/>
        <v>0</v>
      </c>
      <c r="BJ358" s="22" t="s">
        <v>79</v>
      </c>
      <c r="BK358" s="204">
        <f t="shared" si="89"/>
        <v>0</v>
      </c>
      <c r="BL358" s="22" t="s">
        <v>171</v>
      </c>
      <c r="BM358" s="22" t="s">
        <v>1122</v>
      </c>
    </row>
    <row r="359" spans="2:65" s="1" customFormat="1" ht="25.5" customHeight="1">
      <c r="B359" s="39"/>
      <c r="C359" s="205" t="s">
        <v>683</v>
      </c>
      <c r="D359" s="205" t="s">
        <v>278</v>
      </c>
      <c r="E359" s="206" t="s">
        <v>1123</v>
      </c>
      <c r="F359" s="207" t="s">
        <v>1124</v>
      </c>
      <c r="G359" s="208" t="s">
        <v>168</v>
      </c>
      <c r="H359" s="209">
        <v>1</v>
      </c>
      <c r="I359" s="210"/>
      <c r="J359" s="211">
        <f t="shared" si="80"/>
        <v>0</v>
      </c>
      <c r="K359" s="207" t="s">
        <v>169</v>
      </c>
      <c r="L359" s="59"/>
      <c r="M359" s="212" t="s">
        <v>21</v>
      </c>
      <c r="N359" s="213" t="s">
        <v>43</v>
      </c>
      <c r="O359" s="40"/>
      <c r="P359" s="202">
        <f t="shared" si="81"/>
        <v>0</v>
      </c>
      <c r="Q359" s="202">
        <v>0</v>
      </c>
      <c r="R359" s="202">
        <f t="shared" si="82"/>
        <v>0</v>
      </c>
      <c r="S359" s="202">
        <v>0</v>
      </c>
      <c r="T359" s="203">
        <f t="shared" si="83"/>
        <v>0</v>
      </c>
      <c r="AR359" s="22" t="s">
        <v>171</v>
      </c>
      <c r="AT359" s="22" t="s">
        <v>278</v>
      </c>
      <c r="AU359" s="22" t="s">
        <v>79</v>
      </c>
      <c r="AY359" s="22" t="s">
        <v>164</v>
      </c>
      <c r="BE359" s="204">
        <f t="shared" si="84"/>
        <v>0</v>
      </c>
      <c r="BF359" s="204">
        <f t="shared" si="85"/>
        <v>0</v>
      </c>
      <c r="BG359" s="204">
        <f t="shared" si="86"/>
        <v>0</v>
      </c>
      <c r="BH359" s="204">
        <f t="shared" si="87"/>
        <v>0</v>
      </c>
      <c r="BI359" s="204">
        <f t="shared" si="88"/>
        <v>0</v>
      </c>
      <c r="BJ359" s="22" t="s">
        <v>79</v>
      </c>
      <c r="BK359" s="204">
        <f t="shared" si="89"/>
        <v>0</v>
      </c>
      <c r="BL359" s="22" t="s">
        <v>171</v>
      </c>
      <c r="BM359" s="22" t="s">
        <v>1125</v>
      </c>
    </row>
    <row r="360" spans="2:65" s="1" customFormat="1" ht="16.5" customHeight="1">
      <c r="B360" s="39"/>
      <c r="C360" s="205" t="s">
        <v>1126</v>
      </c>
      <c r="D360" s="205" t="s">
        <v>278</v>
      </c>
      <c r="E360" s="206" t="s">
        <v>1127</v>
      </c>
      <c r="F360" s="207" t="s">
        <v>1128</v>
      </c>
      <c r="G360" s="208" t="s">
        <v>168</v>
      </c>
      <c r="H360" s="209">
        <v>1</v>
      </c>
      <c r="I360" s="210"/>
      <c r="J360" s="211">
        <f t="shared" si="80"/>
        <v>0</v>
      </c>
      <c r="K360" s="207" t="s">
        <v>169</v>
      </c>
      <c r="L360" s="59"/>
      <c r="M360" s="212" t="s">
        <v>21</v>
      </c>
      <c r="N360" s="213" t="s">
        <v>43</v>
      </c>
      <c r="O360" s="40"/>
      <c r="P360" s="202">
        <f t="shared" si="81"/>
        <v>0</v>
      </c>
      <c r="Q360" s="202">
        <v>0</v>
      </c>
      <c r="R360" s="202">
        <f t="shared" si="82"/>
        <v>0</v>
      </c>
      <c r="S360" s="202">
        <v>0</v>
      </c>
      <c r="T360" s="203">
        <f t="shared" si="83"/>
        <v>0</v>
      </c>
      <c r="AR360" s="22" t="s">
        <v>171</v>
      </c>
      <c r="AT360" s="22" t="s">
        <v>278</v>
      </c>
      <c r="AU360" s="22" t="s">
        <v>79</v>
      </c>
      <c r="AY360" s="22" t="s">
        <v>164</v>
      </c>
      <c r="BE360" s="204">
        <f t="shared" si="84"/>
        <v>0</v>
      </c>
      <c r="BF360" s="204">
        <f t="shared" si="85"/>
        <v>0</v>
      </c>
      <c r="BG360" s="204">
        <f t="shared" si="86"/>
        <v>0</v>
      </c>
      <c r="BH360" s="204">
        <f t="shared" si="87"/>
        <v>0</v>
      </c>
      <c r="BI360" s="204">
        <f t="shared" si="88"/>
        <v>0</v>
      </c>
      <c r="BJ360" s="22" t="s">
        <v>79</v>
      </c>
      <c r="BK360" s="204">
        <f t="shared" si="89"/>
        <v>0</v>
      </c>
      <c r="BL360" s="22" t="s">
        <v>171</v>
      </c>
      <c r="BM360" s="22" t="s">
        <v>1129</v>
      </c>
    </row>
    <row r="361" spans="2:65" s="1" customFormat="1" ht="16.5" customHeight="1">
      <c r="B361" s="39"/>
      <c r="C361" s="205" t="s">
        <v>686</v>
      </c>
      <c r="D361" s="205" t="s">
        <v>278</v>
      </c>
      <c r="E361" s="206" t="s">
        <v>1130</v>
      </c>
      <c r="F361" s="207" t="s">
        <v>1131</v>
      </c>
      <c r="G361" s="208" t="s">
        <v>168</v>
      </c>
      <c r="H361" s="209">
        <v>15</v>
      </c>
      <c r="I361" s="210"/>
      <c r="J361" s="211">
        <f t="shared" si="80"/>
        <v>0</v>
      </c>
      <c r="K361" s="207" t="s">
        <v>169</v>
      </c>
      <c r="L361" s="59"/>
      <c r="M361" s="212" t="s">
        <v>21</v>
      </c>
      <c r="N361" s="213" t="s">
        <v>43</v>
      </c>
      <c r="O361" s="40"/>
      <c r="P361" s="202">
        <f t="shared" si="81"/>
        <v>0</v>
      </c>
      <c r="Q361" s="202">
        <v>0</v>
      </c>
      <c r="R361" s="202">
        <f t="shared" si="82"/>
        <v>0</v>
      </c>
      <c r="S361" s="202">
        <v>0</v>
      </c>
      <c r="T361" s="203">
        <f t="shared" si="83"/>
        <v>0</v>
      </c>
      <c r="AR361" s="22" t="s">
        <v>171</v>
      </c>
      <c r="AT361" s="22" t="s">
        <v>278</v>
      </c>
      <c r="AU361" s="22" t="s">
        <v>79</v>
      </c>
      <c r="AY361" s="22" t="s">
        <v>164</v>
      </c>
      <c r="BE361" s="204">
        <f t="shared" si="84"/>
        <v>0</v>
      </c>
      <c r="BF361" s="204">
        <f t="shared" si="85"/>
        <v>0</v>
      </c>
      <c r="BG361" s="204">
        <f t="shared" si="86"/>
        <v>0</v>
      </c>
      <c r="BH361" s="204">
        <f t="shared" si="87"/>
        <v>0</v>
      </c>
      <c r="BI361" s="204">
        <f t="shared" si="88"/>
        <v>0</v>
      </c>
      <c r="BJ361" s="22" t="s">
        <v>79</v>
      </c>
      <c r="BK361" s="204">
        <f t="shared" si="89"/>
        <v>0</v>
      </c>
      <c r="BL361" s="22" t="s">
        <v>171</v>
      </c>
      <c r="BM361" s="22" t="s">
        <v>1132</v>
      </c>
    </row>
    <row r="362" spans="2:65" s="10" customFormat="1" ht="37.35" customHeight="1">
      <c r="B362" s="178"/>
      <c r="C362" s="179"/>
      <c r="D362" s="180" t="s">
        <v>71</v>
      </c>
      <c r="E362" s="181" t="s">
        <v>1133</v>
      </c>
      <c r="F362" s="181" t="s">
        <v>1134</v>
      </c>
      <c r="G362" s="179"/>
      <c r="H362" s="179"/>
      <c r="I362" s="182"/>
      <c r="J362" s="183">
        <f>BK362</f>
        <v>0</v>
      </c>
      <c r="K362" s="179"/>
      <c r="L362" s="184"/>
      <c r="M362" s="185"/>
      <c r="N362" s="186"/>
      <c r="O362" s="186"/>
      <c r="P362" s="187">
        <f>SUM(P363:P401)</f>
        <v>0</v>
      </c>
      <c r="Q362" s="186"/>
      <c r="R362" s="187">
        <f>SUM(R363:R401)</f>
        <v>0</v>
      </c>
      <c r="S362" s="186"/>
      <c r="T362" s="188">
        <f>SUM(T363:T401)</f>
        <v>0</v>
      </c>
      <c r="AR362" s="189" t="s">
        <v>79</v>
      </c>
      <c r="AT362" s="190" t="s">
        <v>71</v>
      </c>
      <c r="AU362" s="190" t="s">
        <v>72</v>
      </c>
      <c r="AY362" s="189" t="s">
        <v>164</v>
      </c>
      <c r="BK362" s="191">
        <f>SUM(BK363:BK401)</f>
        <v>0</v>
      </c>
    </row>
    <row r="363" spans="2:65" s="1" customFormat="1" ht="25.5" customHeight="1">
      <c r="B363" s="39"/>
      <c r="C363" s="192" t="s">
        <v>1135</v>
      </c>
      <c r="D363" s="192" t="s">
        <v>165</v>
      </c>
      <c r="E363" s="193" t="s">
        <v>1136</v>
      </c>
      <c r="F363" s="194" t="s">
        <v>1137</v>
      </c>
      <c r="G363" s="195" t="s">
        <v>168</v>
      </c>
      <c r="H363" s="196">
        <v>10</v>
      </c>
      <c r="I363" s="197"/>
      <c r="J363" s="198">
        <f t="shared" ref="J363:J401" si="90">ROUND(I363*H363,2)</f>
        <v>0</v>
      </c>
      <c r="K363" s="194" t="s">
        <v>169</v>
      </c>
      <c r="L363" s="199"/>
      <c r="M363" s="200" t="s">
        <v>21</v>
      </c>
      <c r="N363" s="201" t="s">
        <v>43</v>
      </c>
      <c r="O363" s="40"/>
      <c r="P363" s="202">
        <f t="shared" ref="P363:P401" si="91">O363*H363</f>
        <v>0</v>
      </c>
      <c r="Q363" s="202">
        <v>0</v>
      </c>
      <c r="R363" s="202">
        <f t="shared" ref="R363:R401" si="92">Q363*H363</f>
        <v>0</v>
      </c>
      <c r="S363" s="202">
        <v>0</v>
      </c>
      <c r="T363" s="203">
        <f t="shared" ref="T363:T401" si="93">S363*H363</f>
        <v>0</v>
      </c>
      <c r="AR363" s="22" t="s">
        <v>170</v>
      </c>
      <c r="AT363" s="22" t="s">
        <v>165</v>
      </c>
      <c r="AU363" s="22" t="s">
        <v>79</v>
      </c>
      <c r="AY363" s="22" t="s">
        <v>164</v>
      </c>
      <c r="BE363" s="204">
        <f t="shared" ref="BE363:BE401" si="94">IF(N363="základní",J363,0)</f>
        <v>0</v>
      </c>
      <c r="BF363" s="204">
        <f t="shared" ref="BF363:BF401" si="95">IF(N363="snížená",J363,0)</f>
        <v>0</v>
      </c>
      <c r="BG363" s="204">
        <f t="shared" ref="BG363:BG401" si="96">IF(N363="zákl. přenesená",J363,0)</f>
        <v>0</v>
      </c>
      <c r="BH363" s="204">
        <f t="shared" ref="BH363:BH401" si="97">IF(N363="sníž. přenesená",J363,0)</f>
        <v>0</v>
      </c>
      <c r="BI363" s="204">
        <f t="shared" ref="BI363:BI401" si="98">IF(N363="nulová",J363,0)</f>
        <v>0</v>
      </c>
      <c r="BJ363" s="22" t="s">
        <v>79</v>
      </c>
      <c r="BK363" s="204">
        <f t="shared" ref="BK363:BK401" si="99">ROUND(I363*H363,2)</f>
        <v>0</v>
      </c>
      <c r="BL363" s="22" t="s">
        <v>171</v>
      </c>
      <c r="BM363" s="22" t="s">
        <v>1138</v>
      </c>
    </row>
    <row r="364" spans="2:65" s="1" customFormat="1" ht="16.5" customHeight="1">
      <c r="B364" s="39"/>
      <c r="C364" s="192" t="s">
        <v>697</v>
      </c>
      <c r="D364" s="192" t="s">
        <v>165</v>
      </c>
      <c r="E364" s="193" t="s">
        <v>1139</v>
      </c>
      <c r="F364" s="194" t="s">
        <v>1140</v>
      </c>
      <c r="G364" s="195" t="s">
        <v>168</v>
      </c>
      <c r="H364" s="196">
        <v>10</v>
      </c>
      <c r="I364" s="197"/>
      <c r="J364" s="198">
        <f t="shared" si="90"/>
        <v>0</v>
      </c>
      <c r="K364" s="194" t="s">
        <v>169</v>
      </c>
      <c r="L364" s="199"/>
      <c r="M364" s="200" t="s">
        <v>21</v>
      </c>
      <c r="N364" s="201" t="s">
        <v>43</v>
      </c>
      <c r="O364" s="40"/>
      <c r="P364" s="202">
        <f t="shared" si="91"/>
        <v>0</v>
      </c>
      <c r="Q364" s="202">
        <v>0</v>
      </c>
      <c r="R364" s="202">
        <f t="shared" si="92"/>
        <v>0</v>
      </c>
      <c r="S364" s="202">
        <v>0</v>
      </c>
      <c r="T364" s="203">
        <f t="shared" si="93"/>
        <v>0</v>
      </c>
      <c r="AR364" s="22" t="s">
        <v>170</v>
      </c>
      <c r="AT364" s="22" t="s">
        <v>165</v>
      </c>
      <c r="AU364" s="22" t="s">
        <v>79</v>
      </c>
      <c r="AY364" s="22" t="s">
        <v>164</v>
      </c>
      <c r="BE364" s="204">
        <f t="shared" si="94"/>
        <v>0</v>
      </c>
      <c r="BF364" s="204">
        <f t="shared" si="95"/>
        <v>0</v>
      </c>
      <c r="BG364" s="204">
        <f t="shared" si="96"/>
        <v>0</v>
      </c>
      <c r="BH364" s="204">
        <f t="shared" si="97"/>
        <v>0</v>
      </c>
      <c r="BI364" s="204">
        <f t="shared" si="98"/>
        <v>0</v>
      </c>
      <c r="BJ364" s="22" t="s">
        <v>79</v>
      </c>
      <c r="BK364" s="204">
        <f t="shared" si="99"/>
        <v>0</v>
      </c>
      <c r="BL364" s="22" t="s">
        <v>171</v>
      </c>
      <c r="BM364" s="22" t="s">
        <v>1141</v>
      </c>
    </row>
    <row r="365" spans="2:65" s="1" customFormat="1" ht="25.5" customHeight="1">
      <c r="B365" s="39"/>
      <c r="C365" s="192" t="s">
        <v>1142</v>
      </c>
      <c r="D365" s="192" t="s">
        <v>165</v>
      </c>
      <c r="E365" s="193" t="s">
        <v>1143</v>
      </c>
      <c r="F365" s="194" t="s">
        <v>1144</v>
      </c>
      <c r="G365" s="195" t="s">
        <v>168</v>
      </c>
      <c r="H365" s="196">
        <v>2</v>
      </c>
      <c r="I365" s="197"/>
      <c r="J365" s="198">
        <f t="shared" si="90"/>
        <v>0</v>
      </c>
      <c r="K365" s="194" t="s">
        <v>169</v>
      </c>
      <c r="L365" s="199"/>
      <c r="M365" s="200" t="s">
        <v>21</v>
      </c>
      <c r="N365" s="201" t="s">
        <v>43</v>
      </c>
      <c r="O365" s="40"/>
      <c r="P365" s="202">
        <f t="shared" si="91"/>
        <v>0</v>
      </c>
      <c r="Q365" s="202">
        <v>0</v>
      </c>
      <c r="R365" s="202">
        <f t="shared" si="92"/>
        <v>0</v>
      </c>
      <c r="S365" s="202">
        <v>0</v>
      </c>
      <c r="T365" s="203">
        <f t="shared" si="93"/>
        <v>0</v>
      </c>
      <c r="AR365" s="22" t="s">
        <v>170</v>
      </c>
      <c r="AT365" s="22" t="s">
        <v>165</v>
      </c>
      <c r="AU365" s="22" t="s">
        <v>79</v>
      </c>
      <c r="AY365" s="22" t="s">
        <v>164</v>
      </c>
      <c r="BE365" s="204">
        <f t="shared" si="94"/>
        <v>0</v>
      </c>
      <c r="BF365" s="204">
        <f t="shared" si="95"/>
        <v>0</v>
      </c>
      <c r="BG365" s="204">
        <f t="shared" si="96"/>
        <v>0</v>
      </c>
      <c r="BH365" s="204">
        <f t="shared" si="97"/>
        <v>0</v>
      </c>
      <c r="BI365" s="204">
        <f t="shared" si="98"/>
        <v>0</v>
      </c>
      <c r="BJ365" s="22" t="s">
        <v>79</v>
      </c>
      <c r="BK365" s="204">
        <f t="shared" si="99"/>
        <v>0</v>
      </c>
      <c r="BL365" s="22" t="s">
        <v>171</v>
      </c>
      <c r="BM365" s="22" t="s">
        <v>1145</v>
      </c>
    </row>
    <row r="366" spans="2:65" s="1" customFormat="1" ht="25.5" customHeight="1">
      <c r="B366" s="39"/>
      <c r="C366" s="192" t="s">
        <v>1146</v>
      </c>
      <c r="D366" s="192" t="s">
        <v>165</v>
      </c>
      <c r="E366" s="193" t="s">
        <v>1147</v>
      </c>
      <c r="F366" s="194" t="s">
        <v>1148</v>
      </c>
      <c r="G366" s="195" t="s">
        <v>168</v>
      </c>
      <c r="H366" s="196">
        <v>2</v>
      </c>
      <c r="I366" s="197"/>
      <c r="J366" s="198">
        <f t="shared" si="90"/>
        <v>0</v>
      </c>
      <c r="K366" s="194" t="s">
        <v>169</v>
      </c>
      <c r="L366" s="199"/>
      <c r="M366" s="200" t="s">
        <v>21</v>
      </c>
      <c r="N366" s="201" t="s">
        <v>43</v>
      </c>
      <c r="O366" s="40"/>
      <c r="P366" s="202">
        <f t="shared" si="91"/>
        <v>0</v>
      </c>
      <c r="Q366" s="202">
        <v>0</v>
      </c>
      <c r="R366" s="202">
        <f t="shared" si="92"/>
        <v>0</v>
      </c>
      <c r="S366" s="202">
        <v>0</v>
      </c>
      <c r="T366" s="203">
        <f t="shared" si="93"/>
        <v>0</v>
      </c>
      <c r="AR366" s="22" t="s">
        <v>456</v>
      </c>
      <c r="AT366" s="22" t="s">
        <v>165</v>
      </c>
      <c r="AU366" s="22" t="s">
        <v>79</v>
      </c>
      <c r="AY366" s="22" t="s">
        <v>164</v>
      </c>
      <c r="BE366" s="204">
        <f t="shared" si="94"/>
        <v>0</v>
      </c>
      <c r="BF366" s="204">
        <f t="shared" si="95"/>
        <v>0</v>
      </c>
      <c r="BG366" s="204">
        <f t="shared" si="96"/>
        <v>0</v>
      </c>
      <c r="BH366" s="204">
        <f t="shared" si="97"/>
        <v>0</v>
      </c>
      <c r="BI366" s="204">
        <f t="shared" si="98"/>
        <v>0</v>
      </c>
      <c r="BJ366" s="22" t="s">
        <v>79</v>
      </c>
      <c r="BK366" s="204">
        <f t="shared" si="99"/>
        <v>0</v>
      </c>
      <c r="BL366" s="22" t="s">
        <v>456</v>
      </c>
      <c r="BM366" s="22" t="s">
        <v>1149</v>
      </c>
    </row>
    <row r="367" spans="2:65" s="1" customFormat="1" ht="25.5" customHeight="1">
      <c r="B367" s="39"/>
      <c r="C367" s="192" t="s">
        <v>1150</v>
      </c>
      <c r="D367" s="192" t="s">
        <v>165</v>
      </c>
      <c r="E367" s="193" t="s">
        <v>1151</v>
      </c>
      <c r="F367" s="194" t="s">
        <v>1152</v>
      </c>
      <c r="G367" s="195" t="s">
        <v>168</v>
      </c>
      <c r="H367" s="196">
        <v>12</v>
      </c>
      <c r="I367" s="197"/>
      <c r="J367" s="198">
        <f t="shared" si="90"/>
        <v>0</v>
      </c>
      <c r="K367" s="194" t="s">
        <v>169</v>
      </c>
      <c r="L367" s="199"/>
      <c r="M367" s="200" t="s">
        <v>21</v>
      </c>
      <c r="N367" s="201" t="s">
        <v>43</v>
      </c>
      <c r="O367" s="40"/>
      <c r="P367" s="202">
        <f t="shared" si="91"/>
        <v>0</v>
      </c>
      <c r="Q367" s="202">
        <v>0</v>
      </c>
      <c r="R367" s="202">
        <f t="shared" si="92"/>
        <v>0</v>
      </c>
      <c r="S367" s="202">
        <v>0</v>
      </c>
      <c r="T367" s="203">
        <f t="shared" si="93"/>
        <v>0</v>
      </c>
      <c r="AR367" s="22" t="s">
        <v>456</v>
      </c>
      <c r="AT367" s="22" t="s">
        <v>165</v>
      </c>
      <c r="AU367" s="22" t="s">
        <v>79</v>
      </c>
      <c r="AY367" s="22" t="s">
        <v>164</v>
      </c>
      <c r="BE367" s="204">
        <f t="shared" si="94"/>
        <v>0</v>
      </c>
      <c r="BF367" s="204">
        <f t="shared" si="95"/>
        <v>0</v>
      </c>
      <c r="BG367" s="204">
        <f t="shared" si="96"/>
        <v>0</v>
      </c>
      <c r="BH367" s="204">
        <f t="shared" si="97"/>
        <v>0</v>
      </c>
      <c r="BI367" s="204">
        <f t="shared" si="98"/>
        <v>0</v>
      </c>
      <c r="BJ367" s="22" t="s">
        <v>79</v>
      </c>
      <c r="BK367" s="204">
        <f t="shared" si="99"/>
        <v>0</v>
      </c>
      <c r="BL367" s="22" t="s">
        <v>456</v>
      </c>
      <c r="BM367" s="22" t="s">
        <v>1153</v>
      </c>
    </row>
    <row r="368" spans="2:65" s="1" customFormat="1" ht="16.5" customHeight="1">
      <c r="B368" s="39"/>
      <c r="C368" s="192" t="s">
        <v>1035</v>
      </c>
      <c r="D368" s="192" t="s">
        <v>165</v>
      </c>
      <c r="E368" s="193" t="s">
        <v>1154</v>
      </c>
      <c r="F368" s="194" t="s">
        <v>1155</v>
      </c>
      <c r="G368" s="195" t="s">
        <v>168</v>
      </c>
      <c r="H368" s="196">
        <v>10</v>
      </c>
      <c r="I368" s="197"/>
      <c r="J368" s="198">
        <f t="shared" si="90"/>
        <v>0</v>
      </c>
      <c r="K368" s="194" t="s">
        <v>169</v>
      </c>
      <c r="L368" s="199"/>
      <c r="M368" s="200" t="s">
        <v>21</v>
      </c>
      <c r="N368" s="201" t="s">
        <v>43</v>
      </c>
      <c r="O368" s="40"/>
      <c r="P368" s="202">
        <f t="shared" si="91"/>
        <v>0</v>
      </c>
      <c r="Q368" s="202">
        <v>0</v>
      </c>
      <c r="R368" s="202">
        <f t="shared" si="92"/>
        <v>0</v>
      </c>
      <c r="S368" s="202">
        <v>0</v>
      </c>
      <c r="T368" s="203">
        <f t="shared" si="93"/>
        <v>0</v>
      </c>
      <c r="AR368" s="22" t="s">
        <v>456</v>
      </c>
      <c r="AT368" s="22" t="s">
        <v>165</v>
      </c>
      <c r="AU368" s="22" t="s">
        <v>79</v>
      </c>
      <c r="AY368" s="22" t="s">
        <v>164</v>
      </c>
      <c r="BE368" s="204">
        <f t="shared" si="94"/>
        <v>0</v>
      </c>
      <c r="BF368" s="204">
        <f t="shared" si="95"/>
        <v>0</v>
      </c>
      <c r="BG368" s="204">
        <f t="shared" si="96"/>
        <v>0</v>
      </c>
      <c r="BH368" s="204">
        <f t="shared" si="97"/>
        <v>0</v>
      </c>
      <c r="BI368" s="204">
        <f t="shared" si="98"/>
        <v>0</v>
      </c>
      <c r="BJ368" s="22" t="s">
        <v>79</v>
      </c>
      <c r="BK368" s="204">
        <f t="shared" si="99"/>
        <v>0</v>
      </c>
      <c r="BL368" s="22" t="s">
        <v>456</v>
      </c>
      <c r="BM368" s="22" t="s">
        <v>1156</v>
      </c>
    </row>
    <row r="369" spans="2:65" s="1" customFormat="1" ht="16.5" customHeight="1">
      <c r="B369" s="39"/>
      <c r="C369" s="192" t="s">
        <v>1157</v>
      </c>
      <c r="D369" s="192" t="s">
        <v>165</v>
      </c>
      <c r="E369" s="193" t="s">
        <v>1158</v>
      </c>
      <c r="F369" s="194" t="s">
        <v>1159</v>
      </c>
      <c r="G369" s="195" t="s">
        <v>168</v>
      </c>
      <c r="H369" s="196">
        <v>2</v>
      </c>
      <c r="I369" s="197"/>
      <c r="J369" s="198">
        <f t="shared" si="90"/>
        <v>0</v>
      </c>
      <c r="K369" s="194" t="s">
        <v>169</v>
      </c>
      <c r="L369" s="199"/>
      <c r="M369" s="200" t="s">
        <v>21</v>
      </c>
      <c r="N369" s="201" t="s">
        <v>43</v>
      </c>
      <c r="O369" s="40"/>
      <c r="P369" s="202">
        <f t="shared" si="91"/>
        <v>0</v>
      </c>
      <c r="Q369" s="202">
        <v>0</v>
      </c>
      <c r="R369" s="202">
        <f t="shared" si="92"/>
        <v>0</v>
      </c>
      <c r="S369" s="202">
        <v>0</v>
      </c>
      <c r="T369" s="203">
        <f t="shared" si="93"/>
        <v>0</v>
      </c>
      <c r="AR369" s="22" t="s">
        <v>456</v>
      </c>
      <c r="AT369" s="22" t="s">
        <v>165</v>
      </c>
      <c r="AU369" s="22" t="s">
        <v>79</v>
      </c>
      <c r="AY369" s="22" t="s">
        <v>164</v>
      </c>
      <c r="BE369" s="204">
        <f t="shared" si="94"/>
        <v>0</v>
      </c>
      <c r="BF369" s="204">
        <f t="shared" si="95"/>
        <v>0</v>
      </c>
      <c r="BG369" s="204">
        <f t="shared" si="96"/>
        <v>0</v>
      </c>
      <c r="BH369" s="204">
        <f t="shared" si="97"/>
        <v>0</v>
      </c>
      <c r="BI369" s="204">
        <f t="shared" si="98"/>
        <v>0</v>
      </c>
      <c r="BJ369" s="22" t="s">
        <v>79</v>
      </c>
      <c r="BK369" s="204">
        <f t="shared" si="99"/>
        <v>0</v>
      </c>
      <c r="BL369" s="22" t="s">
        <v>456</v>
      </c>
      <c r="BM369" s="22" t="s">
        <v>1160</v>
      </c>
    </row>
    <row r="370" spans="2:65" s="1" customFormat="1" ht="16.5" customHeight="1">
      <c r="B370" s="39"/>
      <c r="C370" s="192" t="s">
        <v>1161</v>
      </c>
      <c r="D370" s="192" t="s">
        <v>165</v>
      </c>
      <c r="E370" s="193" t="s">
        <v>1162</v>
      </c>
      <c r="F370" s="194" t="s">
        <v>1163</v>
      </c>
      <c r="G370" s="195" t="s">
        <v>168</v>
      </c>
      <c r="H370" s="196">
        <v>12</v>
      </c>
      <c r="I370" s="197"/>
      <c r="J370" s="198">
        <f t="shared" si="90"/>
        <v>0</v>
      </c>
      <c r="K370" s="194" t="s">
        <v>169</v>
      </c>
      <c r="L370" s="199"/>
      <c r="M370" s="200" t="s">
        <v>21</v>
      </c>
      <c r="N370" s="201" t="s">
        <v>43</v>
      </c>
      <c r="O370" s="40"/>
      <c r="P370" s="202">
        <f t="shared" si="91"/>
        <v>0</v>
      </c>
      <c r="Q370" s="202">
        <v>0</v>
      </c>
      <c r="R370" s="202">
        <f t="shared" si="92"/>
        <v>0</v>
      </c>
      <c r="S370" s="202">
        <v>0</v>
      </c>
      <c r="T370" s="203">
        <f t="shared" si="93"/>
        <v>0</v>
      </c>
      <c r="AR370" s="22" t="s">
        <v>170</v>
      </c>
      <c r="AT370" s="22" t="s">
        <v>165</v>
      </c>
      <c r="AU370" s="22" t="s">
        <v>79</v>
      </c>
      <c r="AY370" s="22" t="s">
        <v>164</v>
      </c>
      <c r="BE370" s="204">
        <f t="shared" si="94"/>
        <v>0</v>
      </c>
      <c r="BF370" s="204">
        <f t="shared" si="95"/>
        <v>0</v>
      </c>
      <c r="BG370" s="204">
        <f t="shared" si="96"/>
        <v>0</v>
      </c>
      <c r="BH370" s="204">
        <f t="shared" si="97"/>
        <v>0</v>
      </c>
      <c r="BI370" s="204">
        <f t="shared" si="98"/>
        <v>0</v>
      </c>
      <c r="BJ370" s="22" t="s">
        <v>79</v>
      </c>
      <c r="BK370" s="204">
        <f t="shared" si="99"/>
        <v>0</v>
      </c>
      <c r="BL370" s="22" t="s">
        <v>171</v>
      </c>
      <c r="BM370" s="22" t="s">
        <v>1164</v>
      </c>
    </row>
    <row r="371" spans="2:65" s="1" customFormat="1" ht="16.5" customHeight="1">
      <c r="B371" s="39"/>
      <c r="C371" s="192" t="s">
        <v>1028</v>
      </c>
      <c r="D371" s="192" t="s">
        <v>165</v>
      </c>
      <c r="E371" s="193" t="s">
        <v>1165</v>
      </c>
      <c r="F371" s="194" t="s">
        <v>1166</v>
      </c>
      <c r="G371" s="195" t="s">
        <v>168</v>
      </c>
      <c r="H371" s="196">
        <v>12</v>
      </c>
      <c r="I371" s="197"/>
      <c r="J371" s="198">
        <f t="shared" si="90"/>
        <v>0</v>
      </c>
      <c r="K371" s="194" t="s">
        <v>169</v>
      </c>
      <c r="L371" s="199"/>
      <c r="M371" s="200" t="s">
        <v>21</v>
      </c>
      <c r="N371" s="201" t="s">
        <v>43</v>
      </c>
      <c r="O371" s="40"/>
      <c r="P371" s="202">
        <f t="shared" si="91"/>
        <v>0</v>
      </c>
      <c r="Q371" s="202">
        <v>0</v>
      </c>
      <c r="R371" s="202">
        <f t="shared" si="92"/>
        <v>0</v>
      </c>
      <c r="S371" s="202">
        <v>0</v>
      </c>
      <c r="T371" s="203">
        <f t="shared" si="93"/>
        <v>0</v>
      </c>
      <c r="AR371" s="22" t="s">
        <v>456</v>
      </c>
      <c r="AT371" s="22" t="s">
        <v>165</v>
      </c>
      <c r="AU371" s="22" t="s">
        <v>79</v>
      </c>
      <c r="AY371" s="22" t="s">
        <v>164</v>
      </c>
      <c r="BE371" s="204">
        <f t="shared" si="94"/>
        <v>0</v>
      </c>
      <c r="BF371" s="204">
        <f t="shared" si="95"/>
        <v>0</v>
      </c>
      <c r="BG371" s="204">
        <f t="shared" si="96"/>
        <v>0</v>
      </c>
      <c r="BH371" s="204">
        <f t="shared" si="97"/>
        <v>0</v>
      </c>
      <c r="BI371" s="204">
        <f t="shared" si="98"/>
        <v>0</v>
      </c>
      <c r="BJ371" s="22" t="s">
        <v>79</v>
      </c>
      <c r="BK371" s="204">
        <f t="shared" si="99"/>
        <v>0</v>
      </c>
      <c r="BL371" s="22" t="s">
        <v>456</v>
      </c>
      <c r="BM371" s="22" t="s">
        <v>1167</v>
      </c>
    </row>
    <row r="372" spans="2:65" s="1" customFormat="1" ht="16.5" customHeight="1">
      <c r="B372" s="39"/>
      <c r="C372" s="192" t="s">
        <v>711</v>
      </c>
      <c r="D372" s="192" t="s">
        <v>165</v>
      </c>
      <c r="E372" s="193" t="s">
        <v>1168</v>
      </c>
      <c r="F372" s="194" t="s">
        <v>1169</v>
      </c>
      <c r="G372" s="195" t="s">
        <v>1170</v>
      </c>
      <c r="H372" s="196">
        <v>12</v>
      </c>
      <c r="I372" s="197"/>
      <c r="J372" s="198">
        <f t="shared" si="90"/>
        <v>0</v>
      </c>
      <c r="K372" s="194" t="s">
        <v>169</v>
      </c>
      <c r="L372" s="199"/>
      <c r="M372" s="200" t="s">
        <v>21</v>
      </c>
      <c r="N372" s="201" t="s">
        <v>43</v>
      </c>
      <c r="O372" s="40"/>
      <c r="P372" s="202">
        <f t="shared" si="91"/>
        <v>0</v>
      </c>
      <c r="Q372" s="202">
        <v>0</v>
      </c>
      <c r="R372" s="202">
        <f t="shared" si="92"/>
        <v>0</v>
      </c>
      <c r="S372" s="202">
        <v>0</v>
      </c>
      <c r="T372" s="203">
        <f t="shared" si="93"/>
        <v>0</v>
      </c>
      <c r="AR372" s="22" t="s">
        <v>170</v>
      </c>
      <c r="AT372" s="22" t="s">
        <v>165</v>
      </c>
      <c r="AU372" s="22" t="s">
        <v>79</v>
      </c>
      <c r="AY372" s="22" t="s">
        <v>164</v>
      </c>
      <c r="BE372" s="204">
        <f t="shared" si="94"/>
        <v>0</v>
      </c>
      <c r="BF372" s="204">
        <f t="shared" si="95"/>
        <v>0</v>
      </c>
      <c r="BG372" s="204">
        <f t="shared" si="96"/>
        <v>0</v>
      </c>
      <c r="BH372" s="204">
        <f t="shared" si="97"/>
        <v>0</v>
      </c>
      <c r="BI372" s="204">
        <f t="shared" si="98"/>
        <v>0</v>
      </c>
      <c r="BJ372" s="22" t="s">
        <v>79</v>
      </c>
      <c r="BK372" s="204">
        <f t="shared" si="99"/>
        <v>0</v>
      </c>
      <c r="BL372" s="22" t="s">
        <v>171</v>
      </c>
      <c r="BM372" s="22" t="s">
        <v>1171</v>
      </c>
    </row>
    <row r="373" spans="2:65" s="1" customFormat="1" ht="25.5" customHeight="1">
      <c r="B373" s="39"/>
      <c r="C373" s="192" t="s">
        <v>1172</v>
      </c>
      <c r="D373" s="192" t="s">
        <v>165</v>
      </c>
      <c r="E373" s="193" t="s">
        <v>1173</v>
      </c>
      <c r="F373" s="194" t="s">
        <v>1174</v>
      </c>
      <c r="G373" s="195" t="s">
        <v>168</v>
      </c>
      <c r="H373" s="196">
        <v>12</v>
      </c>
      <c r="I373" s="197"/>
      <c r="J373" s="198">
        <f t="shared" si="90"/>
        <v>0</v>
      </c>
      <c r="K373" s="194" t="s">
        <v>169</v>
      </c>
      <c r="L373" s="199"/>
      <c r="M373" s="200" t="s">
        <v>21</v>
      </c>
      <c r="N373" s="201" t="s">
        <v>43</v>
      </c>
      <c r="O373" s="40"/>
      <c r="P373" s="202">
        <f t="shared" si="91"/>
        <v>0</v>
      </c>
      <c r="Q373" s="202">
        <v>0</v>
      </c>
      <c r="R373" s="202">
        <f t="shared" si="92"/>
        <v>0</v>
      </c>
      <c r="S373" s="202">
        <v>0</v>
      </c>
      <c r="T373" s="203">
        <f t="shared" si="93"/>
        <v>0</v>
      </c>
      <c r="AR373" s="22" t="s">
        <v>170</v>
      </c>
      <c r="AT373" s="22" t="s">
        <v>165</v>
      </c>
      <c r="AU373" s="22" t="s">
        <v>79</v>
      </c>
      <c r="AY373" s="22" t="s">
        <v>164</v>
      </c>
      <c r="BE373" s="204">
        <f t="shared" si="94"/>
        <v>0</v>
      </c>
      <c r="BF373" s="204">
        <f t="shared" si="95"/>
        <v>0</v>
      </c>
      <c r="BG373" s="204">
        <f t="shared" si="96"/>
        <v>0</v>
      </c>
      <c r="BH373" s="204">
        <f t="shared" si="97"/>
        <v>0</v>
      </c>
      <c r="BI373" s="204">
        <f t="shared" si="98"/>
        <v>0</v>
      </c>
      <c r="BJ373" s="22" t="s">
        <v>79</v>
      </c>
      <c r="BK373" s="204">
        <f t="shared" si="99"/>
        <v>0</v>
      </c>
      <c r="BL373" s="22" t="s">
        <v>171</v>
      </c>
      <c r="BM373" s="22" t="s">
        <v>1175</v>
      </c>
    </row>
    <row r="374" spans="2:65" s="1" customFormat="1" ht="16.5" customHeight="1">
      <c r="B374" s="39"/>
      <c r="C374" s="192" t="s">
        <v>714</v>
      </c>
      <c r="D374" s="192" t="s">
        <v>165</v>
      </c>
      <c r="E374" s="193" t="s">
        <v>1176</v>
      </c>
      <c r="F374" s="194" t="s">
        <v>1177</v>
      </c>
      <c r="G374" s="195" t="s">
        <v>168</v>
      </c>
      <c r="H374" s="196">
        <v>1</v>
      </c>
      <c r="I374" s="197"/>
      <c r="J374" s="198">
        <f t="shared" si="90"/>
        <v>0</v>
      </c>
      <c r="K374" s="194" t="s">
        <v>169</v>
      </c>
      <c r="L374" s="199"/>
      <c r="M374" s="200" t="s">
        <v>21</v>
      </c>
      <c r="N374" s="201" t="s">
        <v>43</v>
      </c>
      <c r="O374" s="40"/>
      <c r="P374" s="202">
        <f t="shared" si="91"/>
        <v>0</v>
      </c>
      <c r="Q374" s="202">
        <v>0</v>
      </c>
      <c r="R374" s="202">
        <f t="shared" si="92"/>
        <v>0</v>
      </c>
      <c r="S374" s="202">
        <v>0</v>
      </c>
      <c r="T374" s="203">
        <f t="shared" si="93"/>
        <v>0</v>
      </c>
      <c r="AR374" s="22" t="s">
        <v>170</v>
      </c>
      <c r="AT374" s="22" t="s">
        <v>165</v>
      </c>
      <c r="AU374" s="22" t="s">
        <v>79</v>
      </c>
      <c r="AY374" s="22" t="s">
        <v>164</v>
      </c>
      <c r="BE374" s="204">
        <f t="shared" si="94"/>
        <v>0</v>
      </c>
      <c r="BF374" s="204">
        <f t="shared" si="95"/>
        <v>0</v>
      </c>
      <c r="BG374" s="204">
        <f t="shared" si="96"/>
        <v>0</v>
      </c>
      <c r="BH374" s="204">
        <f t="shared" si="97"/>
        <v>0</v>
      </c>
      <c r="BI374" s="204">
        <f t="shared" si="98"/>
        <v>0</v>
      </c>
      <c r="BJ374" s="22" t="s">
        <v>79</v>
      </c>
      <c r="BK374" s="204">
        <f t="shared" si="99"/>
        <v>0</v>
      </c>
      <c r="BL374" s="22" t="s">
        <v>171</v>
      </c>
      <c r="BM374" s="22" t="s">
        <v>1178</v>
      </c>
    </row>
    <row r="375" spans="2:65" s="1" customFormat="1" ht="16.5" customHeight="1">
      <c r="B375" s="39"/>
      <c r="C375" s="192" t="s">
        <v>718</v>
      </c>
      <c r="D375" s="192" t="s">
        <v>165</v>
      </c>
      <c r="E375" s="193" t="s">
        <v>1179</v>
      </c>
      <c r="F375" s="194" t="s">
        <v>1180</v>
      </c>
      <c r="G375" s="195" t="s">
        <v>168</v>
      </c>
      <c r="H375" s="196">
        <v>12</v>
      </c>
      <c r="I375" s="197"/>
      <c r="J375" s="198">
        <f t="shared" si="90"/>
        <v>0</v>
      </c>
      <c r="K375" s="194" t="s">
        <v>169</v>
      </c>
      <c r="L375" s="199"/>
      <c r="M375" s="200" t="s">
        <v>21</v>
      </c>
      <c r="N375" s="201" t="s">
        <v>43</v>
      </c>
      <c r="O375" s="40"/>
      <c r="P375" s="202">
        <f t="shared" si="91"/>
        <v>0</v>
      </c>
      <c r="Q375" s="202">
        <v>0</v>
      </c>
      <c r="R375" s="202">
        <f t="shared" si="92"/>
        <v>0</v>
      </c>
      <c r="S375" s="202">
        <v>0</v>
      </c>
      <c r="T375" s="203">
        <f t="shared" si="93"/>
        <v>0</v>
      </c>
      <c r="AR375" s="22" t="s">
        <v>170</v>
      </c>
      <c r="AT375" s="22" t="s">
        <v>165</v>
      </c>
      <c r="AU375" s="22" t="s">
        <v>79</v>
      </c>
      <c r="AY375" s="22" t="s">
        <v>164</v>
      </c>
      <c r="BE375" s="204">
        <f t="shared" si="94"/>
        <v>0</v>
      </c>
      <c r="BF375" s="204">
        <f t="shared" si="95"/>
        <v>0</v>
      </c>
      <c r="BG375" s="204">
        <f t="shared" si="96"/>
        <v>0</v>
      </c>
      <c r="BH375" s="204">
        <f t="shared" si="97"/>
        <v>0</v>
      </c>
      <c r="BI375" s="204">
        <f t="shared" si="98"/>
        <v>0</v>
      </c>
      <c r="BJ375" s="22" t="s">
        <v>79</v>
      </c>
      <c r="BK375" s="204">
        <f t="shared" si="99"/>
        <v>0</v>
      </c>
      <c r="BL375" s="22" t="s">
        <v>171</v>
      </c>
      <c r="BM375" s="22" t="s">
        <v>1181</v>
      </c>
    </row>
    <row r="376" spans="2:65" s="1" customFormat="1" ht="16.5" customHeight="1">
      <c r="B376" s="39"/>
      <c r="C376" s="192" t="s">
        <v>1182</v>
      </c>
      <c r="D376" s="192" t="s">
        <v>165</v>
      </c>
      <c r="E376" s="193" t="s">
        <v>1183</v>
      </c>
      <c r="F376" s="194" t="s">
        <v>1184</v>
      </c>
      <c r="G376" s="195" t="s">
        <v>168</v>
      </c>
      <c r="H376" s="196">
        <v>12</v>
      </c>
      <c r="I376" s="197"/>
      <c r="J376" s="198">
        <f t="shared" si="90"/>
        <v>0</v>
      </c>
      <c r="K376" s="194" t="s">
        <v>169</v>
      </c>
      <c r="L376" s="199"/>
      <c r="M376" s="200" t="s">
        <v>21</v>
      </c>
      <c r="N376" s="201" t="s">
        <v>43</v>
      </c>
      <c r="O376" s="40"/>
      <c r="P376" s="202">
        <f t="shared" si="91"/>
        <v>0</v>
      </c>
      <c r="Q376" s="202">
        <v>0</v>
      </c>
      <c r="R376" s="202">
        <f t="shared" si="92"/>
        <v>0</v>
      </c>
      <c r="S376" s="202">
        <v>0</v>
      </c>
      <c r="T376" s="203">
        <f t="shared" si="93"/>
        <v>0</v>
      </c>
      <c r="AR376" s="22" t="s">
        <v>170</v>
      </c>
      <c r="AT376" s="22" t="s">
        <v>165</v>
      </c>
      <c r="AU376" s="22" t="s">
        <v>79</v>
      </c>
      <c r="AY376" s="22" t="s">
        <v>164</v>
      </c>
      <c r="BE376" s="204">
        <f t="shared" si="94"/>
        <v>0</v>
      </c>
      <c r="BF376" s="204">
        <f t="shared" si="95"/>
        <v>0</v>
      </c>
      <c r="BG376" s="204">
        <f t="shared" si="96"/>
        <v>0</v>
      </c>
      <c r="BH376" s="204">
        <f t="shared" si="97"/>
        <v>0</v>
      </c>
      <c r="BI376" s="204">
        <f t="shared" si="98"/>
        <v>0</v>
      </c>
      <c r="BJ376" s="22" t="s">
        <v>79</v>
      </c>
      <c r="BK376" s="204">
        <f t="shared" si="99"/>
        <v>0</v>
      </c>
      <c r="BL376" s="22" t="s">
        <v>171</v>
      </c>
      <c r="BM376" s="22" t="s">
        <v>1185</v>
      </c>
    </row>
    <row r="377" spans="2:65" s="1" customFormat="1" ht="16.5" customHeight="1">
      <c r="B377" s="39"/>
      <c r="C377" s="192" t="s">
        <v>1186</v>
      </c>
      <c r="D377" s="192" t="s">
        <v>165</v>
      </c>
      <c r="E377" s="193" t="s">
        <v>1187</v>
      </c>
      <c r="F377" s="194" t="s">
        <v>1188</v>
      </c>
      <c r="G377" s="195" t="s">
        <v>168</v>
      </c>
      <c r="H377" s="196">
        <v>12</v>
      </c>
      <c r="I377" s="197"/>
      <c r="J377" s="198">
        <f t="shared" si="90"/>
        <v>0</v>
      </c>
      <c r="K377" s="194" t="s">
        <v>169</v>
      </c>
      <c r="L377" s="199"/>
      <c r="M377" s="200" t="s">
        <v>21</v>
      </c>
      <c r="N377" s="201" t="s">
        <v>43</v>
      </c>
      <c r="O377" s="40"/>
      <c r="P377" s="202">
        <f t="shared" si="91"/>
        <v>0</v>
      </c>
      <c r="Q377" s="202">
        <v>0</v>
      </c>
      <c r="R377" s="202">
        <f t="shared" si="92"/>
        <v>0</v>
      </c>
      <c r="S377" s="202">
        <v>0</v>
      </c>
      <c r="T377" s="203">
        <f t="shared" si="93"/>
        <v>0</v>
      </c>
      <c r="AR377" s="22" t="s">
        <v>170</v>
      </c>
      <c r="AT377" s="22" t="s">
        <v>165</v>
      </c>
      <c r="AU377" s="22" t="s">
        <v>79</v>
      </c>
      <c r="AY377" s="22" t="s">
        <v>164</v>
      </c>
      <c r="BE377" s="204">
        <f t="shared" si="94"/>
        <v>0</v>
      </c>
      <c r="BF377" s="204">
        <f t="shared" si="95"/>
        <v>0</v>
      </c>
      <c r="BG377" s="204">
        <f t="shared" si="96"/>
        <v>0</v>
      </c>
      <c r="BH377" s="204">
        <f t="shared" si="97"/>
        <v>0</v>
      </c>
      <c r="BI377" s="204">
        <f t="shared" si="98"/>
        <v>0</v>
      </c>
      <c r="BJ377" s="22" t="s">
        <v>79</v>
      </c>
      <c r="BK377" s="204">
        <f t="shared" si="99"/>
        <v>0</v>
      </c>
      <c r="BL377" s="22" t="s">
        <v>171</v>
      </c>
      <c r="BM377" s="22" t="s">
        <v>429</v>
      </c>
    </row>
    <row r="378" spans="2:65" s="1" customFormat="1" ht="16.5" customHeight="1">
      <c r="B378" s="39"/>
      <c r="C378" s="192" t="s">
        <v>1189</v>
      </c>
      <c r="D378" s="192" t="s">
        <v>165</v>
      </c>
      <c r="E378" s="193" t="s">
        <v>1190</v>
      </c>
      <c r="F378" s="194" t="s">
        <v>1191</v>
      </c>
      <c r="G378" s="195" t="s">
        <v>168</v>
      </c>
      <c r="H378" s="196">
        <v>12</v>
      </c>
      <c r="I378" s="197"/>
      <c r="J378" s="198">
        <f t="shared" si="90"/>
        <v>0</v>
      </c>
      <c r="K378" s="194" t="s">
        <v>169</v>
      </c>
      <c r="L378" s="199"/>
      <c r="M378" s="200" t="s">
        <v>21</v>
      </c>
      <c r="N378" s="201" t="s">
        <v>43</v>
      </c>
      <c r="O378" s="40"/>
      <c r="P378" s="202">
        <f t="shared" si="91"/>
        <v>0</v>
      </c>
      <c r="Q378" s="202">
        <v>0</v>
      </c>
      <c r="R378" s="202">
        <f t="shared" si="92"/>
        <v>0</v>
      </c>
      <c r="S378" s="202">
        <v>0</v>
      </c>
      <c r="T378" s="203">
        <f t="shared" si="93"/>
        <v>0</v>
      </c>
      <c r="AR378" s="22" t="s">
        <v>170</v>
      </c>
      <c r="AT378" s="22" t="s">
        <v>165</v>
      </c>
      <c r="AU378" s="22" t="s">
        <v>79</v>
      </c>
      <c r="AY378" s="22" t="s">
        <v>164</v>
      </c>
      <c r="BE378" s="204">
        <f t="shared" si="94"/>
        <v>0</v>
      </c>
      <c r="BF378" s="204">
        <f t="shared" si="95"/>
        <v>0</v>
      </c>
      <c r="BG378" s="204">
        <f t="shared" si="96"/>
        <v>0</v>
      </c>
      <c r="BH378" s="204">
        <f t="shared" si="97"/>
        <v>0</v>
      </c>
      <c r="BI378" s="204">
        <f t="shared" si="98"/>
        <v>0</v>
      </c>
      <c r="BJ378" s="22" t="s">
        <v>79</v>
      </c>
      <c r="BK378" s="204">
        <f t="shared" si="99"/>
        <v>0</v>
      </c>
      <c r="BL378" s="22" t="s">
        <v>171</v>
      </c>
      <c r="BM378" s="22" t="s">
        <v>445</v>
      </c>
    </row>
    <row r="379" spans="2:65" s="1" customFormat="1" ht="16.5" customHeight="1">
      <c r="B379" s="39"/>
      <c r="C379" s="192" t="s">
        <v>217</v>
      </c>
      <c r="D379" s="192" t="s">
        <v>165</v>
      </c>
      <c r="E379" s="193" t="s">
        <v>1192</v>
      </c>
      <c r="F379" s="194" t="s">
        <v>1193</v>
      </c>
      <c r="G379" s="195" t="s">
        <v>168</v>
      </c>
      <c r="H379" s="196">
        <v>12</v>
      </c>
      <c r="I379" s="197"/>
      <c r="J379" s="198">
        <f t="shared" si="90"/>
        <v>0</v>
      </c>
      <c r="K379" s="194" t="s">
        <v>169</v>
      </c>
      <c r="L379" s="199"/>
      <c r="M379" s="200" t="s">
        <v>21</v>
      </c>
      <c r="N379" s="201" t="s">
        <v>43</v>
      </c>
      <c r="O379" s="40"/>
      <c r="P379" s="202">
        <f t="shared" si="91"/>
        <v>0</v>
      </c>
      <c r="Q379" s="202">
        <v>0</v>
      </c>
      <c r="R379" s="202">
        <f t="shared" si="92"/>
        <v>0</v>
      </c>
      <c r="S379" s="202">
        <v>0</v>
      </c>
      <c r="T379" s="203">
        <f t="shared" si="93"/>
        <v>0</v>
      </c>
      <c r="AR379" s="22" t="s">
        <v>170</v>
      </c>
      <c r="AT379" s="22" t="s">
        <v>165</v>
      </c>
      <c r="AU379" s="22" t="s">
        <v>79</v>
      </c>
      <c r="AY379" s="22" t="s">
        <v>164</v>
      </c>
      <c r="BE379" s="204">
        <f t="shared" si="94"/>
        <v>0</v>
      </c>
      <c r="BF379" s="204">
        <f t="shared" si="95"/>
        <v>0</v>
      </c>
      <c r="BG379" s="204">
        <f t="shared" si="96"/>
        <v>0</v>
      </c>
      <c r="BH379" s="204">
        <f t="shared" si="97"/>
        <v>0</v>
      </c>
      <c r="BI379" s="204">
        <f t="shared" si="98"/>
        <v>0</v>
      </c>
      <c r="BJ379" s="22" t="s">
        <v>79</v>
      </c>
      <c r="BK379" s="204">
        <f t="shared" si="99"/>
        <v>0</v>
      </c>
      <c r="BL379" s="22" t="s">
        <v>171</v>
      </c>
      <c r="BM379" s="22" t="s">
        <v>453</v>
      </c>
    </row>
    <row r="380" spans="2:65" s="1" customFormat="1" ht="25.5" customHeight="1">
      <c r="B380" s="39"/>
      <c r="C380" s="192" t="s">
        <v>1194</v>
      </c>
      <c r="D380" s="192" t="s">
        <v>165</v>
      </c>
      <c r="E380" s="193" t="s">
        <v>1195</v>
      </c>
      <c r="F380" s="194" t="s">
        <v>1196</v>
      </c>
      <c r="G380" s="195" t="s">
        <v>168</v>
      </c>
      <c r="H380" s="196">
        <v>12</v>
      </c>
      <c r="I380" s="197"/>
      <c r="J380" s="198">
        <f t="shared" si="90"/>
        <v>0</v>
      </c>
      <c r="K380" s="194" t="s">
        <v>169</v>
      </c>
      <c r="L380" s="199"/>
      <c r="M380" s="200" t="s">
        <v>21</v>
      </c>
      <c r="N380" s="201" t="s">
        <v>43</v>
      </c>
      <c r="O380" s="40"/>
      <c r="P380" s="202">
        <f t="shared" si="91"/>
        <v>0</v>
      </c>
      <c r="Q380" s="202">
        <v>0</v>
      </c>
      <c r="R380" s="202">
        <f t="shared" si="92"/>
        <v>0</v>
      </c>
      <c r="S380" s="202">
        <v>0</v>
      </c>
      <c r="T380" s="203">
        <f t="shared" si="93"/>
        <v>0</v>
      </c>
      <c r="AR380" s="22" t="s">
        <v>170</v>
      </c>
      <c r="AT380" s="22" t="s">
        <v>165</v>
      </c>
      <c r="AU380" s="22" t="s">
        <v>79</v>
      </c>
      <c r="AY380" s="22" t="s">
        <v>164</v>
      </c>
      <c r="BE380" s="204">
        <f t="shared" si="94"/>
        <v>0</v>
      </c>
      <c r="BF380" s="204">
        <f t="shared" si="95"/>
        <v>0</v>
      </c>
      <c r="BG380" s="204">
        <f t="shared" si="96"/>
        <v>0</v>
      </c>
      <c r="BH380" s="204">
        <f t="shared" si="97"/>
        <v>0</v>
      </c>
      <c r="BI380" s="204">
        <f t="shared" si="98"/>
        <v>0</v>
      </c>
      <c r="BJ380" s="22" t="s">
        <v>79</v>
      </c>
      <c r="BK380" s="204">
        <f t="shared" si="99"/>
        <v>0</v>
      </c>
      <c r="BL380" s="22" t="s">
        <v>171</v>
      </c>
      <c r="BM380" s="22" t="s">
        <v>461</v>
      </c>
    </row>
    <row r="381" spans="2:65" s="1" customFormat="1" ht="16.5" customHeight="1">
      <c r="B381" s="39"/>
      <c r="C381" s="205" t="s">
        <v>221</v>
      </c>
      <c r="D381" s="205" t="s">
        <v>278</v>
      </c>
      <c r="E381" s="206" t="s">
        <v>1197</v>
      </c>
      <c r="F381" s="207" t="s">
        <v>1198</v>
      </c>
      <c r="G381" s="208" t="s">
        <v>168</v>
      </c>
      <c r="H381" s="209">
        <v>12</v>
      </c>
      <c r="I381" s="210"/>
      <c r="J381" s="211">
        <f t="shared" si="90"/>
        <v>0</v>
      </c>
      <c r="K381" s="207" t="s">
        <v>169</v>
      </c>
      <c r="L381" s="59"/>
      <c r="M381" s="212" t="s">
        <v>21</v>
      </c>
      <c r="N381" s="213" t="s">
        <v>43</v>
      </c>
      <c r="O381" s="40"/>
      <c r="P381" s="202">
        <f t="shared" si="91"/>
        <v>0</v>
      </c>
      <c r="Q381" s="202">
        <v>0</v>
      </c>
      <c r="R381" s="202">
        <f t="shared" si="92"/>
        <v>0</v>
      </c>
      <c r="S381" s="202">
        <v>0</v>
      </c>
      <c r="T381" s="203">
        <f t="shared" si="93"/>
        <v>0</v>
      </c>
      <c r="AR381" s="22" t="s">
        <v>171</v>
      </c>
      <c r="AT381" s="22" t="s">
        <v>278</v>
      </c>
      <c r="AU381" s="22" t="s">
        <v>79</v>
      </c>
      <c r="AY381" s="22" t="s">
        <v>164</v>
      </c>
      <c r="BE381" s="204">
        <f t="shared" si="94"/>
        <v>0</v>
      </c>
      <c r="BF381" s="204">
        <f t="shared" si="95"/>
        <v>0</v>
      </c>
      <c r="BG381" s="204">
        <f t="shared" si="96"/>
        <v>0</v>
      </c>
      <c r="BH381" s="204">
        <f t="shared" si="97"/>
        <v>0</v>
      </c>
      <c r="BI381" s="204">
        <f t="shared" si="98"/>
        <v>0</v>
      </c>
      <c r="BJ381" s="22" t="s">
        <v>79</v>
      </c>
      <c r="BK381" s="204">
        <f t="shared" si="99"/>
        <v>0</v>
      </c>
      <c r="BL381" s="22" t="s">
        <v>171</v>
      </c>
      <c r="BM381" s="22" t="s">
        <v>469</v>
      </c>
    </row>
    <row r="382" spans="2:65" s="1" customFormat="1" ht="25.5" customHeight="1">
      <c r="B382" s="39"/>
      <c r="C382" s="192" t="s">
        <v>721</v>
      </c>
      <c r="D382" s="192" t="s">
        <v>165</v>
      </c>
      <c r="E382" s="193" t="s">
        <v>1199</v>
      </c>
      <c r="F382" s="194" t="s">
        <v>1200</v>
      </c>
      <c r="G382" s="195" t="s">
        <v>472</v>
      </c>
      <c r="H382" s="196">
        <v>250</v>
      </c>
      <c r="I382" s="197"/>
      <c r="J382" s="198">
        <f t="shared" si="90"/>
        <v>0</v>
      </c>
      <c r="K382" s="194" t="s">
        <v>169</v>
      </c>
      <c r="L382" s="199"/>
      <c r="M382" s="200" t="s">
        <v>21</v>
      </c>
      <c r="N382" s="201" t="s">
        <v>43</v>
      </c>
      <c r="O382" s="40"/>
      <c r="P382" s="202">
        <f t="shared" si="91"/>
        <v>0</v>
      </c>
      <c r="Q382" s="202">
        <v>0</v>
      </c>
      <c r="R382" s="202">
        <f t="shared" si="92"/>
        <v>0</v>
      </c>
      <c r="S382" s="202">
        <v>0</v>
      </c>
      <c r="T382" s="203">
        <f t="shared" si="93"/>
        <v>0</v>
      </c>
      <c r="AR382" s="22" t="s">
        <v>170</v>
      </c>
      <c r="AT382" s="22" t="s">
        <v>165</v>
      </c>
      <c r="AU382" s="22" t="s">
        <v>79</v>
      </c>
      <c r="AY382" s="22" t="s">
        <v>164</v>
      </c>
      <c r="BE382" s="204">
        <f t="shared" si="94"/>
        <v>0</v>
      </c>
      <c r="BF382" s="204">
        <f t="shared" si="95"/>
        <v>0</v>
      </c>
      <c r="BG382" s="204">
        <f t="shared" si="96"/>
        <v>0</v>
      </c>
      <c r="BH382" s="204">
        <f t="shared" si="97"/>
        <v>0</v>
      </c>
      <c r="BI382" s="204">
        <f t="shared" si="98"/>
        <v>0</v>
      </c>
      <c r="BJ382" s="22" t="s">
        <v>79</v>
      </c>
      <c r="BK382" s="204">
        <f t="shared" si="99"/>
        <v>0</v>
      </c>
      <c r="BL382" s="22" t="s">
        <v>171</v>
      </c>
      <c r="BM382" s="22" t="s">
        <v>1201</v>
      </c>
    </row>
    <row r="383" spans="2:65" s="1" customFormat="1" ht="16.5" customHeight="1">
      <c r="B383" s="39"/>
      <c r="C383" s="192" t="s">
        <v>1202</v>
      </c>
      <c r="D383" s="192" t="s">
        <v>165</v>
      </c>
      <c r="E383" s="193" t="s">
        <v>1203</v>
      </c>
      <c r="F383" s="194" t="s">
        <v>1204</v>
      </c>
      <c r="G383" s="195" t="s">
        <v>168</v>
      </c>
      <c r="H383" s="196">
        <v>12</v>
      </c>
      <c r="I383" s="197"/>
      <c r="J383" s="198">
        <f t="shared" si="90"/>
        <v>0</v>
      </c>
      <c r="K383" s="194" t="s">
        <v>169</v>
      </c>
      <c r="L383" s="199"/>
      <c r="M383" s="200" t="s">
        <v>21</v>
      </c>
      <c r="N383" s="201" t="s">
        <v>43</v>
      </c>
      <c r="O383" s="40"/>
      <c r="P383" s="202">
        <f t="shared" si="91"/>
        <v>0</v>
      </c>
      <c r="Q383" s="202">
        <v>0</v>
      </c>
      <c r="R383" s="202">
        <f t="shared" si="92"/>
        <v>0</v>
      </c>
      <c r="S383" s="202">
        <v>0</v>
      </c>
      <c r="T383" s="203">
        <f t="shared" si="93"/>
        <v>0</v>
      </c>
      <c r="AR383" s="22" t="s">
        <v>170</v>
      </c>
      <c r="AT383" s="22" t="s">
        <v>165</v>
      </c>
      <c r="AU383" s="22" t="s">
        <v>79</v>
      </c>
      <c r="AY383" s="22" t="s">
        <v>164</v>
      </c>
      <c r="BE383" s="204">
        <f t="shared" si="94"/>
        <v>0</v>
      </c>
      <c r="BF383" s="204">
        <f t="shared" si="95"/>
        <v>0</v>
      </c>
      <c r="BG383" s="204">
        <f t="shared" si="96"/>
        <v>0</v>
      </c>
      <c r="BH383" s="204">
        <f t="shared" si="97"/>
        <v>0</v>
      </c>
      <c r="BI383" s="204">
        <f t="shared" si="98"/>
        <v>0</v>
      </c>
      <c r="BJ383" s="22" t="s">
        <v>79</v>
      </c>
      <c r="BK383" s="204">
        <f t="shared" si="99"/>
        <v>0</v>
      </c>
      <c r="BL383" s="22" t="s">
        <v>171</v>
      </c>
      <c r="BM383" s="22" t="s">
        <v>1205</v>
      </c>
    </row>
    <row r="384" spans="2:65" s="1" customFormat="1" ht="16.5" customHeight="1">
      <c r="B384" s="39"/>
      <c r="C384" s="192" t="s">
        <v>725</v>
      </c>
      <c r="D384" s="192" t="s">
        <v>165</v>
      </c>
      <c r="E384" s="193" t="s">
        <v>1206</v>
      </c>
      <c r="F384" s="194" t="s">
        <v>1207</v>
      </c>
      <c r="G384" s="195" t="s">
        <v>168</v>
      </c>
      <c r="H384" s="196">
        <v>12</v>
      </c>
      <c r="I384" s="197"/>
      <c r="J384" s="198">
        <f t="shared" si="90"/>
        <v>0</v>
      </c>
      <c r="K384" s="194" t="s">
        <v>169</v>
      </c>
      <c r="L384" s="199"/>
      <c r="M384" s="200" t="s">
        <v>21</v>
      </c>
      <c r="N384" s="201" t="s">
        <v>43</v>
      </c>
      <c r="O384" s="40"/>
      <c r="P384" s="202">
        <f t="shared" si="91"/>
        <v>0</v>
      </c>
      <c r="Q384" s="202">
        <v>0</v>
      </c>
      <c r="R384" s="202">
        <f t="shared" si="92"/>
        <v>0</v>
      </c>
      <c r="S384" s="202">
        <v>0</v>
      </c>
      <c r="T384" s="203">
        <f t="shared" si="93"/>
        <v>0</v>
      </c>
      <c r="AR384" s="22" t="s">
        <v>170</v>
      </c>
      <c r="AT384" s="22" t="s">
        <v>165</v>
      </c>
      <c r="AU384" s="22" t="s">
        <v>79</v>
      </c>
      <c r="AY384" s="22" t="s">
        <v>164</v>
      </c>
      <c r="BE384" s="204">
        <f t="shared" si="94"/>
        <v>0</v>
      </c>
      <c r="BF384" s="204">
        <f t="shared" si="95"/>
        <v>0</v>
      </c>
      <c r="BG384" s="204">
        <f t="shared" si="96"/>
        <v>0</v>
      </c>
      <c r="BH384" s="204">
        <f t="shared" si="97"/>
        <v>0</v>
      </c>
      <c r="BI384" s="204">
        <f t="shared" si="98"/>
        <v>0</v>
      </c>
      <c r="BJ384" s="22" t="s">
        <v>79</v>
      </c>
      <c r="BK384" s="204">
        <f t="shared" si="99"/>
        <v>0</v>
      </c>
      <c r="BL384" s="22" t="s">
        <v>171</v>
      </c>
      <c r="BM384" s="22" t="s">
        <v>1208</v>
      </c>
    </row>
    <row r="385" spans="2:65" s="1" customFormat="1" ht="16.5" customHeight="1">
      <c r="B385" s="39"/>
      <c r="C385" s="192" t="s">
        <v>1209</v>
      </c>
      <c r="D385" s="192" t="s">
        <v>165</v>
      </c>
      <c r="E385" s="193" t="s">
        <v>1210</v>
      </c>
      <c r="F385" s="194" t="s">
        <v>1211</v>
      </c>
      <c r="G385" s="195" t="s">
        <v>1212</v>
      </c>
      <c r="H385" s="196">
        <v>250</v>
      </c>
      <c r="I385" s="197"/>
      <c r="J385" s="198">
        <f t="shared" si="90"/>
        <v>0</v>
      </c>
      <c r="K385" s="194" t="s">
        <v>169</v>
      </c>
      <c r="L385" s="199"/>
      <c r="M385" s="200" t="s">
        <v>21</v>
      </c>
      <c r="N385" s="201" t="s">
        <v>43</v>
      </c>
      <c r="O385" s="40"/>
      <c r="P385" s="202">
        <f t="shared" si="91"/>
        <v>0</v>
      </c>
      <c r="Q385" s="202">
        <v>0</v>
      </c>
      <c r="R385" s="202">
        <f t="shared" si="92"/>
        <v>0</v>
      </c>
      <c r="S385" s="202">
        <v>0</v>
      </c>
      <c r="T385" s="203">
        <f t="shared" si="93"/>
        <v>0</v>
      </c>
      <c r="AR385" s="22" t="s">
        <v>170</v>
      </c>
      <c r="AT385" s="22" t="s">
        <v>165</v>
      </c>
      <c r="AU385" s="22" t="s">
        <v>79</v>
      </c>
      <c r="AY385" s="22" t="s">
        <v>164</v>
      </c>
      <c r="BE385" s="204">
        <f t="shared" si="94"/>
        <v>0</v>
      </c>
      <c r="BF385" s="204">
        <f t="shared" si="95"/>
        <v>0</v>
      </c>
      <c r="BG385" s="204">
        <f t="shared" si="96"/>
        <v>0</v>
      </c>
      <c r="BH385" s="204">
        <f t="shared" si="97"/>
        <v>0</v>
      </c>
      <c r="BI385" s="204">
        <f t="shared" si="98"/>
        <v>0</v>
      </c>
      <c r="BJ385" s="22" t="s">
        <v>79</v>
      </c>
      <c r="BK385" s="204">
        <f t="shared" si="99"/>
        <v>0</v>
      </c>
      <c r="BL385" s="22" t="s">
        <v>171</v>
      </c>
      <c r="BM385" s="22" t="s">
        <v>1213</v>
      </c>
    </row>
    <row r="386" spans="2:65" s="1" customFormat="1" ht="25.5" customHeight="1">
      <c r="B386" s="39"/>
      <c r="C386" s="205" t="s">
        <v>728</v>
      </c>
      <c r="D386" s="205" t="s">
        <v>278</v>
      </c>
      <c r="E386" s="206" t="s">
        <v>1214</v>
      </c>
      <c r="F386" s="207" t="s">
        <v>1215</v>
      </c>
      <c r="G386" s="208" t="s">
        <v>168</v>
      </c>
      <c r="H386" s="209">
        <v>12</v>
      </c>
      <c r="I386" s="210"/>
      <c r="J386" s="211">
        <f t="shared" si="90"/>
        <v>0</v>
      </c>
      <c r="K386" s="207" t="s">
        <v>169</v>
      </c>
      <c r="L386" s="59"/>
      <c r="M386" s="212" t="s">
        <v>21</v>
      </c>
      <c r="N386" s="213" t="s">
        <v>43</v>
      </c>
      <c r="O386" s="40"/>
      <c r="P386" s="202">
        <f t="shared" si="91"/>
        <v>0</v>
      </c>
      <c r="Q386" s="202">
        <v>0</v>
      </c>
      <c r="R386" s="202">
        <f t="shared" si="92"/>
        <v>0</v>
      </c>
      <c r="S386" s="202">
        <v>0</v>
      </c>
      <c r="T386" s="203">
        <f t="shared" si="93"/>
        <v>0</v>
      </c>
      <c r="AR386" s="22" t="s">
        <v>171</v>
      </c>
      <c r="AT386" s="22" t="s">
        <v>278</v>
      </c>
      <c r="AU386" s="22" t="s">
        <v>79</v>
      </c>
      <c r="AY386" s="22" t="s">
        <v>164</v>
      </c>
      <c r="BE386" s="204">
        <f t="shared" si="94"/>
        <v>0</v>
      </c>
      <c r="BF386" s="204">
        <f t="shared" si="95"/>
        <v>0</v>
      </c>
      <c r="BG386" s="204">
        <f t="shared" si="96"/>
        <v>0</v>
      </c>
      <c r="BH386" s="204">
        <f t="shared" si="97"/>
        <v>0</v>
      </c>
      <c r="BI386" s="204">
        <f t="shared" si="98"/>
        <v>0</v>
      </c>
      <c r="BJ386" s="22" t="s">
        <v>79</v>
      </c>
      <c r="BK386" s="204">
        <f t="shared" si="99"/>
        <v>0</v>
      </c>
      <c r="BL386" s="22" t="s">
        <v>171</v>
      </c>
      <c r="BM386" s="22" t="s">
        <v>1216</v>
      </c>
    </row>
    <row r="387" spans="2:65" s="1" customFormat="1" ht="16.5" customHeight="1">
      <c r="B387" s="39"/>
      <c r="C387" s="205" t="s">
        <v>1217</v>
      </c>
      <c r="D387" s="205" t="s">
        <v>278</v>
      </c>
      <c r="E387" s="206" t="s">
        <v>1218</v>
      </c>
      <c r="F387" s="207" t="s">
        <v>1219</v>
      </c>
      <c r="G387" s="208" t="s">
        <v>168</v>
      </c>
      <c r="H387" s="209">
        <v>12</v>
      </c>
      <c r="I387" s="210"/>
      <c r="J387" s="211">
        <f t="shared" si="90"/>
        <v>0</v>
      </c>
      <c r="K387" s="207" t="s">
        <v>169</v>
      </c>
      <c r="L387" s="59"/>
      <c r="M387" s="212" t="s">
        <v>21</v>
      </c>
      <c r="N387" s="213" t="s">
        <v>43</v>
      </c>
      <c r="O387" s="40"/>
      <c r="P387" s="202">
        <f t="shared" si="91"/>
        <v>0</v>
      </c>
      <c r="Q387" s="202">
        <v>0</v>
      </c>
      <c r="R387" s="202">
        <f t="shared" si="92"/>
        <v>0</v>
      </c>
      <c r="S387" s="202">
        <v>0</v>
      </c>
      <c r="T387" s="203">
        <f t="shared" si="93"/>
        <v>0</v>
      </c>
      <c r="AR387" s="22" t="s">
        <v>171</v>
      </c>
      <c r="AT387" s="22" t="s">
        <v>278</v>
      </c>
      <c r="AU387" s="22" t="s">
        <v>79</v>
      </c>
      <c r="AY387" s="22" t="s">
        <v>164</v>
      </c>
      <c r="BE387" s="204">
        <f t="shared" si="94"/>
        <v>0</v>
      </c>
      <c r="BF387" s="204">
        <f t="shared" si="95"/>
        <v>0</v>
      </c>
      <c r="BG387" s="204">
        <f t="shared" si="96"/>
        <v>0</v>
      </c>
      <c r="BH387" s="204">
        <f t="shared" si="97"/>
        <v>0</v>
      </c>
      <c r="BI387" s="204">
        <f t="shared" si="98"/>
        <v>0</v>
      </c>
      <c r="BJ387" s="22" t="s">
        <v>79</v>
      </c>
      <c r="BK387" s="204">
        <f t="shared" si="99"/>
        <v>0</v>
      </c>
      <c r="BL387" s="22" t="s">
        <v>171</v>
      </c>
      <c r="BM387" s="22" t="s">
        <v>1220</v>
      </c>
    </row>
    <row r="388" spans="2:65" s="1" customFormat="1" ht="16.5" customHeight="1">
      <c r="B388" s="39"/>
      <c r="C388" s="205" t="s">
        <v>1221</v>
      </c>
      <c r="D388" s="205" t="s">
        <v>278</v>
      </c>
      <c r="E388" s="206" t="s">
        <v>1222</v>
      </c>
      <c r="F388" s="207" t="s">
        <v>1223</v>
      </c>
      <c r="G388" s="208" t="s">
        <v>168</v>
      </c>
      <c r="H388" s="209">
        <v>12</v>
      </c>
      <c r="I388" s="210"/>
      <c r="J388" s="211">
        <f t="shared" si="90"/>
        <v>0</v>
      </c>
      <c r="K388" s="207" t="s">
        <v>169</v>
      </c>
      <c r="L388" s="59"/>
      <c r="M388" s="212" t="s">
        <v>21</v>
      </c>
      <c r="N388" s="213" t="s">
        <v>43</v>
      </c>
      <c r="O388" s="40"/>
      <c r="P388" s="202">
        <f t="shared" si="91"/>
        <v>0</v>
      </c>
      <c r="Q388" s="202">
        <v>0</v>
      </c>
      <c r="R388" s="202">
        <f t="shared" si="92"/>
        <v>0</v>
      </c>
      <c r="S388" s="202">
        <v>0</v>
      </c>
      <c r="T388" s="203">
        <f t="shared" si="93"/>
        <v>0</v>
      </c>
      <c r="AR388" s="22" t="s">
        <v>171</v>
      </c>
      <c r="AT388" s="22" t="s">
        <v>278</v>
      </c>
      <c r="AU388" s="22" t="s">
        <v>79</v>
      </c>
      <c r="AY388" s="22" t="s">
        <v>164</v>
      </c>
      <c r="BE388" s="204">
        <f t="shared" si="94"/>
        <v>0</v>
      </c>
      <c r="BF388" s="204">
        <f t="shared" si="95"/>
        <v>0</v>
      </c>
      <c r="BG388" s="204">
        <f t="shared" si="96"/>
        <v>0</v>
      </c>
      <c r="BH388" s="204">
        <f t="shared" si="97"/>
        <v>0</v>
      </c>
      <c r="BI388" s="204">
        <f t="shared" si="98"/>
        <v>0</v>
      </c>
      <c r="BJ388" s="22" t="s">
        <v>79</v>
      </c>
      <c r="BK388" s="204">
        <f t="shared" si="99"/>
        <v>0</v>
      </c>
      <c r="BL388" s="22" t="s">
        <v>171</v>
      </c>
      <c r="BM388" s="22" t="s">
        <v>1224</v>
      </c>
    </row>
    <row r="389" spans="2:65" s="1" customFormat="1" ht="16.5" customHeight="1">
      <c r="B389" s="39"/>
      <c r="C389" s="205" t="s">
        <v>1225</v>
      </c>
      <c r="D389" s="205" t="s">
        <v>278</v>
      </c>
      <c r="E389" s="206" t="s">
        <v>1226</v>
      </c>
      <c r="F389" s="207" t="s">
        <v>1227</v>
      </c>
      <c r="G389" s="208" t="s">
        <v>168</v>
      </c>
      <c r="H389" s="209">
        <v>12</v>
      </c>
      <c r="I389" s="210"/>
      <c r="J389" s="211">
        <f t="shared" si="90"/>
        <v>0</v>
      </c>
      <c r="K389" s="207" t="s">
        <v>169</v>
      </c>
      <c r="L389" s="59"/>
      <c r="M389" s="212" t="s">
        <v>21</v>
      </c>
      <c r="N389" s="213" t="s">
        <v>43</v>
      </c>
      <c r="O389" s="40"/>
      <c r="P389" s="202">
        <f t="shared" si="91"/>
        <v>0</v>
      </c>
      <c r="Q389" s="202">
        <v>0</v>
      </c>
      <c r="R389" s="202">
        <f t="shared" si="92"/>
        <v>0</v>
      </c>
      <c r="S389" s="202">
        <v>0</v>
      </c>
      <c r="T389" s="203">
        <f t="shared" si="93"/>
        <v>0</v>
      </c>
      <c r="AR389" s="22" t="s">
        <v>171</v>
      </c>
      <c r="AT389" s="22" t="s">
        <v>278</v>
      </c>
      <c r="AU389" s="22" t="s">
        <v>79</v>
      </c>
      <c r="AY389" s="22" t="s">
        <v>164</v>
      </c>
      <c r="BE389" s="204">
        <f t="shared" si="94"/>
        <v>0</v>
      </c>
      <c r="BF389" s="204">
        <f t="shared" si="95"/>
        <v>0</v>
      </c>
      <c r="BG389" s="204">
        <f t="shared" si="96"/>
        <v>0</v>
      </c>
      <c r="BH389" s="204">
        <f t="shared" si="97"/>
        <v>0</v>
      </c>
      <c r="BI389" s="204">
        <f t="shared" si="98"/>
        <v>0</v>
      </c>
      <c r="BJ389" s="22" t="s">
        <v>79</v>
      </c>
      <c r="BK389" s="204">
        <f t="shared" si="99"/>
        <v>0</v>
      </c>
      <c r="BL389" s="22" t="s">
        <v>171</v>
      </c>
      <c r="BM389" s="22" t="s">
        <v>1228</v>
      </c>
    </row>
    <row r="390" spans="2:65" s="1" customFormat="1" ht="16.5" customHeight="1">
      <c r="B390" s="39"/>
      <c r="C390" s="205" t="s">
        <v>1229</v>
      </c>
      <c r="D390" s="205" t="s">
        <v>278</v>
      </c>
      <c r="E390" s="206" t="s">
        <v>1230</v>
      </c>
      <c r="F390" s="207" t="s">
        <v>1231</v>
      </c>
      <c r="G390" s="208" t="s">
        <v>168</v>
      </c>
      <c r="H390" s="209">
        <v>12</v>
      </c>
      <c r="I390" s="210"/>
      <c r="J390" s="211">
        <f t="shared" si="90"/>
        <v>0</v>
      </c>
      <c r="K390" s="207" t="s">
        <v>169</v>
      </c>
      <c r="L390" s="59"/>
      <c r="M390" s="212" t="s">
        <v>21</v>
      </c>
      <c r="N390" s="213" t="s">
        <v>43</v>
      </c>
      <c r="O390" s="40"/>
      <c r="P390" s="202">
        <f t="shared" si="91"/>
        <v>0</v>
      </c>
      <c r="Q390" s="202">
        <v>0</v>
      </c>
      <c r="R390" s="202">
        <f t="shared" si="92"/>
        <v>0</v>
      </c>
      <c r="S390" s="202">
        <v>0</v>
      </c>
      <c r="T390" s="203">
        <f t="shared" si="93"/>
        <v>0</v>
      </c>
      <c r="AR390" s="22" t="s">
        <v>171</v>
      </c>
      <c r="AT390" s="22" t="s">
        <v>278</v>
      </c>
      <c r="AU390" s="22" t="s">
        <v>79</v>
      </c>
      <c r="AY390" s="22" t="s">
        <v>164</v>
      </c>
      <c r="BE390" s="204">
        <f t="shared" si="94"/>
        <v>0</v>
      </c>
      <c r="BF390" s="204">
        <f t="shared" si="95"/>
        <v>0</v>
      </c>
      <c r="BG390" s="204">
        <f t="shared" si="96"/>
        <v>0</v>
      </c>
      <c r="BH390" s="204">
        <f t="shared" si="97"/>
        <v>0</v>
      </c>
      <c r="BI390" s="204">
        <f t="shared" si="98"/>
        <v>0</v>
      </c>
      <c r="BJ390" s="22" t="s">
        <v>79</v>
      </c>
      <c r="BK390" s="204">
        <f t="shared" si="99"/>
        <v>0</v>
      </c>
      <c r="BL390" s="22" t="s">
        <v>171</v>
      </c>
      <c r="BM390" s="22" t="s">
        <v>1232</v>
      </c>
    </row>
    <row r="391" spans="2:65" s="1" customFormat="1" ht="16.5" customHeight="1">
      <c r="B391" s="39"/>
      <c r="C391" s="205" t="s">
        <v>736</v>
      </c>
      <c r="D391" s="205" t="s">
        <v>278</v>
      </c>
      <c r="E391" s="206" t="s">
        <v>1233</v>
      </c>
      <c r="F391" s="207" t="s">
        <v>1234</v>
      </c>
      <c r="G391" s="208" t="s">
        <v>168</v>
      </c>
      <c r="H391" s="209">
        <v>12</v>
      </c>
      <c r="I391" s="210"/>
      <c r="J391" s="211">
        <f t="shared" si="90"/>
        <v>0</v>
      </c>
      <c r="K391" s="207" t="s">
        <v>169</v>
      </c>
      <c r="L391" s="59"/>
      <c r="M391" s="212" t="s">
        <v>21</v>
      </c>
      <c r="N391" s="213" t="s">
        <v>43</v>
      </c>
      <c r="O391" s="40"/>
      <c r="P391" s="202">
        <f t="shared" si="91"/>
        <v>0</v>
      </c>
      <c r="Q391" s="202">
        <v>0</v>
      </c>
      <c r="R391" s="202">
        <f t="shared" si="92"/>
        <v>0</v>
      </c>
      <c r="S391" s="202">
        <v>0</v>
      </c>
      <c r="T391" s="203">
        <f t="shared" si="93"/>
        <v>0</v>
      </c>
      <c r="AR391" s="22" t="s">
        <v>171</v>
      </c>
      <c r="AT391" s="22" t="s">
        <v>278</v>
      </c>
      <c r="AU391" s="22" t="s">
        <v>79</v>
      </c>
      <c r="AY391" s="22" t="s">
        <v>164</v>
      </c>
      <c r="BE391" s="204">
        <f t="shared" si="94"/>
        <v>0</v>
      </c>
      <c r="BF391" s="204">
        <f t="shared" si="95"/>
        <v>0</v>
      </c>
      <c r="BG391" s="204">
        <f t="shared" si="96"/>
        <v>0</v>
      </c>
      <c r="BH391" s="204">
        <f t="shared" si="97"/>
        <v>0</v>
      </c>
      <c r="BI391" s="204">
        <f t="shared" si="98"/>
        <v>0</v>
      </c>
      <c r="BJ391" s="22" t="s">
        <v>79</v>
      </c>
      <c r="BK391" s="204">
        <f t="shared" si="99"/>
        <v>0</v>
      </c>
      <c r="BL391" s="22" t="s">
        <v>171</v>
      </c>
      <c r="BM391" s="22" t="s">
        <v>1235</v>
      </c>
    </row>
    <row r="392" spans="2:65" s="1" customFormat="1" ht="16.5" customHeight="1">
      <c r="B392" s="39"/>
      <c r="C392" s="205" t="s">
        <v>1236</v>
      </c>
      <c r="D392" s="205" t="s">
        <v>278</v>
      </c>
      <c r="E392" s="206" t="s">
        <v>1237</v>
      </c>
      <c r="F392" s="207" t="s">
        <v>1238</v>
      </c>
      <c r="G392" s="208" t="s">
        <v>168</v>
      </c>
      <c r="H392" s="209">
        <v>12</v>
      </c>
      <c r="I392" s="210"/>
      <c r="J392" s="211">
        <f t="shared" si="90"/>
        <v>0</v>
      </c>
      <c r="K392" s="207" t="s">
        <v>169</v>
      </c>
      <c r="L392" s="59"/>
      <c r="M392" s="212" t="s">
        <v>21</v>
      </c>
      <c r="N392" s="213" t="s">
        <v>43</v>
      </c>
      <c r="O392" s="40"/>
      <c r="P392" s="202">
        <f t="shared" si="91"/>
        <v>0</v>
      </c>
      <c r="Q392" s="202">
        <v>0</v>
      </c>
      <c r="R392" s="202">
        <f t="shared" si="92"/>
        <v>0</v>
      </c>
      <c r="S392" s="202">
        <v>0</v>
      </c>
      <c r="T392" s="203">
        <f t="shared" si="93"/>
        <v>0</v>
      </c>
      <c r="AR392" s="22" t="s">
        <v>171</v>
      </c>
      <c r="AT392" s="22" t="s">
        <v>278</v>
      </c>
      <c r="AU392" s="22" t="s">
        <v>79</v>
      </c>
      <c r="AY392" s="22" t="s">
        <v>164</v>
      </c>
      <c r="BE392" s="204">
        <f t="shared" si="94"/>
        <v>0</v>
      </c>
      <c r="BF392" s="204">
        <f t="shared" si="95"/>
        <v>0</v>
      </c>
      <c r="BG392" s="204">
        <f t="shared" si="96"/>
        <v>0</v>
      </c>
      <c r="BH392" s="204">
        <f t="shared" si="97"/>
        <v>0</v>
      </c>
      <c r="BI392" s="204">
        <f t="shared" si="98"/>
        <v>0</v>
      </c>
      <c r="BJ392" s="22" t="s">
        <v>79</v>
      </c>
      <c r="BK392" s="204">
        <f t="shared" si="99"/>
        <v>0</v>
      </c>
      <c r="BL392" s="22" t="s">
        <v>171</v>
      </c>
      <c r="BM392" s="22" t="s">
        <v>1239</v>
      </c>
    </row>
    <row r="393" spans="2:65" s="1" customFormat="1" ht="16.5" customHeight="1">
      <c r="B393" s="39"/>
      <c r="C393" s="205" t="s">
        <v>739</v>
      </c>
      <c r="D393" s="205" t="s">
        <v>278</v>
      </c>
      <c r="E393" s="206" t="s">
        <v>1240</v>
      </c>
      <c r="F393" s="207" t="s">
        <v>1241</v>
      </c>
      <c r="G393" s="208" t="s">
        <v>168</v>
      </c>
      <c r="H393" s="209">
        <v>10</v>
      </c>
      <c r="I393" s="210"/>
      <c r="J393" s="211">
        <f t="shared" si="90"/>
        <v>0</v>
      </c>
      <c r="K393" s="207" t="s">
        <v>169</v>
      </c>
      <c r="L393" s="59"/>
      <c r="M393" s="212" t="s">
        <v>21</v>
      </c>
      <c r="N393" s="213" t="s">
        <v>43</v>
      </c>
      <c r="O393" s="40"/>
      <c r="P393" s="202">
        <f t="shared" si="91"/>
        <v>0</v>
      </c>
      <c r="Q393" s="202">
        <v>0</v>
      </c>
      <c r="R393" s="202">
        <f t="shared" si="92"/>
        <v>0</v>
      </c>
      <c r="S393" s="202">
        <v>0</v>
      </c>
      <c r="T393" s="203">
        <f t="shared" si="93"/>
        <v>0</v>
      </c>
      <c r="AR393" s="22" t="s">
        <v>171</v>
      </c>
      <c r="AT393" s="22" t="s">
        <v>278</v>
      </c>
      <c r="AU393" s="22" t="s">
        <v>79</v>
      </c>
      <c r="AY393" s="22" t="s">
        <v>164</v>
      </c>
      <c r="BE393" s="204">
        <f t="shared" si="94"/>
        <v>0</v>
      </c>
      <c r="BF393" s="204">
        <f t="shared" si="95"/>
        <v>0</v>
      </c>
      <c r="BG393" s="204">
        <f t="shared" si="96"/>
        <v>0</v>
      </c>
      <c r="BH393" s="204">
        <f t="shared" si="97"/>
        <v>0</v>
      </c>
      <c r="BI393" s="204">
        <f t="shared" si="98"/>
        <v>0</v>
      </c>
      <c r="BJ393" s="22" t="s">
        <v>79</v>
      </c>
      <c r="BK393" s="204">
        <f t="shared" si="99"/>
        <v>0</v>
      </c>
      <c r="BL393" s="22" t="s">
        <v>171</v>
      </c>
      <c r="BM393" s="22" t="s">
        <v>1242</v>
      </c>
    </row>
    <row r="394" spans="2:65" s="1" customFormat="1" ht="16.5" customHeight="1">
      <c r="B394" s="39"/>
      <c r="C394" s="205" t="s">
        <v>1032</v>
      </c>
      <c r="D394" s="205" t="s">
        <v>278</v>
      </c>
      <c r="E394" s="206" t="s">
        <v>1243</v>
      </c>
      <c r="F394" s="207" t="s">
        <v>1244</v>
      </c>
      <c r="G394" s="208" t="s">
        <v>168</v>
      </c>
      <c r="H394" s="209">
        <v>2</v>
      </c>
      <c r="I394" s="210"/>
      <c r="J394" s="211">
        <f t="shared" si="90"/>
        <v>0</v>
      </c>
      <c r="K394" s="207" t="s">
        <v>169</v>
      </c>
      <c r="L394" s="59"/>
      <c r="M394" s="212" t="s">
        <v>21</v>
      </c>
      <c r="N394" s="213" t="s">
        <v>43</v>
      </c>
      <c r="O394" s="40"/>
      <c r="P394" s="202">
        <f t="shared" si="91"/>
        <v>0</v>
      </c>
      <c r="Q394" s="202">
        <v>0</v>
      </c>
      <c r="R394" s="202">
        <f t="shared" si="92"/>
        <v>0</v>
      </c>
      <c r="S394" s="202">
        <v>0</v>
      </c>
      <c r="T394" s="203">
        <f t="shared" si="93"/>
        <v>0</v>
      </c>
      <c r="AR394" s="22" t="s">
        <v>171</v>
      </c>
      <c r="AT394" s="22" t="s">
        <v>278</v>
      </c>
      <c r="AU394" s="22" t="s">
        <v>79</v>
      </c>
      <c r="AY394" s="22" t="s">
        <v>164</v>
      </c>
      <c r="BE394" s="204">
        <f t="shared" si="94"/>
        <v>0</v>
      </c>
      <c r="BF394" s="204">
        <f t="shared" si="95"/>
        <v>0</v>
      </c>
      <c r="BG394" s="204">
        <f t="shared" si="96"/>
        <v>0</v>
      </c>
      <c r="BH394" s="204">
        <f t="shared" si="97"/>
        <v>0</v>
      </c>
      <c r="BI394" s="204">
        <f t="shared" si="98"/>
        <v>0</v>
      </c>
      <c r="BJ394" s="22" t="s">
        <v>79</v>
      </c>
      <c r="BK394" s="204">
        <f t="shared" si="99"/>
        <v>0</v>
      </c>
      <c r="BL394" s="22" t="s">
        <v>171</v>
      </c>
      <c r="BM394" s="22" t="s">
        <v>1245</v>
      </c>
    </row>
    <row r="395" spans="2:65" s="1" customFormat="1" ht="16.5" customHeight="1">
      <c r="B395" s="39"/>
      <c r="C395" s="205" t="s">
        <v>743</v>
      </c>
      <c r="D395" s="205" t="s">
        <v>278</v>
      </c>
      <c r="E395" s="206" t="s">
        <v>1246</v>
      </c>
      <c r="F395" s="207" t="s">
        <v>1247</v>
      </c>
      <c r="G395" s="208" t="s">
        <v>168</v>
      </c>
      <c r="H395" s="209">
        <v>2</v>
      </c>
      <c r="I395" s="210"/>
      <c r="J395" s="211">
        <f t="shared" si="90"/>
        <v>0</v>
      </c>
      <c r="K395" s="207" t="s">
        <v>169</v>
      </c>
      <c r="L395" s="59"/>
      <c r="M395" s="212" t="s">
        <v>21</v>
      </c>
      <c r="N395" s="213" t="s">
        <v>43</v>
      </c>
      <c r="O395" s="40"/>
      <c r="P395" s="202">
        <f t="shared" si="91"/>
        <v>0</v>
      </c>
      <c r="Q395" s="202">
        <v>0</v>
      </c>
      <c r="R395" s="202">
        <f t="shared" si="92"/>
        <v>0</v>
      </c>
      <c r="S395" s="202">
        <v>0</v>
      </c>
      <c r="T395" s="203">
        <f t="shared" si="93"/>
        <v>0</v>
      </c>
      <c r="AR395" s="22" t="s">
        <v>171</v>
      </c>
      <c r="AT395" s="22" t="s">
        <v>278</v>
      </c>
      <c r="AU395" s="22" t="s">
        <v>79</v>
      </c>
      <c r="AY395" s="22" t="s">
        <v>164</v>
      </c>
      <c r="BE395" s="204">
        <f t="shared" si="94"/>
        <v>0</v>
      </c>
      <c r="BF395" s="204">
        <f t="shared" si="95"/>
        <v>0</v>
      </c>
      <c r="BG395" s="204">
        <f t="shared" si="96"/>
        <v>0</v>
      </c>
      <c r="BH395" s="204">
        <f t="shared" si="97"/>
        <v>0</v>
      </c>
      <c r="BI395" s="204">
        <f t="shared" si="98"/>
        <v>0</v>
      </c>
      <c r="BJ395" s="22" t="s">
        <v>79</v>
      </c>
      <c r="BK395" s="204">
        <f t="shared" si="99"/>
        <v>0</v>
      </c>
      <c r="BL395" s="22" t="s">
        <v>171</v>
      </c>
      <c r="BM395" s="22" t="s">
        <v>1248</v>
      </c>
    </row>
    <row r="396" spans="2:65" s="1" customFormat="1" ht="16.5" customHeight="1">
      <c r="B396" s="39"/>
      <c r="C396" s="205" t="s">
        <v>1249</v>
      </c>
      <c r="D396" s="205" t="s">
        <v>278</v>
      </c>
      <c r="E396" s="206" t="s">
        <v>1250</v>
      </c>
      <c r="F396" s="207" t="s">
        <v>1251</v>
      </c>
      <c r="G396" s="208" t="s">
        <v>168</v>
      </c>
      <c r="H396" s="209">
        <v>12</v>
      </c>
      <c r="I396" s="210"/>
      <c r="J396" s="211">
        <f t="shared" si="90"/>
        <v>0</v>
      </c>
      <c r="K396" s="207" t="s">
        <v>169</v>
      </c>
      <c r="L396" s="59"/>
      <c r="M396" s="212" t="s">
        <v>21</v>
      </c>
      <c r="N396" s="213" t="s">
        <v>43</v>
      </c>
      <c r="O396" s="40"/>
      <c r="P396" s="202">
        <f t="shared" si="91"/>
        <v>0</v>
      </c>
      <c r="Q396" s="202">
        <v>0</v>
      </c>
      <c r="R396" s="202">
        <f t="shared" si="92"/>
        <v>0</v>
      </c>
      <c r="S396" s="202">
        <v>0</v>
      </c>
      <c r="T396" s="203">
        <f t="shared" si="93"/>
        <v>0</v>
      </c>
      <c r="AR396" s="22" t="s">
        <v>171</v>
      </c>
      <c r="AT396" s="22" t="s">
        <v>278</v>
      </c>
      <c r="AU396" s="22" t="s">
        <v>79</v>
      </c>
      <c r="AY396" s="22" t="s">
        <v>164</v>
      </c>
      <c r="BE396" s="204">
        <f t="shared" si="94"/>
        <v>0</v>
      </c>
      <c r="BF396" s="204">
        <f t="shared" si="95"/>
        <v>0</v>
      </c>
      <c r="BG396" s="204">
        <f t="shared" si="96"/>
        <v>0</v>
      </c>
      <c r="BH396" s="204">
        <f t="shared" si="97"/>
        <v>0</v>
      </c>
      <c r="BI396" s="204">
        <f t="shared" si="98"/>
        <v>0</v>
      </c>
      <c r="BJ396" s="22" t="s">
        <v>79</v>
      </c>
      <c r="BK396" s="204">
        <f t="shared" si="99"/>
        <v>0</v>
      </c>
      <c r="BL396" s="22" t="s">
        <v>171</v>
      </c>
      <c r="BM396" s="22" t="s">
        <v>1252</v>
      </c>
    </row>
    <row r="397" spans="2:65" s="1" customFormat="1" ht="16.5" customHeight="1">
      <c r="B397" s="39"/>
      <c r="C397" s="205" t="s">
        <v>1039</v>
      </c>
      <c r="D397" s="205" t="s">
        <v>278</v>
      </c>
      <c r="E397" s="206" t="s">
        <v>1253</v>
      </c>
      <c r="F397" s="207" t="s">
        <v>1254</v>
      </c>
      <c r="G397" s="208" t="s">
        <v>168</v>
      </c>
      <c r="H397" s="209">
        <v>2</v>
      </c>
      <c r="I397" s="210"/>
      <c r="J397" s="211">
        <f t="shared" si="90"/>
        <v>0</v>
      </c>
      <c r="K397" s="207" t="s">
        <v>169</v>
      </c>
      <c r="L397" s="59"/>
      <c r="M397" s="212" t="s">
        <v>21</v>
      </c>
      <c r="N397" s="213" t="s">
        <v>43</v>
      </c>
      <c r="O397" s="40"/>
      <c r="P397" s="202">
        <f t="shared" si="91"/>
        <v>0</v>
      </c>
      <c r="Q397" s="202">
        <v>0</v>
      </c>
      <c r="R397" s="202">
        <f t="shared" si="92"/>
        <v>0</v>
      </c>
      <c r="S397" s="202">
        <v>0</v>
      </c>
      <c r="T397" s="203">
        <f t="shared" si="93"/>
        <v>0</v>
      </c>
      <c r="AR397" s="22" t="s">
        <v>171</v>
      </c>
      <c r="AT397" s="22" t="s">
        <v>278</v>
      </c>
      <c r="AU397" s="22" t="s">
        <v>79</v>
      </c>
      <c r="AY397" s="22" t="s">
        <v>164</v>
      </c>
      <c r="BE397" s="204">
        <f t="shared" si="94"/>
        <v>0</v>
      </c>
      <c r="BF397" s="204">
        <f t="shared" si="95"/>
        <v>0</v>
      </c>
      <c r="BG397" s="204">
        <f t="shared" si="96"/>
        <v>0</v>
      </c>
      <c r="BH397" s="204">
        <f t="shared" si="97"/>
        <v>0</v>
      </c>
      <c r="BI397" s="204">
        <f t="shared" si="98"/>
        <v>0</v>
      </c>
      <c r="BJ397" s="22" t="s">
        <v>79</v>
      </c>
      <c r="BK397" s="204">
        <f t="shared" si="99"/>
        <v>0</v>
      </c>
      <c r="BL397" s="22" t="s">
        <v>171</v>
      </c>
      <c r="BM397" s="22" t="s">
        <v>1255</v>
      </c>
    </row>
    <row r="398" spans="2:65" s="1" customFormat="1" ht="25.5" customHeight="1">
      <c r="B398" s="39"/>
      <c r="C398" s="205" t="s">
        <v>746</v>
      </c>
      <c r="D398" s="205" t="s">
        <v>278</v>
      </c>
      <c r="E398" s="206" t="s">
        <v>1256</v>
      </c>
      <c r="F398" s="207" t="s">
        <v>1257</v>
      </c>
      <c r="G398" s="208" t="s">
        <v>168</v>
      </c>
      <c r="H398" s="209">
        <v>12</v>
      </c>
      <c r="I398" s="210"/>
      <c r="J398" s="211">
        <f t="shared" si="90"/>
        <v>0</v>
      </c>
      <c r="K398" s="207" t="s">
        <v>169</v>
      </c>
      <c r="L398" s="59"/>
      <c r="M398" s="212" t="s">
        <v>21</v>
      </c>
      <c r="N398" s="213" t="s">
        <v>43</v>
      </c>
      <c r="O398" s="40"/>
      <c r="P398" s="202">
        <f t="shared" si="91"/>
        <v>0</v>
      </c>
      <c r="Q398" s="202">
        <v>0</v>
      </c>
      <c r="R398" s="202">
        <f t="shared" si="92"/>
        <v>0</v>
      </c>
      <c r="S398" s="202">
        <v>0</v>
      </c>
      <c r="T398" s="203">
        <f t="shared" si="93"/>
        <v>0</v>
      </c>
      <c r="AR398" s="22" t="s">
        <v>171</v>
      </c>
      <c r="AT398" s="22" t="s">
        <v>278</v>
      </c>
      <c r="AU398" s="22" t="s">
        <v>79</v>
      </c>
      <c r="AY398" s="22" t="s">
        <v>164</v>
      </c>
      <c r="BE398" s="204">
        <f t="shared" si="94"/>
        <v>0</v>
      </c>
      <c r="BF398" s="204">
        <f t="shared" si="95"/>
        <v>0</v>
      </c>
      <c r="BG398" s="204">
        <f t="shared" si="96"/>
        <v>0</v>
      </c>
      <c r="BH398" s="204">
        <f t="shared" si="97"/>
        <v>0</v>
      </c>
      <c r="BI398" s="204">
        <f t="shared" si="98"/>
        <v>0</v>
      </c>
      <c r="BJ398" s="22" t="s">
        <v>79</v>
      </c>
      <c r="BK398" s="204">
        <f t="shared" si="99"/>
        <v>0</v>
      </c>
      <c r="BL398" s="22" t="s">
        <v>171</v>
      </c>
      <c r="BM398" s="22" t="s">
        <v>1258</v>
      </c>
    </row>
    <row r="399" spans="2:65" s="1" customFormat="1" ht="38.25" customHeight="1">
      <c r="B399" s="39"/>
      <c r="C399" s="205" t="s">
        <v>1259</v>
      </c>
      <c r="D399" s="205" t="s">
        <v>278</v>
      </c>
      <c r="E399" s="206" t="s">
        <v>1260</v>
      </c>
      <c r="F399" s="207" t="s">
        <v>1261</v>
      </c>
      <c r="G399" s="208" t="s">
        <v>168</v>
      </c>
      <c r="H399" s="209">
        <v>12</v>
      </c>
      <c r="I399" s="210"/>
      <c r="J399" s="211">
        <f t="shared" si="90"/>
        <v>0</v>
      </c>
      <c r="K399" s="207" t="s">
        <v>169</v>
      </c>
      <c r="L399" s="59"/>
      <c r="M399" s="212" t="s">
        <v>21</v>
      </c>
      <c r="N399" s="213" t="s">
        <v>43</v>
      </c>
      <c r="O399" s="40"/>
      <c r="P399" s="202">
        <f t="shared" si="91"/>
        <v>0</v>
      </c>
      <c r="Q399" s="202">
        <v>0</v>
      </c>
      <c r="R399" s="202">
        <f t="shared" si="92"/>
        <v>0</v>
      </c>
      <c r="S399" s="202">
        <v>0</v>
      </c>
      <c r="T399" s="203">
        <f t="shared" si="93"/>
        <v>0</v>
      </c>
      <c r="AR399" s="22" t="s">
        <v>171</v>
      </c>
      <c r="AT399" s="22" t="s">
        <v>278</v>
      </c>
      <c r="AU399" s="22" t="s">
        <v>79</v>
      </c>
      <c r="AY399" s="22" t="s">
        <v>164</v>
      </c>
      <c r="BE399" s="204">
        <f t="shared" si="94"/>
        <v>0</v>
      </c>
      <c r="BF399" s="204">
        <f t="shared" si="95"/>
        <v>0</v>
      </c>
      <c r="BG399" s="204">
        <f t="shared" si="96"/>
        <v>0</v>
      </c>
      <c r="BH399" s="204">
        <f t="shared" si="97"/>
        <v>0</v>
      </c>
      <c r="BI399" s="204">
        <f t="shared" si="98"/>
        <v>0</v>
      </c>
      <c r="BJ399" s="22" t="s">
        <v>79</v>
      </c>
      <c r="BK399" s="204">
        <f t="shared" si="99"/>
        <v>0</v>
      </c>
      <c r="BL399" s="22" t="s">
        <v>171</v>
      </c>
      <c r="BM399" s="22" t="s">
        <v>1262</v>
      </c>
    </row>
    <row r="400" spans="2:65" s="1" customFormat="1" ht="38.25" customHeight="1">
      <c r="B400" s="39"/>
      <c r="C400" s="205" t="s">
        <v>750</v>
      </c>
      <c r="D400" s="205" t="s">
        <v>278</v>
      </c>
      <c r="E400" s="206" t="s">
        <v>1263</v>
      </c>
      <c r="F400" s="207" t="s">
        <v>1264</v>
      </c>
      <c r="G400" s="208" t="s">
        <v>168</v>
      </c>
      <c r="H400" s="209">
        <v>9</v>
      </c>
      <c r="I400" s="210"/>
      <c r="J400" s="211">
        <f t="shared" si="90"/>
        <v>0</v>
      </c>
      <c r="K400" s="207" t="s">
        <v>169</v>
      </c>
      <c r="L400" s="59"/>
      <c r="M400" s="212" t="s">
        <v>21</v>
      </c>
      <c r="N400" s="213" t="s">
        <v>43</v>
      </c>
      <c r="O400" s="40"/>
      <c r="P400" s="202">
        <f t="shared" si="91"/>
        <v>0</v>
      </c>
      <c r="Q400" s="202">
        <v>0</v>
      </c>
      <c r="R400" s="202">
        <f t="shared" si="92"/>
        <v>0</v>
      </c>
      <c r="S400" s="202">
        <v>0</v>
      </c>
      <c r="T400" s="203">
        <f t="shared" si="93"/>
        <v>0</v>
      </c>
      <c r="AR400" s="22" t="s">
        <v>171</v>
      </c>
      <c r="AT400" s="22" t="s">
        <v>278</v>
      </c>
      <c r="AU400" s="22" t="s">
        <v>79</v>
      </c>
      <c r="AY400" s="22" t="s">
        <v>164</v>
      </c>
      <c r="BE400" s="204">
        <f t="shared" si="94"/>
        <v>0</v>
      </c>
      <c r="BF400" s="204">
        <f t="shared" si="95"/>
        <v>0</v>
      </c>
      <c r="BG400" s="204">
        <f t="shared" si="96"/>
        <v>0</v>
      </c>
      <c r="BH400" s="204">
        <f t="shared" si="97"/>
        <v>0</v>
      </c>
      <c r="BI400" s="204">
        <f t="shared" si="98"/>
        <v>0</v>
      </c>
      <c r="BJ400" s="22" t="s">
        <v>79</v>
      </c>
      <c r="BK400" s="204">
        <f t="shared" si="99"/>
        <v>0</v>
      </c>
      <c r="BL400" s="22" t="s">
        <v>171</v>
      </c>
      <c r="BM400" s="22" t="s">
        <v>1265</v>
      </c>
    </row>
    <row r="401" spans="2:65" s="1" customFormat="1" ht="25.5" customHeight="1">
      <c r="B401" s="39"/>
      <c r="C401" s="205" t="s">
        <v>1266</v>
      </c>
      <c r="D401" s="205" t="s">
        <v>278</v>
      </c>
      <c r="E401" s="206" t="s">
        <v>1267</v>
      </c>
      <c r="F401" s="207" t="s">
        <v>1268</v>
      </c>
      <c r="G401" s="208" t="s">
        <v>978</v>
      </c>
      <c r="H401" s="209">
        <v>80</v>
      </c>
      <c r="I401" s="210"/>
      <c r="J401" s="211">
        <f t="shared" si="90"/>
        <v>0</v>
      </c>
      <c r="K401" s="207" t="s">
        <v>169</v>
      </c>
      <c r="L401" s="59"/>
      <c r="M401" s="212" t="s">
        <v>21</v>
      </c>
      <c r="N401" s="213" t="s">
        <v>43</v>
      </c>
      <c r="O401" s="40"/>
      <c r="P401" s="202">
        <f t="shared" si="91"/>
        <v>0</v>
      </c>
      <c r="Q401" s="202">
        <v>0</v>
      </c>
      <c r="R401" s="202">
        <f t="shared" si="92"/>
        <v>0</v>
      </c>
      <c r="S401" s="202">
        <v>0</v>
      </c>
      <c r="T401" s="203">
        <f t="shared" si="93"/>
        <v>0</v>
      </c>
      <c r="AR401" s="22" t="s">
        <v>171</v>
      </c>
      <c r="AT401" s="22" t="s">
        <v>278</v>
      </c>
      <c r="AU401" s="22" t="s">
        <v>79</v>
      </c>
      <c r="AY401" s="22" t="s">
        <v>164</v>
      </c>
      <c r="BE401" s="204">
        <f t="shared" si="94"/>
        <v>0</v>
      </c>
      <c r="BF401" s="204">
        <f t="shared" si="95"/>
        <v>0</v>
      </c>
      <c r="BG401" s="204">
        <f t="shared" si="96"/>
        <v>0</v>
      </c>
      <c r="BH401" s="204">
        <f t="shared" si="97"/>
        <v>0</v>
      </c>
      <c r="BI401" s="204">
        <f t="shared" si="98"/>
        <v>0</v>
      </c>
      <c r="BJ401" s="22" t="s">
        <v>79</v>
      </c>
      <c r="BK401" s="204">
        <f t="shared" si="99"/>
        <v>0</v>
      </c>
      <c r="BL401" s="22" t="s">
        <v>171</v>
      </c>
      <c r="BM401" s="22" t="s">
        <v>1269</v>
      </c>
    </row>
    <row r="402" spans="2:65" s="10" customFormat="1" ht="37.35" customHeight="1">
      <c r="B402" s="178"/>
      <c r="C402" s="179"/>
      <c r="D402" s="180" t="s">
        <v>71</v>
      </c>
      <c r="E402" s="181" t="s">
        <v>1270</v>
      </c>
      <c r="F402" s="181" t="s">
        <v>1271</v>
      </c>
      <c r="G402" s="179"/>
      <c r="H402" s="179"/>
      <c r="I402" s="182"/>
      <c r="J402" s="183">
        <f>BK402</f>
        <v>0</v>
      </c>
      <c r="K402" s="179"/>
      <c r="L402" s="184"/>
      <c r="M402" s="185"/>
      <c r="N402" s="186"/>
      <c r="O402" s="186"/>
      <c r="P402" s="187">
        <f>SUM(P403:P436)</f>
        <v>0</v>
      </c>
      <c r="Q402" s="186"/>
      <c r="R402" s="187">
        <f>SUM(R403:R436)</f>
        <v>3.24</v>
      </c>
      <c r="S402" s="186"/>
      <c r="T402" s="188">
        <f>SUM(T403:T436)</f>
        <v>0</v>
      </c>
      <c r="AR402" s="189" t="s">
        <v>79</v>
      </c>
      <c r="AT402" s="190" t="s">
        <v>71</v>
      </c>
      <c r="AU402" s="190" t="s">
        <v>72</v>
      </c>
      <c r="AY402" s="189" t="s">
        <v>164</v>
      </c>
      <c r="BK402" s="191">
        <f>SUM(BK403:BK436)</f>
        <v>0</v>
      </c>
    </row>
    <row r="403" spans="2:65" s="1" customFormat="1" ht="25.5" customHeight="1">
      <c r="B403" s="39"/>
      <c r="C403" s="192" t="s">
        <v>753</v>
      </c>
      <c r="D403" s="192" t="s">
        <v>165</v>
      </c>
      <c r="E403" s="193" t="s">
        <v>1272</v>
      </c>
      <c r="F403" s="194" t="s">
        <v>1273</v>
      </c>
      <c r="G403" s="195" t="s">
        <v>168</v>
      </c>
      <c r="H403" s="196">
        <v>1</v>
      </c>
      <c r="I403" s="197"/>
      <c r="J403" s="198">
        <f t="shared" ref="J403:J433" si="100">ROUND(I403*H403,2)</f>
        <v>0</v>
      </c>
      <c r="K403" s="194" t="s">
        <v>169</v>
      </c>
      <c r="L403" s="199"/>
      <c r="M403" s="200" t="s">
        <v>21</v>
      </c>
      <c r="N403" s="201" t="s">
        <v>43</v>
      </c>
      <c r="O403" s="40"/>
      <c r="P403" s="202">
        <f t="shared" ref="P403:P433" si="101">O403*H403</f>
        <v>0</v>
      </c>
      <c r="Q403" s="202">
        <v>0</v>
      </c>
      <c r="R403" s="202">
        <f t="shared" ref="R403:R433" si="102">Q403*H403</f>
        <v>0</v>
      </c>
      <c r="S403" s="202">
        <v>0</v>
      </c>
      <c r="T403" s="203">
        <f t="shared" ref="T403:T433" si="103">S403*H403</f>
        <v>0</v>
      </c>
      <c r="AR403" s="22" t="s">
        <v>170</v>
      </c>
      <c r="AT403" s="22" t="s">
        <v>165</v>
      </c>
      <c r="AU403" s="22" t="s">
        <v>79</v>
      </c>
      <c r="AY403" s="22" t="s">
        <v>164</v>
      </c>
      <c r="BE403" s="204">
        <f t="shared" ref="BE403:BE433" si="104">IF(N403="základní",J403,0)</f>
        <v>0</v>
      </c>
      <c r="BF403" s="204">
        <f t="shared" ref="BF403:BF433" si="105">IF(N403="snížená",J403,0)</f>
        <v>0</v>
      </c>
      <c r="BG403" s="204">
        <f t="shared" ref="BG403:BG433" si="106">IF(N403="zákl. přenesená",J403,0)</f>
        <v>0</v>
      </c>
      <c r="BH403" s="204">
        <f t="shared" ref="BH403:BH433" si="107">IF(N403="sníž. přenesená",J403,0)</f>
        <v>0</v>
      </c>
      <c r="BI403" s="204">
        <f t="shared" ref="BI403:BI433" si="108">IF(N403="nulová",J403,0)</f>
        <v>0</v>
      </c>
      <c r="BJ403" s="22" t="s">
        <v>79</v>
      </c>
      <c r="BK403" s="204">
        <f t="shared" ref="BK403:BK433" si="109">ROUND(I403*H403,2)</f>
        <v>0</v>
      </c>
      <c r="BL403" s="22" t="s">
        <v>171</v>
      </c>
      <c r="BM403" s="22" t="s">
        <v>1274</v>
      </c>
    </row>
    <row r="404" spans="2:65" s="1" customFormat="1" ht="25.5" customHeight="1">
      <c r="B404" s="39"/>
      <c r="C404" s="192" t="s">
        <v>1275</v>
      </c>
      <c r="D404" s="192" t="s">
        <v>165</v>
      </c>
      <c r="E404" s="193" t="s">
        <v>1276</v>
      </c>
      <c r="F404" s="194" t="s">
        <v>1277</v>
      </c>
      <c r="G404" s="195" t="s">
        <v>168</v>
      </c>
      <c r="H404" s="196">
        <v>1</v>
      </c>
      <c r="I404" s="197"/>
      <c r="J404" s="198">
        <f t="shared" si="100"/>
        <v>0</v>
      </c>
      <c r="K404" s="194" t="s">
        <v>169</v>
      </c>
      <c r="L404" s="199"/>
      <c r="M404" s="200" t="s">
        <v>21</v>
      </c>
      <c r="N404" s="201" t="s">
        <v>43</v>
      </c>
      <c r="O404" s="40"/>
      <c r="P404" s="202">
        <f t="shared" si="101"/>
        <v>0</v>
      </c>
      <c r="Q404" s="202">
        <v>0</v>
      </c>
      <c r="R404" s="202">
        <f t="shared" si="102"/>
        <v>0</v>
      </c>
      <c r="S404" s="202">
        <v>0</v>
      </c>
      <c r="T404" s="203">
        <f t="shared" si="103"/>
        <v>0</v>
      </c>
      <c r="AR404" s="22" t="s">
        <v>170</v>
      </c>
      <c r="AT404" s="22" t="s">
        <v>165</v>
      </c>
      <c r="AU404" s="22" t="s">
        <v>79</v>
      </c>
      <c r="AY404" s="22" t="s">
        <v>164</v>
      </c>
      <c r="BE404" s="204">
        <f t="shared" si="104"/>
        <v>0</v>
      </c>
      <c r="BF404" s="204">
        <f t="shared" si="105"/>
        <v>0</v>
      </c>
      <c r="BG404" s="204">
        <f t="shared" si="106"/>
        <v>0</v>
      </c>
      <c r="BH404" s="204">
        <f t="shared" si="107"/>
        <v>0</v>
      </c>
      <c r="BI404" s="204">
        <f t="shared" si="108"/>
        <v>0</v>
      </c>
      <c r="BJ404" s="22" t="s">
        <v>79</v>
      </c>
      <c r="BK404" s="204">
        <f t="shared" si="109"/>
        <v>0</v>
      </c>
      <c r="BL404" s="22" t="s">
        <v>171</v>
      </c>
      <c r="BM404" s="22" t="s">
        <v>1278</v>
      </c>
    </row>
    <row r="405" spans="2:65" s="1" customFormat="1" ht="16.5" customHeight="1">
      <c r="B405" s="39"/>
      <c r="C405" s="192" t="s">
        <v>757</v>
      </c>
      <c r="D405" s="192" t="s">
        <v>165</v>
      </c>
      <c r="E405" s="193" t="s">
        <v>1279</v>
      </c>
      <c r="F405" s="194" t="s">
        <v>1280</v>
      </c>
      <c r="G405" s="195" t="s">
        <v>168</v>
      </c>
      <c r="H405" s="196">
        <v>2</v>
      </c>
      <c r="I405" s="197"/>
      <c r="J405" s="198">
        <f t="shared" si="100"/>
        <v>0</v>
      </c>
      <c r="K405" s="194" t="s">
        <v>169</v>
      </c>
      <c r="L405" s="199"/>
      <c r="M405" s="200" t="s">
        <v>21</v>
      </c>
      <c r="N405" s="201" t="s">
        <v>43</v>
      </c>
      <c r="O405" s="40"/>
      <c r="P405" s="202">
        <f t="shared" si="101"/>
        <v>0</v>
      </c>
      <c r="Q405" s="202">
        <v>0</v>
      </c>
      <c r="R405" s="202">
        <f t="shared" si="102"/>
        <v>0</v>
      </c>
      <c r="S405" s="202">
        <v>0</v>
      </c>
      <c r="T405" s="203">
        <f t="shared" si="103"/>
        <v>0</v>
      </c>
      <c r="AR405" s="22" t="s">
        <v>170</v>
      </c>
      <c r="AT405" s="22" t="s">
        <v>165</v>
      </c>
      <c r="AU405" s="22" t="s">
        <v>79</v>
      </c>
      <c r="AY405" s="22" t="s">
        <v>164</v>
      </c>
      <c r="BE405" s="204">
        <f t="shared" si="104"/>
        <v>0</v>
      </c>
      <c r="BF405" s="204">
        <f t="shared" si="105"/>
        <v>0</v>
      </c>
      <c r="BG405" s="204">
        <f t="shared" si="106"/>
        <v>0</v>
      </c>
      <c r="BH405" s="204">
        <f t="shared" si="107"/>
        <v>0</v>
      </c>
      <c r="BI405" s="204">
        <f t="shared" si="108"/>
        <v>0</v>
      </c>
      <c r="BJ405" s="22" t="s">
        <v>79</v>
      </c>
      <c r="BK405" s="204">
        <f t="shared" si="109"/>
        <v>0</v>
      </c>
      <c r="BL405" s="22" t="s">
        <v>171</v>
      </c>
      <c r="BM405" s="22" t="s">
        <v>1281</v>
      </c>
    </row>
    <row r="406" spans="2:65" s="1" customFormat="1" ht="25.5" customHeight="1">
      <c r="B406" s="39"/>
      <c r="C406" s="192" t="s">
        <v>1282</v>
      </c>
      <c r="D406" s="192" t="s">
        <v>165</v>
      </c>
      <c r="E406" s="193" t="s">
        <v>1283</v>
      </c>
      <c r="F406" s="194" t="s">
        <v>1284</v>
      </c>
      <c r="G406" s="195" t="s">
        <v>168</v>
      </c>
      <c r="H406" s="196">
        <v>2</v>
      </c>
      <c r="I406" s="197"/>
      <c r="J406" s="198">
        <f t="shared" si="100"/>
        <v>0</v>
      </c>
      <c r="K406" s="194" t="s">
        <v>169</v>
      </c>
      <c r="L406" s="199"/>
      <c r="M406" s="200" t="s">
        <v>21</v>
      </c>
      <c r="N406" s="201" t="s">
        <v>43</v>
      </c>
      <c r="O406" s="40"/>
      <c r="P406" s="202">
        <f t="shared" si="101"/>
        <v>0</v>
      </c>
      <c r="Q406" s="202">
        <v>0</v>
      </c>
      <c r="R406" s="202">
        <f t="shared" si="102"/>
        <v>0</v>
      </c>
      <c r="S406" s="202">
        <v>0</v>
      </c>
      <c r="T406" s="203">
        <f t="shared" si="103"/>
        <v>0</v>
      </c>
      <c r="AR406" s="22" t="s">
        <v>170</v>
      </c>
      <c r="AT406" s="22" t="s">
        <v>165</v>
      </c>
      <c r="AU406" s="22" t="s">
        <v>79</v>
      </c>
      <c r="AY406" s="22" t="s">
        <v>164</v>
      </c>
      <c r="BE406" s="204">
        <f t="shared" si="104"/>
        <v>0</v>
      </c>
      <c r="BF406" s="204">
        <f t="shared" si="105"/>
        <v>0</v>
      </c>
      <c r="BG406" s="204">
        <f t="shared" si="106"/>
        <v>0</v>
      </c>
      <c r="BH406" s="204">
        <f t="shared" si="107"/>
        <v>0</v>
      </c>
      <c r="BI406" s="204">
        <f t="shared" si="108"/>
        <v>0</v>
      </c>
      <c r="BJ406" s="22" t="s">
        <v>79</v>
      </c>
      <c r="BK406" s="204">
        <f t="shared" si="109"/>
        <v>0</v>
      </c>
      <c r="BL406" s="22" t="s">
        <v>171</v>
      </c>
      <c r="BM406" s="22" t="s">
        <v>1285</v>
      </c>
    </row>
    <row r="407" spans="2:65" s="1" customFormat="1" ht="25.5" customHeight="1">
      <c r="B407" s="39"/>
      <c r="C407" s="192" t="s">
        <v>760</v>
      </c>
      <c r="D407" s="192" t="s">
        <v>165</v>
      </c>
      <c r="E407" s="193" t="s">
        <v>1286</v>
      </c>
      <c r="F407" s="194" t="s">
        <v>1287</v>
      </c>
      <c r="G407" s="195" t="s">
        <v>168</v>
      </c>
      <c r="H407" s="196">
        <v>4</v>
      </c>
      <c r="I407" s="197"/>
      <c r="J407" s="198">
        <f t="shared" si="100"/>
        <v>0</v>
      </c>
      <c r="K407" s="194" t="s">
        <v>169</v>
      </c>
      <c r="L407" s="199"/>
      <c r="M407" s="200" t="s">
        <v>21</v>
      </c>
      <c r="N407" s="201" t="s">
        <v>43</v>
      </c>
      <c r="O407" s="40"/>
      <c r="P407" s="202">
        <f t="shared" si="101"/>
        <v>0</v>
      </c>
      <c r="Q407" s="202">
        <v>0</v>
      </c>
      <c r="R407" s="202">
        <f t="shared" si="102"/>
        <v>0</v>
      </c>
      <c r="S407" s="202">
        <v>0</v>
      </c>
      <c r="T407" s="203">
        <f t="shared" si="103"/>
        <v>0</v>
      </c>
      <c r="AR407" s="22" t="s">
        <v>170</v>
      </c>
      <c r="AT407" s="22" t="s">
        <v>165</v>
      </c>
      <c r="AU407" s="22" t="s">
        <v>79</v>
      </c>
      <c r="AY407" s="22" t="s">
        <v>164</v>
      </c>
      <c r="BE407" s="204">
        <f t="shared" si="104"/>
        <v>0</v>
      </c>
      <c r="BF407" s="204">
        <f t="shared" si="105"/>
        <v>0</v>
      </c>
      <c r="BG407" s="204">
        <f t="shared" si="106"/>
        <v>0</v>
      </c>
      <c r="BH407" s="204">
        <f t="shared" si="107"/>
        <v>0</v>
      </c>
      <c r="BI407" s="204">
        <f t="shared" si="108"/>
        <v>0</v>
      </c>
      <c r="BJ407" s="22" t="s">
        <v>79</v>
      </c>
      <c r="BK407" s="204">
        <f t="shared" si="109"/>
        <v>0</v>
      </c>
      <c r="BL407" s="22" t="s">
        <v>171</v>
      </c>
      <c r="BM407" s="22" t="s">
        <v>1288</v>
      </c>
    </row>
    <row r="408" spans="2:65" s="1" customFormat="1" ht="25.5" customHeight="1">
      <c r="B408" s="39"/>
      <c r="C408" s="192" t="s">
        <v>1289</v>
      </c>
      <c r="D408" s="192" t="s">
        <v>165</v>
      </c>
      <c r="E408" s="193" t="s">
        <v>1290</v>
      </c>
      <c r="F408" s="194" t="s">
        <v>1291</v>
      </c>
      <c r="G408" s="195" t="s">
        <v>168</v>
      </c>
      <c r="H408" s="196">
        <v>10</v>
      </c>
      <c r="I408" s="197"/>
      <c r="J408" s="198">
        <f t="shared" si="100"/>
        <v>0</v>
      </c>
      <c r="K408" s="194" t="s">
        <v>169</v>
      </c>
      <c r="L408" s="199"/>
      <c r="M408" s="200" t="s">
        <v>21</v>
      </c>
      <c r="N408" s="201" t="s">
        <v>43</v>
      </c>
      <c r="O408" s="40"/>
      <c r="P408" s="202">
        <f t="shared" si="101"/>
        <v>0</v>
      </c>
      <c r="Q408" s="202">
        <v>0</v>
      </c>
      <c r="R408" s="202">
        <f t="shared" si="102"/>
        <v>0</v>
      </c>
      <c r="S408" s="202">
        <v>0</v>
      </c>
      <c r="T408" s="203">
        <f t="shared" si="103"/>
        <v>0</v>
      </c>
      <c r="AR408" s="22" t="s">
        <v>170</v>
      </c>
      <c r="AT408" s="22" t="s">
        <v>165</v>
      </c>
      <c r="AU408" s="22" t="s">
        <v>79</v>
      </c>
      <c r="AY408" s="22" t="s">
        <v>164</v>
      </c>
      <c r="BE408" s="204">
        <f t="shared" si="104"/>
        <v>0</v>
      </c>
      <c r="BF408" s="204">
        <f t="shared" si="105"/>
        <v>0</v>
      </c>
      <c r="BG408" s="204">
        <f t="shared" si="106"/>
        <v>0</v>
      </c>
      <c r="BH408" s="204">
        <f t="shared" si="107"/>
        <v>0</v>
      </c>
      <c r="BI408" s="204">
        <f t="shared" si="108"/>
        <v>0</v>
      </c>
      <c r="BJ408" s="22" t="s">
        <v>79</v>
      </c>
      <c r="BK408" s="204">
        <f t="shared" si="109"/>
        <v>0</v>
      </c>
      <c r="BL408" s="22" t="s">
        <v>171</v>
      </c>
      <c r="BM408" s="22" t="s">
        <v>1292</v>
      </c>
    </row>
    <row r="409" spans="2:65" s="1" customFormat="1" ht="25.5" customHeight="1">
      <c r="B409" s="39"/>
      <c r="C409" s="192" t="s">
        <v>764</v>
      </c>
      <c r="D409" s="192" t="s">
        <v>165</v>
      </c>
      <c r="E409" s="193" t="s">
        <v>1293</v>
      </c>
      <c r="F409" s="194" t="s">
        <v>1294</v>
      </c>
      <c r="G409" s="195" t="s">
        <v>168</v>
      </c>
      <c r="H409" s="196">
        <v>12</v>
      </c>
      <c r="I409" s="197"/>
      <c r="J409" s="198">
        <f t="shared" si="100"/>
        <v>0</v>
      </c>
      <c r="K409" s="194" t="s">
        <v>169</v>
      </c>
      <c r="L409" s="199"/>
      <c r="M409" s="200" t="s">
        <v>21</v>
      </c>
      <c r="N409" s="201" t="s">
        <v>43</v>
      </c>
      <c r="O409" s="40"/>
      <c r="P409" s="202">
        <f t="shared" si="101"/>
        <v>0</v>
      </c>
      <c r="Q409" s="202">
        <v>0</v>
      </c>
      <c r="R409" s="202">
        <f t="shared" si="102"/>
        <v>0</v>
      </c>
      <c r="S409" s="202">
        <v>0</v>
      </c>
      <c r="T409" s="203">
        <f t="shared" si="103"/>
        <v>0</v>
      </c>
      <c r="AR409" s="22" t="s">
        <v>170</v>
      </c>
      <c r="AT409" s="22" t="s">
        <v>165</v>
      </c>
      <c r="AU409" s="22" t="s">
        <v>79</v>
      </c>
      <c r="AY409" s="22" t="s">
        <v>164</v>
      </c>
      <c r="BE409" s="204">
        <f t="shared" si="104"/>
        <v>0</v>
      </c>
      <c r="BF409" s="204">
        <f t="shared" si="105"/>
        <v>0</v>
      </c>
      <c r="BG409" s="204">
        <f t="shared" si="106"/>
        <v>0</v>
      </c>
      <c r="BH409" s="204">
        <f t="shared" si="107"/>
        <v>0</v>
      </c>
      <c r="BI409" s="204">
        <f t="shared" si="108"/>
        <v>0</v>
      </c>
      <c r="BJ409" s="22" t="s">
        <v>79</v>
      </c>
      <c r="BK409" s="204">
        <f t="shared" si="109"/>
        <v>0</v>
      </c>
      <c r="BL409" s="22" t="s">
        <v>171</v>
      </c>
      <c r="BM409" s="22" t="s">
        <v>1295</v>
      </c>
    </row>
    <row r="410" spans="2:65" s="1" customFormat="1" ht="25.5" customHeight="1">
      <c r="B410" s="39"/>
      <c r="C410" s="192" t="s">
        <v>1296</v>
      </c>
      <c r="D410" s="192" t="s">
        <v>165</v>
      </c>
      <c r="E410" s="193" t="s">
        <v>1297</v>
      </c>
      <c r="F410" s="194" t="s">
        <v>1298</v>
      </c>
      <c r="G410" s="195" t="s">
        <v>168</v>
      </c>
      <c r="H410" s="196">
        <v>4</v>
      </c>
      <c r="I410" s="197"/>
      <c r="J410" s="198">
        <f t="shared" si="100"/>
        <v>0</v>
      </c>
      <c r="K410" s="194" t="s">
        <v>169</v>
      </c>
      <c r="L410" s="199"/>
      <c r="M410" s="200" t="s">
        <v>21</v>
      </c>
      <c r="N410" s="201" t="s">
        <v>43</v>
      </c>
      <c r="O410" s="40"/>
      <c r="P410" s="202">
        <f t="shared" si="101"/>
        <v>0</v>
      </c>
      <c r="Q410" s="202">
        <v>0</v>
      </c>
      <c r="R410" s="202">
        <f t="shared" si="102"/>
        <v>0</v>
      </c>
      <c r="S410" s="202">
        <v>0</v>
      </c>
      <c r="T410" s="203">
        <f t="shared" si="103"/>
        <v>0</v>
      </c>
      <c r="AR410" s="22" t="s">
        <v>170</v>
      </c>
      <c r="AT410" s="22" t="s">
        <v>165</v>
      </c>
      <c r="AU410" s="22" t="s">
        <v>79</v>
      </c>
      <c r="AY410" s="22" t="s">
        <v>164</v>
      </c>
      <c r="BE410" s="204">
        <f t="shared" si="104"/>
        <v>0</v>
      </c>
      <c r="BF410" s="204">
        <f t="shared" si="105"/>
        <v>0</v>
      </c>
      <c r="BG410" s="204">
        <f t="shared" si="106"/>
        <v>0</v>
      </c>
      <c r="BH410" s="204">
        <f t="shared" si="107"/>
        <v>0</v>
      </c>
      <c r="BI410" s="204">
        <f t="shared" si="108"/>
        <v>0</v>
      </c>
      <c r="BJ410" s="22" t="s">
        <v>79</v>
      </c>
      <c r="BK410" s="204">
        <f t="shared" si="109"/>
        <v>0</v>
      </c>
      <c r="BL410" s="22" t="s">
        <v>171</v>
      </c>
      <c r="BM410" s="22" t="s">
        <v>1299</v>
      </c>
    </row>
    <row r="411" spans="2:65" s="1" customFormat="1" ht="16.5" customHeight="1">
      <c r="B411" s="39"/>
      <c r="C411" s="192" t="s">
        <v>767</v>
      </c>
      <c r="D411" s="192" t="s">
        <v>165</v>
      </c>
      <c r="E411" s="193" t="s">
        <v>1300</v>
      </c>
      <c r="F411" s="194" t="s">
        <v>1301</v>
      </c>
      <c r="G411" s="195" t="s">
        <v>168</v>
      </c>
      <c r="H411" s="196">
        <v>2</v>
      </c>
      <c r="I411" s="197"/>
      <c r="J411" s="198">
        <f t="shared" si="100"/>
        <v>0</v>
      </c>
      <c r="K411" s="194" t="s">
        <v>169</v>
      </c>
      <c r="L411" s="199"/>
      <c r="M411" s="200" t="s">
        <v>21</v>
      </c>
      <c r="N411" s="201" t="s">
        <v>43</v>
      </c>
      <c r="O411" s="40"/>
      <c r="P411" s="202">
        <f t="shared" si="101"/>
        <v>0</v>
      </c>
      <c r="Q411" s="202">
        <v>0</v>
      </c>
      <c r="R411" s="202">
        <f t="shared" si="102"/>
        <v>0</v>
      </c>
      <c r="S411" s="202">
        <v>0</v>
      </c>
      <c r="T411" s="203">
        <f t="shared" si="103"/>
        <v>0</v>
      </c>
      <c r="AR411" s="22" t="s">
        <v>170</v>
      </c>
      <c r="AT411" s="22" t="s">
        <v>165</v>
      </c>
      <c r="AU411" s="22" t="s">
        <v>79</v>
      </c>
      <c r="AY411" s="22" t="s">
        <v>164</v>
      </c>
      <c r="BE411" s="204">
        <f t="shared" si="104"/>
        <v>0</v>
      </c>
      <c r="BF411" s="204">
        <f t="shared" si="105"/>
        <v>0</v>
      </c>
      <c r="BG411" s="204">
        <f t="shared" si="106"/>
        <v>0</v>
      </c>
      <c r="BH411" s="204">
        <f t="shared" si="107"/>
        <v>0</v>
      </c>
      <c r="BI411" s="204">
        <f t="shared" si="108"/>
        <v>0</v>
      </c>
      <c r="BJ411" s="22" t="s">
        <v>79</v>
      </c>
      <c r="BK411" s="204">
        <f t="shared" si="109"/>
        <v>0</v>
      </c>
      <c r="BL411" s="22" t="s">
        <v>171</v>
      </c>
      <c r="BM411" s="22" t="s">
        <v>1302</v>
      </c>
    </row>
    <row r="412" spans="2:65" s="1" customFormat="1" ht="16.5" customHeight="1">
      <c r="B412" s="39"/>
      <c r="C412" s="192" t="s">
        <v>1303</v>
      </c>
      <c r="D412" s="192" t="s">
        <v>165</v>
      </c>
      <c r="E412" s="193" t="s">
        <v>1304</v>
      </c>
      <c r="F412" s="194" t="s">
        <v>1305</v>
      </c>
      <c r="G412" s="195" t="s">
        <v>168</v>
      </c>
      <c r="H412" s="196">
        <v>2</v>
      </c>
      <c r="I412" s="197"/>
      <c r="J412" s="198">
        <f t="shared" si="100"/>
        <v>0</v>
      </c>
      <c r="K412" s="194" t="s">
        <v>169</v>
      </c>
      <c r="L412" s="199"/>
      <c r="M412" s="200" t="s">
        <v>21</v>
      </c>
      <c r="N412" s="201" t="s">
        <v>43</v>
      </c>
      <c r="O412" s="40"/>
      <c r="P412" s="202">
        <f t="shared" si="101"/>
        <v>0</v>
      </c>
      <c r="Q412" s="202">
        <v>0</v>
      </c>
      <c r="R412" s="202">
        <f t="shared" si="102"/>
        <v>0</v>
      </c>
      <c r="S412" s="202">
        <v>0</v>
      </c>
      <c r="T412" s="203">
        <f t="shared" si="103"/>
        <v>0</v>
      </c>
      <c r="AR412" s="22" t="s">
        <v>170</v>
      </c>
      <c r="AT412" s="22" t="s">
        <v>165</v>
      </c>
      <c r="AU412" s="22" t="s">
        <v>79</v>
      </c>
      <c r="AY412" s="22" t="s">
        <v>164</v>
      </c>
      <c r="BE412" s="204">
        <f t="shared" si="104"/>
        <v>0</v>
      </c>
      <c r="BF412" s="204">
        <f t="shared" si="105"/>
        <v>0</v>
      </c>
      <c r="BG412" s="204">
        <f t="shared" si="106"/>
        <v>0</v>
      </c>
      <c r="BH412" s="204">
        <f t="shared" si="107"/>
        <v>0</v>
      </c>
      <c r="BI412" s="204">
        <f t="shared" si="108"/>
        <v>0</v>
      </c>
      <c r="BJ412" s="22" t="s">
        <v>79</v>
      </c>
      <c r="BK412" s="204">
        <f t="shared" si="109"/>
        <v>0</v>
      </c>
      <c r="BL412" s="22" t="s">
        <v>171</v>
      </c>
      <c r="BM412" s="22" t="s">
        <v>1306</v>
      </c>
    </row>
    <row r="413" spans="2:65" s="1" customFormat="1" ht="16.5" customHeight="1">
      <c r="B413" s="39"/>
      <c r="C413" s="192" t="s">
        <v>771</v>
      </c>
      <c r="D413" s="192" t="s">
        <v>165</v>
      </c>
      <c r="E413" s="193" t="s">
        <v>1307</v>
      </c>
      <c r="F413" s="194" t="s">
        <v>1308</v>
      </c>
      <c r="G413" s="195" t="s">
        <v>168</v>
      </c>
      <c r="H413" s="196">
        <v>14</v>
      </c>
      <c r="I413" s="197"/>
      <c r="J413" s="198">
        <f t="shared" si="100"/>
        <v>0</v>
      </c>
      <c r="K413" s="194" t="s">
        <v>169</v>
      </c>
      <c r="L413" s="199"/>
      <c r="M413" s="200" t="s">
        <v>21</v>
      </c>
      <c r="N413" s="201" t="s">
        <v>43</v>
      </c>
      <c r="O413" s="40"/>
      <c r="P413" s="202">
        <f t="shared" si="101"/>
        <v>0</v>
      </c>
      <c r="Q413" s="202">
        <v>0</v>
      </c>
      <c r="R413" s="202">
        <f t="shared" si="102"/>
        <v>0</v>
      </c>
      <c r="S413" s="202">
        <v>0</v>
      </c>
      <c r="T413" s="203">
        <f t="shared" si="103"/>
        <v>0</v>
      </c>
      <c r="AR413" s="22" t="s">
        <v>170</v>
      </c>
      <c r="AT413" s="22" t="s">
        <v>165</v>
      </c>
      <c r="AU413" s="22" t="s">
        <v>79</v>
      </c>
      <c r="AY413" s="22" t="s">
        <v>164</v>
      </c>
      <c r="BE413" s="204">
        <f t="shared" si="104"/>
        <v>0</v>
      </c>
      <c r="BF413" s="204">
        <f t="shared" si="105"/>
        <v>0</v>
      </c>
      <c r="BG413" s="204">
        <f t="shared" si="106"/>
        <v>0</v>
      </c>
      <c r="BH413" s="204">
        <f t="shared" si="107"/>
        <v>0</v>
      </c>
      <c r="BI413" s="204">
        <f t="shared" si="108"/>
        <v>0</v>
      </c>
      <c r="BJ413" s="22" t="s">
        <v>79</v>
      </c>
      <c r="BK413" s="204">
        <f t="shared" si="109"/>
        <v>0</v>
      </c>
      <c r="BL413" s="22" t="s">
        <v>171</v>
      </c>
      <c r="BM413" s="22" t="s">
        <v>1309</v>
      </c>
    </row>
    <row r="414" spans="2:65" s="1" customFormat="1" ht="16.5" customHeight="1">
      <c r="B414" s="39"/>
      <c r="C414" s="192" t="s">
        <v>1310</v>
      </c>
      <c r="D414" s="192" t="s">
        <v>165</v>
      </c>
      <c r="E414" s="193" t="s">
        <v>1311</v>
      </c>
      <c r="F414" s="194" t="s">
        <v>1312</v>
      </c>
      <c r="G414" s="195" t="s">
        <v>168</v>
      </c>
      <c r="H414" s="196">
        <v>2</v>
      </c>
      <c r="I414" s="197"/>
      <c r="J414" s="198">
        <f t="shared" si="100"/>
        <v>0</v>
      </c>
      <c r="K414" s="194" t="s">
        <v>169</v>
      </c>
      <c r="L414" s="199"/>
      <c r="M414" s="200" t="s">
        <v>21</v>
      </c>
      <c r="N414" s="201" t="s">
        <v>43</v>
      </c>
      <c r="O414" s="40"/>
      <c r="P414" s="202">
        <f t="shared" si="101"/>
        <v>0</v>
      </c>
      <c r="Q414" s="202">
        <v>0</v>
      </c>
      <c r="R414" s="202">
        <f t="shared" si="102"/>
        <v>0</v>
      </c>
      <c r="S414" s="202">
        <v>0</v>
      </c>
      <c r="T414" s="203">
        <f t="shared" si="103"/>
        <v>0</v>
      </c>
      <c r="AR414" s="22" t="s">
        <v>170</v>
      </c>
      <c r="AT414" s="22" t="s">
        <v>165</v>
      </c>
      <c r="AU414" s="22" t="s">
        <v>79</v>
      </c>
      <c r="AY414" s="22" t="s">
        <v>164</v>
      </c>
      <c r="BE414" s="204">
        <f t="shared" si="104"/>
        <v>0</v>
      </c>
      <c r="BF414" s="204">
        <f t="shared" si="105"/>
        <v>0</v>
      </c>
      <c r="BG414" s="204">
        <f t="shared" si="106"/>
        <v>0</v>
      </c>
      <c r="BH414" s="204">
        <f t="shared" si="107"/>
        <v>0</v>
      </c>
      <c r="BI414" s="204">
        <f t="shared" si="108"/>
        <v>0</v>
      </c>
      <c r="BJ414" s="22" t="s">
        <v>79</v>
      </c>
      <c r="BK414" s="204">
        <f t="shared" si="109"/>
        <v>0</v>
      </c>
      <c r="BL414" s="22" t="s">
        <v>171</v>
      </c>
      <c r="BM414" s="22" t="s">
        <v>1313</v>
      </c>
    </row>
    <row r="415" spans="2:65" s="1" customFormat="1" ht="25.5" customHeight="1">
      <c r="B415" s="39"/>
      <c r="C415" s="192" t="s">
        <v>774</v>
      </c>
      <c r="D415" s="192" t="s">
        <v>165</v>
      </c>
      <c r="E415" s="193" t="s">
        <v>1314</v>
      </c>
      <c r="F415" s="194" t="s">
        <v>1315</v>
      </c>
      <c r="G415" s="195" t="s">
        <v>168</v>
      </c>
      <c r="H415" s="196">
        <v>100</v>
      </c>
      <c r="I415" s="197"/>
      <c r="J415" s="198">
        <f t="shared" si="100"/>
        <v>0</v>
      </c>
      <c r="K415" s="194" t="s">
        <v>169</v>
      </c>
      <c r="L415" s="199"/>
      <c r="M415" s="200" t="s">
        <v>21</v>
      </c>
      <c r="N415" s="201" t="s">
        <v>43</v>
      </c>
      <c r="O415" s="40"/>
      <c r="P415" s="202">
        <f t="shared" si="101"/>
        <v>0</v>
      </c>
      <c r="Q415" s="202">
        <v>0</v>
      </c>
      <c r="R415" s="202">
        <f t="shared" si="102"/>
        <v>0</v>
      </c>
      <c r="S415" s="202">
        <v>0</v>
      </c>
      <c r="T415" s="203">
        <f t="shared" si="103"/>
        <v>0</v>
      </c>
      <c r="AR415" s="22" t="s">
        <v>170</v>
      </c>
      <c r="AT415" s="22" t="s">
        <v>165</v>
      </c>
      <c r="AU415" s="22" t="s">
        <v>79</v>
      </c>
      <c r="AY415" s="22" t="s">
        <v>164</v>
      </c>
      <c r="BE415" s="204">
        <f t="shared" si="104"/>
        <v>0</v>
      </c>
      <c r="BF415" s="204">
        <f t="shared" si="105"/>
        <v>0</v>
      </c>
      <c r="BG415" s="204">
        <f t="shared" si="106"/>
        <v>0</v>
      </c>
      <c r="BH415" s="204">
        <f t="shared" si="107"/>
        <v>0</v>
      </c>
      <c r="BI415" s="204">
        <f t="shared" si="108"/>
        <v>0</v>
      </c>
      <c r="BJ415" s="22" t="s">
        <v>79</v>
      </c>
      <c r="BK415" s="204">
        <f t="shared" si="109"/>
        <v>0</v>
      </c>
      <c r="BL415" s="22" t="s">
        <v>171</v>
      </c>
      <c r="BM415" s="22" t="s">
        <v>1316</v>
      </c>
    </row>
    <row r="416" spans="2:65" s="1" customFormat="1" ht="25.5" customHeight="1">
      <c r="B416" s="39"/>
      <c r="C416" s="192" t="s">
        <v>1317</v>
      </c>
      <c r="D416" s="192" t="s">
        <v>165</v>
      </c>
      <c r="E416" s="193" t="s">
        <v>1318</v>
      </c>
      <c r="F416" s="194" t="s">
        <v>1319</v>
      </c>
      <c r="G416" s="195" t="s">
        <v>168</v>
      </c>
      <c r="H416" s="196">
        <v>80</v>
      </c>
      <c r="I416" s="197"/>
      <c r="J416" s="198">
        <f t="shared" si="100"/>
        <v>0</v>
      </c>
      <c r="K416" s="194" t="s">
        <v>169</v>
      </c>
      <c r="L416" s="199"/>
      <c r="M416" s="200" t="s">
        <v>21</v>
      </c>
      <c r="N416" s="201" t="s">
        <v>43</v>
      </c>
      <c r="O416" s="40"/>
      <c r="P416" s="202">
        <f t="shared" si="101"/>
        <v>0</v>
      </c>
      <c r="Q416" s="202">
        <v>0</v>
      </c>
      <c r="R416" s="202">
        <f t="shared" si="102"/>
        <v>0</v>
      </c>
      <c r="S416" s="202">
        <v>0</v>
      </c>
      <c r="T416" s="203">
        <f t="shared" si="103"/>
        <v>0</v>
      </c>
      <c r="AR416" s="22" t="s">
        <v>170</v>
      </c>
      <c r="AT416" s="22" t="s">
        <v>165</v>
      </c>
      <c r="AU416" s="22" t="s">
        <v>79</v>
      </c>
      <c r="AY416" s="22" t="s">
        <v>164</v>
      </c>
      <c r="BE416" s="204">
        <f t="shared" si="104"/>
        <v>0</v>
      </c>
      <c r="BF416" s="204">
        <f t="shared" si="105"/>
        <v>0</v>
      </c>
      <c r="BG416" s="204">
        <f t="shared" si="106"/>
        <v>0</v>
      </c>
      <c r="BH416" s="204">
        <f t="shared" si="107"/>
        <v>0</v>
      </c>
      <c r="BI416" s="204">
        <f t="shared" si="108"/>
        <v>0</v>
      </c>
      <c r="BJ416" s="22" t="s">
        <v>79</v>
      </c>
      <c r="BK416" s="204">
        <f t="shared" si="109"/>
        <v>0</v>
      </c>
      <c r="BL416" s="22" t="s">
        <v>171</v>
      </c>
      <c r="BM416" s="22" t="s">
        <v>1320</v>
      </c>
    </row>
    <row r="417" spans="2:65" s="1" customFormat="1" ht="38.25" customHeight="1">
      <c r="B417" s="39"/>
      <c r="C417" s="192" t="s">
        <v>778</v>
      </c>
      <c r="D417" s="192" t="s">
        <v>165</v>
      </c>
      <c r="E417" s="193" t="s">
        <v>1321</v>
      </c>
      <c r="F417" s="194" t="s">
        <v>1322</v>
      </c>
      <c r="G417" s="195" t="s">
        <v>168</v>
      </c>
      <c r="H417" s="196">
        <v>2</v>
      </c>
      <c r="I417" s="197"/>
      <c r="J417" s="198">
        <f t="shared" si="100"/>
        <v>0</v>
      </c>
      <c r="K417" s="194" t="s">
        <v>169</v>
      </c>
      <c r="L417" s="199"/>
      <c r="M417" s="200" t="s">
        <v>21</v>
      </c>
      <c r="N417" s="201" t="s">
        <v>43</v>
      </c>
      <c r="O417" s="40"/>
      <c r="P417" s="202">
        <f t="shared" si="101"/>
        <v>0</v>
      </c>
      <c r="Q417" s="202">
        <v>0</v>
      </c>
      <c r="R417" s="202">
        <f t="shared" si="102"/>
        <v>0</v>
      </c>
      <c r="S417" s="202">
        <v>0</v>
      </c>
      <c r="T417" s="203">
        <f t="shared" si="103"/>
        <v>0</v>
      </c>
      <c r="AR417" s="22" t="s">
        <v>170</v>
      </c>
      <c r="AT417" s="22" t="s">
        <v>165</v>
      </c>
      <c r="AU417" s="22" t="s">
        <v>79</v>
      </c>
      <c r="AY417" s="22" t="s">
        <v>164</v>
      </c>
      <c r="BE417" s="204">
        <f t="shared" si="104"/>
        <v>0</v>
      </c>
      <c r="BF417" s="204">
        <f t="shared" si="105"/>
        <v>0</v>
      </c>
      <c r="BG417" s="204">
        <f t="shared" si="106"/>
        <v>0</v>
      </c>
      <c r="BH417" s="204">
        <f t="shared" si="107"/>
        <v>0</v>
      </c>
      <c r="BI417" s="204">
        <f t="shared" si="108"/>
        <v>0</v>
      </c>
      <c r="BJ417" s="22" t="s">
        <v>79</v>
      </c>
      <c r="BK417" s="204">
        <f t="shared" si="109"/>
        <v>0</v>
      </c>
      <c r="BL417" s="22" t="s">
        <v>171</v>
      </c>
      <c r="BM417" s="22" t="s">
        <v>1323</v>
      </c>
    </row>
    <row r="418" spans="2:65" s="1" customFormat="1" ht="25.5" customHeight="1">
      <c r="B418" s="39"/>
      <c r="C418" s="192" t="s">
        <v>1324</v>
      </c>
      <c r="D418" s="192" t="s">
        <v>165</v>
      </c>
      <c r="E418" s="193" t="s">
        <v>1325</v>
      </c>
      <c r="F418" s="194" t="s">
        <v>1326</v>
      </c>
      <c r="G418" s="195" t="s">
        <v>168</v>
      </c>
      <c r="H418" s="196">
        <v>2</v>
      </c>
      <c r="I418" s="197"/>
      <c r="J418" s="198">
        <f t="shared" si="100"/>
        <v>0</v>
      </c>
      <c r="K418" s="194" t="s">
        <v>169</v>
      </c>
      <c r="L418" s="199"/>
      <c r="M418" s="200" t="s">
        <v>21</v>
      </c>
      <c r="N418" s="201" t="s">
        <v>43</v>
      </c>
      <c r="O418" s="40"/>
      <c r="P418" s="202">
        <f t="shared" si="101"/>
        <v>0</v>
      </c>
      <c r="Q418" s="202">
        <v>0</v>
      </c>
      <c r="R418" s="202">
        <f t="shared" si="102"/>
        <v>0</v>
      </c>
      <c r="S418" s="202">
        <v>0</v>
      </c>
      <c r="T418" s="203">
        <f t="shared" si="103"/>
        <v>0</v>
      </c>
      <c r="AR418" s="22" t="s">
        <v>170</v>
      </c>
      <c r="AT418" s="22" t="s">
        <v>165</v>
      </c>
      <c r="AU418" s="22" t="s">
        <v>79</v>
      </c>
      <c r="AY418" s="22" t="s">
        <v>164</v>
      </c>
      <c r="BE418" s="204">
        <f t="shared" si="104"/>
        <v>0</v>
      </c>
      <c r="BF418" s="204">
        <f t="shared" si="105"/>
        <v>0</v>
      </c>
      <c r="BG418" s="204">
        <f t="shared" si="106"/>
        <v>0</v>
      </c>
      <c r="BH418" s="204">
        <f t="shared" si="107"/>
        <v>0</v>
      </c>
      <c r="BI418" s="204">
        <f t="shared" si="108"/>
        <v>0</v>
      </c>
      <c r="BJ418" s="22" t="s">
        <v>79</v>
      </c>
      <c r="BK418" s="204">
        <f t="shared" si="109"/>
        <v>0</v>
      </c>
      <c r="BL418" s="22" t="s">
        <v>171</v>
      </c>
      <c r="BM418" s="22" t="s">
        <v>1327</v>
      </c>
    </row>
    <row r="419" spans="2:65" s="1" customFormat="1" ht="16.5" customHeight="1">
      <c r="B419" s="39"/>
      <c r="C419" s="192" t="s">
        <v>781</v>
      </c>
      <c r="D419" s="192" t="s">
        <v>165</v>
      </c>
      <c r="E419" s="193" t="s">
        <v>1328</v>
      </c>
      <c r="F419" s="194" t="s">
        <v>1329</v>
      </c>
      <c r="G419" s="195" t="s">
        <v>168</v>
      </c>
      <c r="H419" s="196">
        <v>6</v>
      </c>
      <c r="I419" s="197"/>
      <c r="J419" s="198">
        <f t="shared" si="100"/>
        <v>0</v>
      </c>
      <c r="K419" s="194" t="s">
        <v>169</v>
      </c>
      <c r="L419" s="199"/>
      <c r="M419" s="200" t="s">
        <v>21</v>
      </c>
      <c r="N419" s="201" t="s">
        <v>43</v>
      </c>
      <c r="O419" s="40"/>
      <c r="P419" s="202">
        <f t="shared" si="101"/>
        <v>0</v>
      </c>
      <c r="Q419" s="202">
        <v>0</v>
      </c>
      <c r="R419" s="202">
        <f t="shared" si="102"/>
        <v>0</v>
      </c>
      <c r="S419" s="202">
        <v>0</v>
      </c>
      <c r="T419" s="203">
        <f t="shared" si="103"/>
        <v>0</v>
      </c>
      <c r="AR419" s="22" t="s">
        <v>170</v>
      </c>
      <c r="AT419" s="22" t="s">
        <v>165</v>
      </c>
      <c r="AU419" s="22" t="s">
        <v>79</v>
      </c>
      <c r="AY419" s="22" t="s">
        <v>164</v>
      </c>
      <c r="BE419" s="204">
        <f t="shared" si="104"/>
        <v>0</v>
      </c>
      <c r="BF419" s="204">
        <f t="shared" si="105"/>
        <v>0</v>
      </c>
      <c r="BG419" s="204">
        <f t="shared" si="106"/>
        <v>0</v>
      </c>
      <c r="BH419" s="204">
        <f t="shared" si="107"/>
        <v>0</v>
      </c>
      <c r="BI419" s="204">
        <f t="shared" si="108"/>
        <v>0</v>
      </c>
      <c r="BJ419" s="22" t="s">
        <v>79</v>
      </c>
      <c r="BK419" s="204">
        <f t="shared" si="109"/>
        <v>0</v>
      </c>
      <c r="BL419" s="22" t="s">
        <v>171</v>
      </c>
      <c r="BM419" s="22" t="s">
        <v>1330</v>
      </c>
    </row>
    <row r="420" spans="2:65" s="1" customFormat="1" ht="16.5" customHeight="1">
      <c r="B420" s="39"/>
      <c r="C420" s="192" t="s">
        <v>1331</v>
      </c>
      <c r="D420" s="192" t="s">
        <v>165</v>
      </c>
      <c r="E420" s="193" t="s">
        <v>1332</v>
      </c>
      <c r="F420" s="194" t="s">
        <v>1333</v>
      </c>
      <c r="G420" s="195" t="s">
        <v>168</v>
      </c>
      <c r="H420" s="196">
        <v>6</v>
      </c>
      <c r="I420" s="197"/>
      <c r="J420" s="198">
        <f t="shared" si="100"/>
        <v>0</v>
      </c>
      <c r="K420" s="194" t="s">
        <v>169</v>
      </c>
      <c r="L420" s="199"/>
      <c r="M420" s="200" t="s">
        <v>21</v>
      </c>
      <c r="N420" s="201" t="s">
        <v>43</v>
      </c>
      <c r="O420" s="40"/>
      <c r="P420" s="202">
        <f t="shared" si="101"/>
        <v>0</v>
      </c>
      <c r="Q420" s="202">
        <v>0</v>
      </c>
      <c r="R420" s="202">
        <f t="shared" si="102"/>
        <v>0</v>
      </c>
      <c r="S420" s="202">
        <v>0</v>
      </c>
      <c r="T420" s="203">
        <f t="shared" si="103"/>
        <v>0</v>
      </c>
      <c r="AR420" s="22" t="s">
        <v>170</v>
      </c>
      <c r="AT420" s="22" t="s">
        <v>165</v>
      </c>
      <c r="AU420" s="22" t="s">
        <v>79</v>
      </c>
      <c r="AY420" s="22" t="s">
        <v>164</v>
      </c>
      <c r="BE420" s="204">
        <f t="shared" si="104"/>
        <v>0</v>
      </c>
      <c r="BF420" s="204">
        <f t="shared" si="105"/>
        <v>0</v>
      </c>
      <c r="BG420" s="204">
        <f t="shared" si="106"/>
        <v>0</v>
      </c>
      <c r="BH420" s="204">
        <f t="shared" si="107"/>
        <v>0</v>
      </c>
      <c r="BI420" s="204">
        <f t="shared" si="108"/>
        <v>0</v>
      </c>
      <c r="BJ420" s="22" t="s">
        <v>79</v>
      </c>
      <c r="BK420" s="204">
        <f t="shared" si="109"/>
        <v>0</v>
      </c>
      <c r="BL420" s="22" t="s">
        <v>171</v>
      </c>
      <c r="BM420" s="22" t="s">
        <v>1334</v>
      </c>
    </row>
    <row r="421" spans="2:65" s="1" customFormat="1" ht="25.5" customHeight="1">
      <c r="B421" s="39"/>
      <c r="C421" s="205" t="s">
        <v>959</v>
      </c>
      <c r="D421" s="205" t="s">
        <v>278</v>
      </c>
      <c r="E421" s="206" t="s">
        <v>1335</v>
      </c>
      <c r="F421" s="207" t="s">
        <v>1336</v>
      </c>
      <c r="G421" s="208" t="s">
        <v>472</v>
      </c>
      <c r="H421" s="209">
        <v>154</v>
      </c>
      <c r="I421" s="210"/>
      <c r="J421" s="211">
        <f t="shared" si="100"/>
        <v>0</v>
      </c>
      <c r="K421" s="207" t="s">
        <v>169</v>
      </c>
      <c r="L421" s="59"/>
      <c r="M421" s="212" t="s">
        <v>21</v>
      </c>
      <c r="N421" s="213" t="s">
        <v>43</v>
      </c>
      <c r="O421" s="40"/>
      <c r="P421" s="202">
        <f t="shared" si="101"/>
        <v>0</v>
      </c>
      <c r="Q421" s="202">
        <v>0</v>
      </c>
      <c r="R421" s="202">
        <f t="shared" si="102"/>
        <v>0</v>
      </c>
      <c r="S421" s="202">
        <v>0</v>
      </c>
      <c r="T421" s="203">
        <f t="shared" si="103"/>
        <v>0</v>
      </c>
      <c r="AR421" s="22" t="s">
        <v>171</v>
      </c>
      <c r="AT421" s="22" t="s">
        <v>278</v>
      </c>
      <c r="AU421" s="22" t="s">
        <v>79</v>
      </c>
      <c r="AY421" s="22" t="s">
        <v>164</v>
      </c>
      <c r="BE421" s="204">
        <f t="shared" si="104"/>
        <v>0</v>
      </c>
      <c r="BF421" s="204">
        <f t="shared" si="105"/>
        <v>0</v>
      </c>
      <c r="BG421" s="204">
        <f t="shared" si="106"/>
        <v>0</v>
      </c>
      <c r="BH421" s="204">
        <f t="shared" si="107"/>
        <v>0</v>
      </c>
      <c r="BI421" s="204">
        <f t="shared" si="108"/>
        <v>0</v>
      </c>
      <c r="BJ421" s="22" t="s">
        <v>79</v>
      </c>
      <c r="BK421" s="204">
        <f t="shared" si="109"/>
        <v>0</v>
      </c>
      <c r="BL421" s="22" t="s">
        <v>171</v>
      </c>
      <c r="BM421" s="22" t="s">
        <v>1337</v>
      </c>
    </row>
    <row r="422" spans="2:65" s="1" customFormat="1" ht="25.5" customHeight="1">
      <c r="B422" s="39"/>
      <c r="C422" s="205" t="s">
        <v>1338</v>
      </c>
      <c r="D422" s="205" t="s">
        <v>278</v>
      </c>
      <c r="E422" s="206" t="s">
        <v>1339</v>
      </c>
      <c r="F422" s="207" t="s">
        <v>1340</v>
      </c>
      <c r="G422" s="208" t="s">
        <v>472</v>
      </c>
      <c r="H422" s="209">
        <v>40</v>
      </c>
      <c r="I422" s="210"/>
      <c r="J422" s="211">
        <f t="shared" si="100"/>
        <v>0</v>
      </c>
      <c r="K422" s="207" t="s">
        <v>169</v>
      </c>
      <c r="L422" s="59"/>
      <c r="M422" s="212" t="s">
        <v>21</v>
      </c>
      <c r="N422" s="213" t="s">
        <v>43</v>
      </c>
      <c r="O422" s="40"/>
      <c r="P422" s="202">
        <f t="shared" si="101"/>
        <v>0</v>
      </c>
      <c r="Q422" s="202">
        <v>0</v>
      </c>
      <c r="R422" s="202">
        <f t="shared" si="102"/>
        <v>0</v>
      </c>
      <c r="S422" s="202">
        <v>0</v>
      </c>
      <c r="T422" s="203">
        <f t="shared" si="103"/>
        <v>0</v>
      </c>
      <c r="AR422" s="22" t="s">
        <v>171</v>
      </c>
      <c r="AT422" s="22" t="s">
        <v>278</v>
      </c>
      <c r="AU422" s="22" t="s">
        <v>79</v>
      </c>
      <c r="AY422" s="22" t="s">
        <v>164</v>
      </c>
      <c r="BE422" s="204">
        <f t="shared" si="104"/>
        <v>0</v>
      </c>
      <c r="BF422" s="204">
        <f t="shared" si="105"/>
        <v>0</v>
      </c>
      <c r="BG422" s="204">
        <f t="shared" si="106"/>
        <v>0</v>
      </c>
      <c r="BH422" s="204">
        <f t="shared" si="107"/>
        <v>0</v>
      </c>
      <c r="BI422" s="204">
        <f t="shared" si="108"/>
        <v>0</v>
      </c>
      <c r="BJ422" s="22" t="s">
        <v>79</v>
      </c>
      <c r="BK422" s="204">
        <f t="shared" si="109"/>
        <v>0</v>
      </c>
      <c r="BL422" s="22" t="s">
        <v>171</v>
      </c>
      <c r="BM422" s="22" t="s">
        <v>1341</v>
      </c>
    </row>
    <row r="423" spans="2:65" s="1" customFormat="1" ht="38.25" customHeight="1">
      <c r="B423" s="39"/>
      <c r="C423" s="192" t="s">
        <v>962</v>
      </c>
      <c r="D423" s="192" t="s">
        <v>165</v>
      </c>
      <c r="E423" s="193" t="s">
        <v>1342</v>
      </c>
      <c r="F423" s="194" t="s">
        <v>1343</v>
      </c>
      <c r="G423" s="195" t="s">
        <v>168</v>
      </c>
      <c r="H423" s="196">
        <v>2</v>
      </c>
      <c r="I423" s="197"/>
      <c r="J423" s="198">
        <f t="shared" si="100"/>
        <v>0</v>
      </c>
      <c r="K423" s="194" t="s">
        <v>169</v>
      </c>
      <c r="L423" s="199"/>
      <c r="M423" s="200" t="s">
        <v>21</v>
      </c>
      <c r="N423" s="201" t="s">
        <v>43</v>
      </c>
      <c r="O423" s="40"/>
      <c r="P423" s="202">
        <f t="shared" si="101"/>
        <v>0</v>
      </c>
      <c r="Q423" s="202">
        <v>0</v>
      </c>
      <c r="R423" s="202">
        <f t="shared" si="102"/>
        <v>0</v>
      </c>
      <c r="S423" s="202">
        <v>0</v>
      </c>
      <c r="T423" s="203">
        <f t="shared" si="103"/>
        <v>0</v>
      </c>
      <c r="AR423" s="22" t="s">
        <v>456</v>
      </c>
      <c r="AT423" s="22" t="s">
        <v>165</v>
      </c>
      <c r="AU423" s="22" t="s">
        <v>79</v>
      </c>
      <c r="AY423" s="22" t="s">
        <v>164</v>
      </c>
      <c r="BE423" s="204">
        <f t="shared" si="104"/>
        <v>0</v>
      </c>
      <c r="BF423" s="204">
        <f t="shared" si="105"/>
        <v>0</v>
      </c>
      <c r="BG423" s="204">
        <f t="shared" si="106"/>
        <v>0</v>
      </c>
      <c r="BH423" s="204">
        <f t="shared" si="107"/>
        <v>0</v>
      </c>
      <c r="BI423" s="204">
        <f t="shared" si="108"/>
        <v>0</v>
      </c>
      <c r="BJ423" s="22" t="s">
        <v>79</v>
      </c>
      <c r="BK423" s="204">
        <f t="shared" si="109"/>
        <v>0</v>
      </c>
      <c r="BL423" s="22" t="s">
        <v>456</v>
      </c>
      <c r="BM423" s="22" t="s">
        <v>1344</v>
      </c>
    </row>
    <row r="424" spans="2:65" s="1" customFormat="1" ht="38.25" customHeight="1">
      <c r="B424" s="39"/>
      <c r="C424" s="205" t="s">
        <v>792</v>
      </c>
      <c r="D424" s="205" t="s">
        <v>278</v>
      </c>
      <c r="E424" s="206" t="s">
        <v>1345</v>
      </c>
      <c r="F424" s="207" t="s">
        <v>1346</v>
      </c>
      <c r="G424" s="208" t="s">
        <v>168</v>
      </c>
      <c r="H424" s="209">
        <v>16</v>
      </c>
      <c r="I424" s="210"/>
      <c r="J424" s="211">
        <f t="shared" si="100"/>
        <v>0</v>
      </c>
      <c r="K424" s="207" t="s">
        <v>169</v>
      </c>
      <c r="L424" s="59"/>
      <c r="M424" s="212" t="s">
        <v>21</v>
      </c>
      <c r="N424" s="213" t="s">
        <v>43</v>
      </c>
      <c r="O424" s="40"/>
      <c r="P424" s="202">
        <f t="shared" si="101"/>
        <v>0</v>
      </c>
      <c r="Q424" s="202">
        <v>0</v>
      </c>
      <c r="R424" s="202">
        <f t="shared" si="102"/>
        <v>0</v>
      </c>
      <c r="S424" s="202">
        <v>0</v>
      </c>
      <c r="T424" s="203">
        <f t="shared" si="103"/>
        <v>0</v>
      </c>
      <c r="AR424" s="22" t="s">
        <v>171</v>
      </c>
      <c r="AT424" s="22" t="s">
        <v>278</v>
      </c>
      <c r="AU424" s="22" t="s">
        <v>79</v>
      </c>
      <c r="AY424" s="22" t="s">
        <v>164</v>
      </c>
      <c r="BE424" s="204">
        <f t="shared" si="104"/>
        <v>0</v>
      </c>
      <c r="BF424" s="204">
        <f t="shared" si="105"/>
        <v>0</v>
      </c>
      <c r="BG424" s="204">
        <f t="shared" si="106"/>
        <v>0</v>
      </c>
      <c r="BH424" s="204">
        <f t="shared" si="107"/>
        <v>0</v>
      </c>
      <c r="BI424" s="204">
        <f t="shared" si="108"/>
        <v>0</v>
      </c>
      <c r="BJ424" s="22" t="s">
        <v>79</v>
      </c>
      <c r="BK424" s="204">
        <f t="shared" si="109"/>
        <v>0</v>
      </c>
      <c r="BL424" s="22" t="s">
        <v>171</v>
      </c>
      <c r="BM424" s="22" t="s">
        <v>1347</v>
      </c>
    </row>
    <row r="425" spans="2:65" s="1" customFormat="1" ht="16.5" customHeight="1">
      <c r="B425" s="39"/>
      <c r="C425" s="192" t="s">
        <v>1348</v>
      </c>
      <c r="D425" s="192" t="s">
        <v>165</v>
      </c>
      <c r="E425" s="193" t="s">
        <v>1349</v>
      </c>
      <c r="F425" s="194" t="s">
        <v>1350</v>
      </c>
      <c r="G425" s="195" t="s">
        <v>168</v>
      </c>
      <c r="H425" s="196">
        <v>2</v>
      </c>
      <c r="I425" s="197"/>
      <c r="J425" s="198">
        <f t="shared" si="100"/>
        <v>0</v>
      </c>
      <c r="K425" s="194" t="s">
        <v>169</v>
      </c>
      <c r="L425" s="199"/>
      <c r="M425" s="200" t="s">
        <v>21</v>
      </c>
      <c r="N425" s="201" t="s">
        <v>43</v>
      </c>
      <c r="O425" s="40"/>
      <c r="P425" s="202">
        <f t="shared" si="101"/>
        <v>0</v>
      </c>
      <c r="Q425" s="202">
        <v>1.62</v>
      </c>
      <c r="R425" s="202">
        <f t="shared" si="102"/>
        <v>3.24</v>
      </c>
      <c r="S425" s="202">
        <v>0</v>
      </c>
      <c r="T425" s="203">
        <f t="shared" si="103"/>
        <v>0</v>
      </c>
      <c r="AR425" s="22" t="s">
        <v>456</v>
      </c>
      <c r="AT425" s="22" t="s">
        <v>165</v>
      </c>
      <c r="AU425" s="22" t="s">
        <v>79</v>
      </c>
      <c r="AY425" s="22" t="s">
        <v>164</v>
      </c>
      <c r="BE425" s="204">
        <f t="shared" si="104"/>
        <v>0</v>
      </c>
      <c r="BF425" s="204">
        <f t="shared" si="105"/>
        <v>0</v>
      </c>
      <c r="BG425" s="204">
        <f t="shared" si="106"/>
        <v>0</v>
      </c>
      <c r="BH425" s="204">
        <f t="shared" si="107"/>
        <v>0</v>
      </c>
      <c r="BI425" s="204">
        <f t="shared" si="108"/>
        <v>0</v>
      </c>
      <c r="BJ425" s="22" t="s">
        <v>79</v>
      </c>
      <c r="BK425" s="204">
        <f t="shared" si="109"/>
        <v>0</v>
      </c>
      <c r="BL425" s="22" t="s">
        <v>456</v>
      </c>
      <c r="BM425" s="22" t="s">
        <v>1351</v>
      </c>
    </row>
    <row r="426" spans="2:65" s="1" customFormat="1" ht="16.5" customHeight="1">
      <c r="B426" s="39"/>
      <c r="C426" s="192" t="s">
        <v>955</v>
      </c>
      <c r="D426" s="192" t="s">
        <v>165</v>
      </c>
      <c r="E426" s="193" t="s">
        <v>1352</v>
      </c>
      <c r="F426" s="194" t="s">
        <v>1353</v>
      </c>
      <c r="G426" s="195" t="s">
        <v>168</v>
      </c>
      <c r="H426" s="196">
        <v>2</v>
      </c>
      <c r="I426" s="197"/>
      <c r="J426" s="198">
        <f t="shared" si="100"/>
        <v>0</v>
      </c>
      <c r="K426" s="194" t="s">
        <v>169</v>
      </c>
      <c r="L426" s="199"/>
      <c r="M426" s="200" t="s">
        <v>21</v>
      </c>
      <c r="N426" s="201" t="s">
        <v>43</v>
      </c>
      <c r="O426" s="40"/>
      <c r="P426" s="202">
        <f t="shared" si="101"/>
        <v>0</v>
      </c>
      <c r="Q426" s="202">
        <v>0</v>
      </c>
      <c r="R426" s="202">
        <f t="shared" si="102"/>
        <v>0</v>
      </c>
      <c r="S426" s="202">
        <v>0</v>
      </c>
      <c r="T426" s="203">
        <f t="shared" si="103"/>
        <v>0</v>
      </c>
      <c r="AR426" s="22" t="s">
        <v>456</v>
      </c>
      <c r="AT426" s="22" t="s">
        <v>165</v>
      </c>
      <c r="AU426" s="22" t="s">
        <v>79</v>
      </c>
      <c r="AY426" s="22" t="s">
        <v>164</v>
      </c>
      <c r="BE426" s="204">
        <f t="shared" si="104"/>
        <v>0</v>
      </c>
      <c r="BF426" s="204">
        <f t="shared" si="105"/>
        <v>0</v>
      </c>
      <c r="BG426" s="204">
        <f t="shared" si="106"/>
        <v>0</v>
      </c>
      <c r="BH426" s="204">
        <f t="shared" si="107"/>
        <v>0</v>
      </c>
      <c r="BI426" s="204">
        <f t="shared" si="108"/>
        <v>0</v>
      </c>
      <c r="BJ426" s="22" t="s">
        <v>79</v>
      </c>
      <c r="BK426" s="204">
        <f t="shared" si="109"/>
        <v>0</v>
      </c>
      <c r="BL426" s="22" t="s">
        <v>456</v>
      </c>
      <c r="BM426" s="22" t="s">
        <v>1354</v>
      </c>
    </row>
    <row r="427" spans="2:65" s="1" customFormat="1" ht="25.5" customHeight="1">
      <c r="B427" s="39"/>
      <c r="C427" s="192" t="s">
        <v>1355</v>
      </c>
      <c r="D427" s="192" t="s">
        <v>165</v>
      </c>
      <c r="E427" s="193" t="s">
        <v>1356</v>
      </c>
      <c r="F427" s="194" t="s">
        <v>1357</v>
      </c>
      <c r="G427" s="195" t="s">
        <v>472</v>
      </c>
      <c r="H427" s="196">
        <v>70</v>
      </c>
      <c r="I427" s="197"/>
      <c r="J427" s="198">
        <f t="shared" si="100"/>
        <v>0</v>
      </c>
      <c r="K427" s="194" t="s">
        <v>169</v>
      </c>
      <c r="L427" s="199"/>
      <c r="M427" s="200" t="s">
        <v>21</v>
      </c>
      <c r="N427" s="201" t="s">
        <v>43</v>
      </c>
      <c r="O427" s="40"/>
      <c r="P427" s="202">
        <f t="shared" si="101"/>
        <v>0</v>
      </c>
      <c r="Q427" s="202">
        <v>0</v>
      </c>
      <c r="R427" s="202">
        <f t="shared" si="102"/>
        <v>0</v>
      </c>
      <c r="S427" s="202">
        <v>0</v>
      </c>
      <c r="T427" s="203">
        <f t="shared" si="103"/>
        <v>0</v>
      </c>
      <c r="AR427" s="22" t="s">
        <v>456</v>
      </c>
      <c r="AT427" s="22" t="s">
        <v>165</v>
      </c>
      <c r="AU427" s="22" t="s">
        <v>79</v>
      </c>
      <c r="AY427" s="22" t="s">
        <v>164</v>
      </c>
      <c r="BE427" s="204">
        <f t="shared" si="104"/>
        <v>0</v>
      </c>
      <c r="BF427" s="204">
        <f t="shared" si="105"/>
        <v>0</v>
      </c>
      <c r="BG427" s="204">
        <f t="shared" si="106"/>
        <v>0</v>
      </c>
      <c r="BH427" s="204">
        <f t="shared" si="107"/>
        <v>0</v>
      </c>
      <c r="BI427" s="204">
        <f t="shared" si="108"/>
        <v>0</v>
      </c>
      <c r="BJ427" s="22" t="s">
        <v>79</v>
      </c>
      <c r="BK427" s="204">
        <f t="shared" si="109"/>
        <v>0</v>
      </c>
      <c r="BL427" s="22" t="s">
        <v>456</v>
      </c>
      <c r="BM427" s="22" t="s">
        <v>1358</v>
      </c>
    </row>
    <row r="428" spans="2:65" s="1" customFormat="1" ht="16.5" customHeight="1">
      <c r="B428" s="39"/>
      <c r="C428" s="192" t="s">
        <v>952</v>
      </c>
      <c r="D428" s="192" t="s">
        <v>165</v>
      </c>
      <c r="E428" s="193" t="s">
        <v>1359</v>
      </c>
      <c r="F428" s="194" t="s">
        <v>1360</v>
      </c>
      <c r="G428" s="195" t="s">
        <v>168</v>
      </c>
      <c r="H428" s="196">
        <v>2</v>
      </c>
      <c r="I428" s="197"/>
      <c r="J428" s="198">
        <f t="shared" si="100"/>
        <v>0</v>
      </c>
      <c r="K428" s="194" t="s">
        <v>169</v>
      </c>
      <c r="L428" s="199"/>
      <c r="M428" s="200" t="s">
        <v>21</v>
      </c>
      <c r="N428" s="201" t="s">
        <v>43</v>
      </c>
      <c r="O428" s="40"/>
      <c r="P428" s="202">
        <f t="shared" si="101"/>
        <v>0</v>
      </c>
      <c r="Q428" s="202">
        <v>0</v>
      </c>
      <c r="R428" s="202">
        <f t="shared" si="102"/>
        <v>0</v>
      </c>
      <c r="S428" s="202">
        <v>0</v>
      </c>
      <c r="T428" s="203">
        <f t="shared" si="103"/>
        <v>0</v>
      </c>
      <c r="AR428" s="22" t="s">
        <v>456</v>
      </c>
      <c r="AT428" s="22" t="s">
        <v>165</v>
      </c>
      <c r="AU428" s="22" t="s">
        <v>79</v>
      </c>
      <c r="AY428" s="22" t="s">
        <v>164</v>
      </c>
      <c r="BE428" s="204">
        <f t="shared" si="104"/>
        <v>0</v>
      </c>
      <c r="BF428" s="204">
        <f t="shared" si="105"/>
        <v>0</v>
      </c>
      <c r="BG428" s="204">
        <f t="shared" si="106"/>
        <v>0</v>
      </c>
      <c r="BH428" s="204">
        <f t="shared" si="107"/>
        <v>0</v>
      </c>
      <c r="BI428" s="204">
        <f t="shared" si="108"/>
        <v>0</v>
      </c>
      <c r="BJ428" s="22" t="s">
        <v>79</v>
      </c>
      <c r="BK428" s="204">
        <f t="shared" si="109"/>
        <v>0</v>
      </c>
      <c r="BL428" s="22" t="s">
        <v>456</v>
      </c>
      <c r="BM428" s="22" t="s">
        <v>1361</v>
      </c>
    </row>
    <row r="429" spans="2:65" s="1" customFormat="1" ht="16.5" customHeight="1">
      <c r="B429" s="39"/>
      <c r="C429" s="192" t="s">
        <v>1362</v>
      </c>
      <c r="D429" s="192" t="s">
        <v>165</v>
      </c>
      <c r="E429" s="193" t="s">
        <v>1210</v>
      </c>
      <c r="F429" s="194" t="s">
        <v>1211</v>
      </c>
      <c r="G429" s="195" t="s">
        <v>1212</v>
      </c>
      <c r="H429" s="196">
        <v>44</v>
      </c>
      <c r="I429" s="197"/>
      <c r="J429" s="198">
        <f t="shared" si="100"/>
        <v>0</v>
      </c>
      <c r="K429" s="194" t="s">
        <v>169</v>
      </c>
      <c r="L429" s="199"/>
      <c r="M429" s="200" t="s">
        <v>21</v>
      </c>
      <c r="N429" s="201" t="s">
        <v>43</v>
      </c>
      <c r="O429" s="40"/>
      <c r="P429" s="202">
        <f t="shared" si="101"/>
        <v>0</v>
      </c>
      <c r="Q429" s="202">
        <v>0</v>
      </c>
      <c r="R429" s="202">
        <f t="shared" si="102"/>
        <v>0</v>
      </c>
      <c r="S429" s="202">
        <v>0</v>
      </c>
      <c r="T429" s="203">
        <f t="shared" si="103"/>
        <v>0</v>
      </c>
      <c r="AR429" s="22" t="s">
        <v>456</v>
      </c>
      <c r="AT429" s="22" t="s">
        <v>165</v>
      </c>
      <c r="AU429" s="22" t="s">
        <v>79</v>
      </c>
      <c r="AY429" s="22" t="s">
        <v>164</v>
      </c>
      <c r="BE429" s="204">
        <f t="shared" si="104"/>
        <v>0</v>
      </c>
      <c r="BF429" s="204">
        <f t="shared" si="105"/>
        <v>0</v>
      </c>
      <c r="BG429" s="204">
        <f t="shared" si="106"/>
        <v>0</v>
      </c>
      <c r="BH429" s="204">
        <f t="shared" si="107"/>
        <v>0</v>
      </c>
      <c r="BI429" s="204">
        <f t="shared" si="108"/>
        <v>0</v>
      </c>
      <c r="BJ429" s="22" t="s">
        <v>79</v>
      </c>
      <c r="BK429" s="204">
        <f t="shared" si="109"/>
        <v>0</v>
      </c>
      <c r="BL429" s="22" t="s">
        <v>456</v>
      </c>
      <c r="BM429" s="22" t="s">
        <v>1363</v>
      </c>
    </row>
    <row r="430" spans="2:65" s="1" customFormat="1" ht="16.5" customHeight="1">
      <c r="B430" s="39"/>
      <c r="C430" s="192" t="s">
        <v>948</v>
      </c>
      <c r="D430" s="192" t="s">
        <v>165</v>
      </c>
      <c r="E430" s="193" t="s">
        <v>1364</v>
      </c>
      <c r="F430" s="194" t="s">
        <v>1365</v>
      </c>
      <c r="G430" s="195" t="s">
        <v>472</v>
      </c>
      <c r="H430" s="196">
        <v>70</v>
      </c>
      <c r="I430" s="197"/>
      <c r="J430" s="198">
        <f t="shared" si="100"/>
        <v>0</v>
      </c>
      <c r="K430" s="194" t="s">
        <v>169</v>
      </c>
      <c r="L430" s="199"/>
      <c r="M430" s="200" t="s">
        <v>21</v>
      </c>
      <c r="N430" s="201" t="s">
        <v>43</v>
      </c>
      <c r="O430" s="40"/>
      <c r="P430" s="202">
        <f t="shared" si="101"/>
        <v>0</v>
      </c>
      <c r="Q430" s="202">
        <v>0</v>
      </c>
      <c r="R430" s="202">
        <f t="shared" si="102"/>
        <v>0</v>
      </c>
      <c r="S430" s="202">
        <v>0</v>
      </c>
      <c r="T430" s="203">
        <f t="shared" si="103"/>
        <v>0</v>
      </c>
      <c r="AR430" s="22" t="s">
        <v>456</v>
      </c>
      <c r="AT430" s="22" t="s">
        <v>165</v>
      </c>
      <c r="AU430" s="22" t="s">
        <v>79</v>
      </c>
      <c r="AY430" s="22" t="s">
        <v>164</v>
      </c>
      <c r="BE430" s="204">
        <f t="shared" si="104"/>
        <v>0</v>
      </c>
      <c r="BF430" s="204">
        <f t="shared" si="105"/>
        <v>0</v>
      </c>
      <c r="BG430" s="204">
        <f t="shared" si="106"/>
        <v>0</v>
      </c>
      <c r="BH430" s="204">
        <f t="shared" si="107"/>
        <v>0</v>
      </c>
      <c r="BI430" s="204">
        <f t="shared" si="108"/>
        <v>0</v>
      </c>
      <c r="BJ430" s="22" t="s">
        <v>79</v>
      </c>
      <c r="BK430" s="204">
        <f t="shared" si="109"/>
        <v>0</v>
      </c>
      <c r="BL430" s="22" t="s">
        <v>456</v>
      </c>
      <c r="BM430" s="22" t="s">
        <v>1366</v>
      </c>
    </row>
    <row r="431" spans="2:65" s="1" customFormat="1" ht="16.5" customHeight="1">
      <c r="B431" s="39"/>
      <c r="C431" s="205" t="s">
        <v>1367</v>
      </c>
      <c r="D431" s="205" t="s">
        <v>278</v>
      </c>
      <c r="E431" s="206" t="s">
        <v>1368</v>
      </c>
      <c r="F431" s="207" t="s">
        <v>1369</v>
      </c>
      <c r="G431" s="208" t="s">
        <v>168</v>
      </c>
      <c r="H431" s="209">
        <v>16</v>
      </c>
      <c r="I431" s="210"/>
      <c r="J431" s="211">
        <f t="shared" si="100"/>
        <v>0</v>
      </c>
      <c r="K431" s="207" t="s">
        <v>169</v>
      </c>
      <c r="L431" s="59"/>
      <c r="M431" s="212" t="s">
        <v>21</v>
      </c>
      <c r="N431" s="213" t="s">
        <v>43</v>
      </c>
      <c r="O431" s="40"/>
      <c r="P431" s="202">
        <f t="shared" si="101"/>
        <v>0</v>
      </c>
      <c r="Q431" s="202">
        <v>0</v>
      </c>
      <c r="R431" s="202">
        <f t="shared" si="102"/>
        <v>0</v>
      </c>
      <c r="S431" s="202">
        <v>0</v>
      </c>
      <c r="T431" s="203">
        <f t="shared" si="103"/>
        <v>0</v>
      </c>
      <c r="AR431" s="22" t="s">
        <v>171</v>
      </c>
      <c r="AT431" s="22" t="s">
        <v>278</v>
      </c>
      <c r="AU431" s="22" t="s">
        <v>79</v>
      </c>
      <c r="AY431" s="22" t="s">
        <v>164</v>
      </c>
      <c r="BE431" s="204">
        <f t="shared" si="104"/>
        <v>0</v>
      </c>
      <c r="BF431" s="204">
        <f t="shared" si="105"/>
        <v>0</v>
      </c>
      <c r="BG431" s="204">
        <f t="shared" si="106"/>
        <v>0</v>
      </c>
      <c r="BH431" s="204">
        <f t="shared" si="107"/>
        <v>0</v>
      </c>
      <c r="BI431" s="204">
        <f t="shared" si="108"/>
        <v>0</v>
      </c>
      <c r="BJ431" s="22" t="s">
        <v>79</v>
      </c>
      <c r="BK431" s="204">
        <f t="shared" si="109"/>
        <v>0</v>
      </c>
      <c r="BL431" s="22" t="s">
        <v>171</v>
      </c>
      <c r="BM431" s="22" t="s">
        <v>1370</v>
      </c>
    </row>
    <row r="432" spans="2:65" s="1" customFormat="1" ht="38.25" customHeight="1">
      <c r="B432" s="39"/>
      <c r="C432" s="205" t="s">
        <v>816</v>
      </c>
      <c r="D432" s="205" t="s">
        <v>278</v>
      </c>
      <c r="E432" s="206" t="s">
        <v>1371</v>
      </c>
      <c r="F432" s="207" t="s">
        <v>1372</v>
      </c>
      <c r="G432" s="208" t="s">
        <v>168</v>
      </c>
      <c r="H432" s="209">
        <v>1</v>
      </c>
      <c r="I432" s="210"/>
      <c r="J432" s="211">
        <f t="shared" si="100"/>
        <v>0</v>
      </c>
      <c r="K432" s="207" t="s">
        <v>169</v>
      </c>
      <c r="L432" s="59"/>
      <c r="M432" s="212" t="s">
        <v>21</v>
      </c>
      <c r="N432" s="213" t="s">
        <v>43</v>
      </c>
      <c r="O432" s="40"/>
      <c r="P432" s="202">
        <f t="shared" si="101"/>
        <v>0</v>
      </c>
      <c r="Q432" s="202">
        <v>0</v>
      </c>
      <c r="R432" s="202">
        <f t="shared" si="102"/>
        <v>0</v>
      </c>
      <c r="S432" s="202">
        <v>0</v>
      </c>
      <c r="T432" s="203">
        <f t="shared" si="103"/>
        <v>0</v>
      </c>
      <c r="AR432" s="22" t="s">
        <v>171</v>
      </c>
      <c r="AT432" s="22" t="s">
        <v>278</v>
      </c>
      <c r="AU432" s="22" t="s">
        <v>79</v>
      </c>
      <c r="AY432" s="22" t="s">
        <v>164</v>
      </c>
      <c r="BE432" s="204">
        <f t="shared" si="104"/>
        <v>0</v>
      </c>
      <c r="BF432" s="204">
        <f t="shared" si="105"/>
        <v>0</v>
      </c>
      <c r="BG432" s="204">
        <f t="shared" si="106"/>
        <v>0</v>
      </c>
      <c r="BH432" s="204">
        <f t="shared" si="107"/>
        <v>0</v>
      </c>
      <c r="BI432" s="204">
        <f t="shared" si="108"/>
        <v>0</v>
      </c>
      <c r="BJ432" s="22" t="s">
        <v>79</v>
      </c>
      <c r="BK432" s="204">
        <f t="shared" si="109"/>
        <v>0</v>
      </c>
      <c r="BL432" s="22" t="s">
        <v>171</v>
      </c>
      <c r="BM432" s="22" t="s">
        <v>1373</v>
      </c>
    </row>
    <row r="433" spans="2:65" s="1" customFormat="1" ht="140.25" customHeight="1">
      <c r="B433" s="39"/>
      <c r="C433" s="205" t="s">
        <v>937</v>
      </c>
      <c r="D433" s="205" t="s">
        <v>278</v>
      </c>
      <c r="E433" s="206" t="s">
        <v>1374</v>
      </c>
      <c r="F433" s="207" t="s">
        <v>1375</v>
      </c>
      <c r="G433" s="208" t="s">
        <v>1376</v>
      </c>
      <c r="H433" s="209">
        <v>60</v>
      </c>
      <c r="I433" s="210"/>
      <c r="J433" s="211">
        <f t="shared" si="100"/>
        <v>0</v>
      </c>
      <c r="K433" s="207" t="s">
        <v>169</v>
      </c>
      <c r="L433" s="59"/>
      <c r="M433" s="212" t="s">
        <v>21</v>
      </c>
      <c r="N433" s="213" t="s">
        <v>43</v>
      </c>
      <c r="O433" s="40"/>
      <c r="P433" s="202">
        <f t="shared" si="101"/>
        <v>0</v>
      </c>
      <c r="Q433" s="202">
        <v>0</v>
      </c>
      <c r="R433" s="202">
        <f t="shared" si="102"/>
        <v>0</v>
      </c>
      <c r="S433" s="202">
        <v>0</v>
      </c>
      <c r="T433" s="203">
        <f t="shared" si="103"/>
        <v>0</v>
      </c>
      <c r="AR433" s="22" t="s">
        <v>171</v>
      </c>
      <c r="AT433" s="22" t="s">
        <v>278</v>
      </c>
      <c r="AU433" s="22" t="s">
        <v>79</v>
      </c>
      <c r="AY433" s="22" t="s">
        <v>164</v>
      </c>
      <c r="BE433" s="204">
        <f t="shared" si="104"/>
        <v>0</v>
      </c>
      <c r="BF433" s="204">
        <f t="shared" si="105"/>
        <v>0</v>
      </c>
      <c r="BG433" s="204">
        <f t="shared" si="106"/>
        <v>0</v>
      </c>
      <c r="BH433" s="204">
        <f t="shared" si="107"/>
        <v>0</v>
      </c>
      <c r="BI433" s="204">
        <f t="shared" si="108"/>
        <v>0</v>
      </c>
      <c r="BJ433" s="22" t="s">
        <v>79</v>
      </c>
      <c r="BK433" s="204">
        <f t="shared" si="109"/>
        <v>0</v>
      </c>
      <c r="BL433" s="22" t="s">
        <v>171</v>
      </c>
      <c r="BM433" s="22" t="s">
        <v>1377</v>
      </c>
    </row>
    <row r="434" spans="2:65" s="1" customFormat="1" ht="94.5">
      <c r="B434" s="39"/>
      <c r="C434" s="61"/>
      <c r="D434" s="214" t="s">
        <v>1378</v>
      </c>
      <c r="E434" s="61"/>
      <c r="F434" s="215" t="s">
        <v>1379</v>
      </c>
      <c r="G434" s="61"/>
      <c r="H434" s="61"/>
      <c r="I434" s="163"/>
      <c r="J434" s="61"/>
      <c r="K434" s="61"/>
      <c r="L434" s="59"/>
      <c r="M434" s="216"/>
      <c r="N434" s="40"/>
      <c r="O434" s="40"/>
      <c r="P434" s="40"/>
      <c r="Q434" s="40"/>
      <c r="R434" s="40"/>
      <c r="S434" s="40"/>
      <c r="T434" s="76"/>
      <c r="AT434" s="22" t="s">
        <v>1378</v>
      </c>
      <c r="AU434" s="22" t="s">
        <v>79</v>
      </c>
    </row>
    <row r="435" spans="2:65" s="1" customFormat="1" ht="63.75" customHeight="1">
      <c r="B435" s="39"/>
      <c r="C435" s="205" t="s">
        <v>1380</v>
      </c>
      <c r="D435" s="205" t="s">
        <v>278</v>
      </c>
      <c r="E435" s="206" t="s">
        <v>1381</v>
      </c>
      <c r="F435" s="207" t="s">
        <v>1382</v>
      </c>
      <c r="G435" s="208" t="s">
        <v>168</v>
      </c>
      <c r="H435" s="209">
        <v>18</v>
      </c>
      <c r="I435" s="210"/>
      <c r="J435" s="211">
        <f>ROUND(I435*H435,2)</f>
        <v>0</v>
      </c>
      <c r="K435" s="207" t="s">
        <v>169</v>
      </c>
      <c r="L435" s="59"/>
      <c r="M435" s="212" t="s">
        <v>21</v>
      </c>
      <c r="N435" s="213" t="s">
        <v>43</v>
      </c>
      <c r="O435" s="40"/>
      <c r="P435" s="202">
        <f>O435*H435</f>
        <v>0</v>
      </c>
      <c r="Q435" s="202">
        <v>0</v>
      </c>
      <c r="R435" s="202">
        <f>Q435*H435</f>
        <v>0</v>
      </c>
      <c r="S435" s="202">
        <v>0</v>
      </c>
      <c r="T435" s="203">
        <f>S435*H435</f>
        <v>0</v>
      </c>
      <c r="AR435" s="22" t="s">
        <v>171</v>
      </c>
      <c r="AT435" s="22" t="s">
        <v>278</v>
      </c>
      <c r="AU435" s="22" t="s">
        <v>79</v>
      </c>
      <c r="AY435" s="22" t="s">
        <v>164</v>
      </c>
      <c r="BE435" s="204">
        <f>IF(N435="základní",J435,0)</f>
        <v>0</v>
      </c>
      <c r="BF435" s="204">
        <f>IF(N435="snížená",J435,0)</f>
        <v>0</v>
      </c>
      <c r="BG435" s="204">
        <f>IF(N435="zákl. přenesená",J435,0)</f>
        <v>0</v>
      </c>
      <c r="BH435" s="204">
        <f>IF(N435="sníž. přenesená",J435,0)</f>
        <v>0</v>
      </c>
      <c r="BI435" s="204">
        <f>IF(N435="nulová",J435,0)</f>
        <v>0</v>
      </c>
      <c r="BJ435" s="22" t="s">
        <v>79</v>
      </c>
      <c r="BK435" s="204">
        <f>ROUND(I435*H435,2)</f>
        <v>0</v>
      </c>
      <c r="BL435" s="22" t="s">
        <v>171</v>
      </c>
      <c r="BM435" s="22" t="s">
        <v>1383</v>
      </c>
    </row>
    <row r="436" spans="2:65" s="1" customFormat="1" ht="54">
      <c r="B436" s="39"/>
      <c r="C436" s="61"/>
      <c r="D436" s="214" t="s">
        <v>1378</v>
      </c>
      <c r="E436" s="61"/>
      <c r="F436" s="215" t="s">
        <v>1384</v>
      </c>
      <c r="G436" s="61"/>
      <c r="H436" s="61"/>
      <c r="I436" s="163"/>
      <c r="J436" s="61"/>
      <c r="K436" s="61"/>
      <c r="L436" s="59"/>
      <c r="M436" s="216"/>
      <c r="N436" s="40"/>
      <c r="O436" s="40"/>
      <c r="P436" s="40"/>
      <c r="Q436" s="40"/>
      <c r="R436" s="40"/>
      <c r="S436" s="40"/>
      <c r="T436" s="76"/>
      <c r="AT436" s="22" t="s">
        <v>1378</v>
      </c>
      <c r="AU436" s="22" t="s">
        <v>79</v>
      </c>
    </row>
    <row r="437" spans="2:65" s="10" customFormat="1" ht="37.35" customHeight="1">
      <c r="B437" s="178"/>
      <c r="C437" s="179"/>
      <c r="D437" s="180" t="s">
        <v>71</v>
      </c>
      <c r="E437" s="181" t="s">
        <v>1385</v>
      </c>
      <c r="F437" s="181" t="s">
        <v>1386</v>
      </c>
      <c r="G437" s="179"/>
      <c r="H437" s="179"/>
      <c r="I437" s="182"/>
      <c r="J437" s="183">
        <f>BK437</f>
        <v>0</v>
      </c>
      <c r="K437" s="179"/>
      <c r="L437" s="184"/>
      <c r="M437" s="185"/>
      <c r="N437" s="186"/>
      <c r="O437" s="186"/>
      <c r="P437" s="187">
        <f>SUM(P438:P455)</f>
        <v>0</v>
      </c>
      <c r="Q437" s="186"/>
      <c r="R437" s="187">
        <f>SUM(R438:R455)</f>
        <v>0</v>
      </c>
      <c r="S437" s="186"/>
      <c r="T437" s="188">
        <f>SUM(T438:T455)</f>
        <v>0</v>
      </c>
      <c r="AR437" s="189" t="s">
        <v>79</v>
      </c>
      <c r="AT437" s="190" t="s">
        <v>71</v>
      </c>
      <c r="AU437" s="190" t="s">
        <v>72</v>
      </c>
      <c r="AY437" s="189" t="s">
        <v>164</v>
      </c>
      <c r="BK437" s="191">
        <f>SUM(BK438:BK455)</f>
        <v>0</v>
      </c>
    </row>
    <row r="438" spans="2:65" s="1" customFormat="1" ht="25.5" customHeight="1">
      <c r="B438" s="39"/>
      <c r="C438" s="205" t="s">
        <v>1387</v>
      </c>
      <c r="D438" s="205" t="s">
        <v>278</v>
      </c>
      <c r="E438" s="206" t="s">
        <v>1388</v>
      </c>
      <c r="F438" s="207" t="s">
        <v>1389</v>
      </c>
      <c r="G438" s="208" t="s">
        <v>168</v>
      </c>
      <c r="H438" s="209">
        <v>9</v>
      </c>
      <c r="I438" s="210"/>
      <c r="J438" s="211">
        <f t="shared" ref="J438:J455" si="110">ROUND(I438*H438,2)</f>
        <v>0</v>
      </c>
      <c r="K438" s="207" t="s">
        <v>169</v>
      </c>
      <c r="L438" s="59"/>
      <c r="M438" s="212" t="s">
        <v>21</v>
      </c>
      <c r="N438" s="213" t="s">
        <v>43</v>
      </c>
      <c r="O438" s="40"/>
      <c r="P438" s="202">
        <f t="shared" ref="P438:P455" si="111">O438*H438</f>
        <v>0</v>
      </c>
      <c r="Q438" s="202">
        <v>0</v>
      </c>
      <c r="R438" s="202">
        <f t="shared" ref="R438:R455" si="112">Q438*H438</f>
        <v>0</v>
      </c>
      <c r="S438" s="202">
        <v>0</v>
      </c>
      <c r="T438" s="203">
        <f t="shared" ref="T438:T455" si="113">S438*H438</f>
        <v>0</v>
      </c>
      <c r="AR438" s="22" t="s">
        <v>171</v>
      </c>
      <c r="AT438" s="22" t="s">
        <v>278</v>
      </c>
      <c r="AU438" s="22" t="s">
        <v>79</v>
      </c>
      <c r="AY438" s="22" t="s">
        <v>164</v>
      </c>
      <c r="BE438" s="204">
        <f t="shared" ref="BE438:BE455" si="114">IF(N438="základní",J438,0)</f>
        <v>0</v>
      </c>
      <c r="BF438" s="204">
        <f t="shared" ref="BF438:BF455" si="115">IF(N438="snížená",J438,0)</f>
        <v>0</v>
      </c>
      <c r="BG438" s="204">
        <f t="shared" ref="BG438:BG455" si="116">IF(N438="zákl. přenesená",J438,0)</f>
        <v>0</v>
      </c>
      <c r="BH438" s="204">
        <f t="shared" ref="BH438:BH455" si="117">IF(N438="sníž. přenesená",J438,0)</f>
        <v>0</v>
      </c>
      <c r="BI438" s="204">
        <f t="shared" ref="BI438:BI455" si="118">IF(N438="nulová",J438,0)</f>
        <v>0</v>
      </c>
      <c r="BJ438" s="22" t="s">
        <v>79</v>
      </c>
      <c r="BK438" s="204">
        <f t="shared" ref="BK438:BK455" si="119">ROUND(I438*H438,2)</f>
        <v>0</v>
      </c>
      <c r="BL438" s="22" t="s">
        <v>171</v>
      </c>
      <c r="BM438" s="22" t="s">
        <v>1390</v>
      </c>
    </row>
    <row r="439" spans="2:65" s="1" customFormat="1" ht="25.5" customHeight="1">
      <c r="B439" s="39"/>
      <c r="C439" s="205" t="s">
        <v>1391</v>
      </c>
      <c r="D439" s="205" t="s">
        <v>278</v>
      </c>
      <c r="E439" s="206" t="s">
        <v>1392</v>
      </c>
      <c r="F439" s="207" t="s">
        <v>1393</v>
      </c>
      <c r="G439" s="208" t="s">
        <v>168</v>
      </c>
      <c r="H439" s="209">
        <v>2</v>
      </c>
      <c r="I439" s="210"/>
      <c r="J439" s="211">
        <f t="shared" si="110"/>
        <v>0</v>
      </c>
      <c r="K439" s="207" t="s">
        <v>169</v>
      </c>
      <c r="L439" s="59"/>
      <c r="M439" s="212" t="s">
        <v>21</v>
      </c>
      <c r="N439" s="213" t="s">
        <v>43</v>
      </c>
      <c r="O439" s="40"/>
      <c r="P439" s="202">
        <f t="shared" si="111"/>
        <v>0</v>
      </c>
      <c r="Q439" s="202">
        <v>0</v>
      </c>
      <c r="R439" s="202">
        <f t="shared" si="112"/>
        <v>0</v>
      </c>
      <c r="S439" s="202">
        <v>0</v>
      </c>
      <c r="T439" s="203">
        <f t="shared" si="113"/>
        <v>0</v>
      </c>
      <c r="AR439" s="22" t="s">
        <v>171</v>
      </c>
      <c r="AT439" s="22" t="s">
        <v>278</v>
      </c>
      <c r="AU439" s="22" t="s">
        <v>79</v>
      </c>
      <c r="AY439" s="22" t="s">
        <v>164</v>
      </c>
      <c r="BE439" s="204">
        <f t="shared" si="114"/>
        <v>0</v>
      </c>
      <c r="BF439" s="204">
        <f t="shared" si="115"/>
        <v>0</v>
      </c>
      <c r="BG439" s="204">
        <f t="shared" si="116"/>
        <v>0</v>
      </c>
      <c r="BH439" s="204">
        <f t="shared" si="117"/>
        <v>0</v>
      </c>
      <c r="BI439" s="204">
        <f t="shared" si="118"/>
        <v>0</v>
      </c>
      <c r="BJ439" s="22" t="s">
        <v>79</v>
      </c>
      <c r="BK439" s="204">
        <f t="shared" si="119"/>
        <v>0</v>
      </c>
      <c r="BL439" s="22" t="s">
        <v>171</v>
      </c>
      <c r="BM439" s="22" t="s">
        <v>1394</v>
      </c>
    </row>
    <row r="440" spans="2:65" s="1" customFormat="1" ht="25.5" customHeight="1">
      <c r="B440" s="39"/>
      <c r="C440" s="205" t="s">
        <v>984</v>
      </c>
      <c r="D440" s="205" t="s">
        <v>278</v>
      </c>
      <c r="E440" s="206" t="s">
        <v>1395</v>
      </c>
      <c r="F440" s="207" t="s">
        <v>1396</v>
      </c>
      <c r="G440" s="208" t="s">
        <v>168</v>
      </c>
      <c r="H440" s="209">
        <v>1</v>
      </c>
      <c r="I440" s="210"/>
      <c r="J440" s="211">
        <f t="shared" si="110"/>
        <v>0</v>
      </c>
      <c r="K440" s="207" t="s">
        <v>169</v>
      </c>
      <c r="L440" s="59"/>
      <c r="M440" s="212" t="s">
        <v>21</v>
      </c>
      <c r="N440" s="213" t="s">
        <v>43</v>
      </c>
      <c r="O440" s="40"/>
      <c r="P440" s="202">
        <f t="shared" si="111"/>
        <v>0</v>
      </c>
      <c r="Q440" s="202">
        <v>0</v>
      </c>
      <c r="R440" s="202">
        <f t="shared" si="112"/>
        <v>0</v>
      </c>
      <c r="S440" s="202">
        <v>0</v>
      </c>
      <c r="T440" s="203">
        <f t="shared" si="113"/>
        <v>0</v>
      </c>
      <c r="AR440" s="22" t="s">
        <v>171</v>
      </c>
      <c r="AT440" s="22" t="s">
        <v>278</v>
      </c>
      <c r="AU440" s="22" t="s">
        <v>79</v>
      </c>
      <c r="AY440" s="22" t="s">
        <v>164</v>
      </c>
      <c r="BE440" s="204">
        <f t="shared" si="114"/>
        <v>0</v>
      </c>
      <c r="BF440" s="204">
        <f t="shared" si="115"/>
        <v>0</v>
      </c>
      <c r="BG440" s="204">
        <f t="shared" si="116"/>
        <v>0</v>
      </c>
      <c r="BH440" s="204">
        <f t="shared" si="117"/>
        <v>0</v>
      </c>
      <c r="BI440" s="204">
        <f t="shared" si="118"/>
        <v>0</v>
      </c>
      <c r="BJ440" s="22" t="s">
        <v>79</v>
      </c>
      <c r="BK440" s="204">
        <f t="shared" si="119"/>
        <v>0</v>
      </c>
      <c r="BL440" s="22" t="s">
        <v>171</v>
      </c>
      <c r="BM440" s="22" t="s">
        <v>1397</v>
      </c>
    </row>
    <row r="441" spans="2:65" s="1" customFormat="1" ht="25.5" customHeight="1">
      <c r="B441" s="39"/>
      <c r="C441" s="205" t="s">
        <v>1398</v>
      </c>
      <c r="D441" s="205" t="s">
        <v>278</v>
      </c>
      <c r="E441" s="206" t="s">
        <v>1399</v>
      </c>
      <c r="F441" s="207" t="s">
        <v>1400</v>
      </c>
      <c r="G441" s="208" t="s">
        <v>168</v>
      </c>
      <c r="H441" s="209">
        <v>2</v>
      </c>
      <c r="I441" s="210"/>
      <c r="J441" s="211">
        <f t="shared" si="110"/>
        <v>0</v>
      </c>
      <c r="K441" s="207" t="s">
        <v>169</v>
      </c>
      <c r="L441" s="59"/>
      <c r="M441" s="212" t="s">
        <v>21</v>
      </c>
      <c r="N441" s="213" t="s">
        <v>43</v>
      </c>
      <c r="O441" s="40"/>
      <c r="P441" s="202">
        <f t="shared" si="111"/>
        <v>0</v>
      </c>
      <c r="Q441" s="202">
        <v>0</v>
      </c>
      <c r="R441" s="202">
        <f t="shared" si="112"/>
        <v>0</v>
      </c>
      <c r="S441" s="202">
        <v>0</v>
      </c>
      <c r="T441" s="203">
        <f t="shared" si="113"/>
        <v>0</v>
      </c>
      <c r="AR441" s="22" t="s">
        <v>171</v>
      </c>
      <c r="AT441" s="22" t="s">
        <v>278</v>
      </c>
      <c r="AU441" s="22" t="s">
        <v>79</v>
      </c>
      <c r="AY441" s="22" t="s">
        <v>164</v>
      </c>
      <c r="BE441" s="204">
        <f t="shared" si="114"/>
        <v>0</v>
      </c>
      <c r="BF441" s="204">
        <f t="shared" si="115"/>
        <v>0</v>
      </c>
      <c r="BG441" s="204">
        <f t="shared" si="116"/>
        <v>0</v>
      </c>
      <c r="BH441" s="204">
        <f t="shared" si="117"/>
        <v>0</v>
      </c>
      <c r="BI441" s="204">
        <f t="shared" si="118"/>
        <v>0</v>
      </c>
      <c r="BJ441" s="22" t="s">
        <v>79</v>
      </c>
      <c r="BK441" s="204">
        <f t="shared" si="119"/>
        <v>0</v>
      </c>
      <c r="BL441" s="22" t="s">
        <v>171</v>
      </c>
      <c r="BM441" s="22" t="s">
        <v>1401</v>
      </c>
    </row>
    <row r="442" spans="2:65" s="1" customFormat="1" ht="25.5" customHeight="1">
      <c r="B442" s="39"/>
      <c r="C442" s="205" t="s">
        <v>988</v>
      </c>
      <c r="D442" s="205" t="s">
        <v>278</v>
      </c>
      <c r="E442" s="206" t="s">
        <v>1402</v>
      </c>
      <c r="F442" s="207" t="s">
        <v>1403</v>
      </c>
      <c r="G442" s="208" t="s">
        <v>168</v>
      </c>
      <c r="H442" s="209">
        <v>1</v>
      </c>
      <c r="I442" s="210"/>
      <c r="J442" s="211">
        <f t="shared" si="110"/>
        <v>0</v>
      </c>
      <c r="K442" s="207" t="s">
        <v>169</v>
      </c>
      <c r="L442" s="59"/>
      <c r="M442" s="212" t="s">
        <v>21</v>
      </c>
      <c r="N442" s="213" t="s">
        <v>43</v>
      </c>
      <c r="O442" s="40"/>
      <c r="P442" s="202">
        <f t="shared" si="111"/>
        <v>0</v>
      </c>
      <c r="Q442" s="202">
        <v>0</v>
      </c>
      <c r="R442" s="202">
        <f t="shared" si="112"/>
        <v>0</v>
      </c>
      <c r="S442" s="202">
        <v>0</v>
      </c>
      <c r="T442" s="203">
        <f t="shared" si="113"/>
        <v>0</v>
      </c>
      <c r="AR442" s="22" t="s">
        <v>171</v>
      </c>
      <c r="AT442" s="22" t="s">
        <v>278</v>
      </c>
      <c r="AU442" s="22" t="s">
        <v>79</v>
      </c>
      <c r="AY442" s="22" t="s">
        <v>164</v>
      </c>
      <c r="BE442" s="204">
        <f t="shared" si="114"/>
        <v>0</v>
      </c>
      <c r="BF442" s="204">
        <f t="shared" si="115"/>
        <v>0</v>
      </c>
      <c r="BG442" s="204">
        <f t="shared" si="116"/>
        <v>0</v>
      </c>
      <c r="BH442" s="204">
        <f t="shared" si="117"/>
        <v>0</v>
      </c>
      <c r="BI442" s="204">
        <f t="shared" si="118"/>
        <v>0</v>
      </c>
      <c r="BJ442" s="22" t="s">
        <v>79</v>
      </c>
      <c r="BK442" s="204">
        <f t="shared" si="119"/>
        <v>0</v>
      </c>
      <c r="BL442" s="22" t="s">
        <v>171</v>
      </c>
      <c r="BM442" s="22" t="s">
        <v>1404</v>
      </c>
    </row>
    <row r="443" spans="2:65" s="1" customFormat="1" ht="25.5" customHeight="1">
      <c r="B443" s="39"/>
      <c r="C443" s="205" t="s">
        <v>1405</v>
      </c>
      <c r="D443" s="205" t="s">
        <v>278</v>
      </c>
      <c r="E443" s="206" t="s">
        <v>1406</v>
      </c>
      <c r="F443" s="207" t="s">
        <v>1407</v>
      </c>
      <c r="G443" s="208" t="s">
        <v>168</v>
      </c>
      <c r="H443" s="209">
        <v>1</v>
      </c>
      <c r="I443" s="210"/>
      <c r="J443" s="211">
        <f t="shared" si="110"/>
        <v>0</v>
      </c>
      <c r="K443" s="207" t="s">
        <v>169</v>
      </c>
      <c r="L443" s="59"/>
      <c r="M443" s="212" t="s">
        <v>21</v>
      </c>
      <c r="N443" s="213" t="s">
        <v>43</v>
      </c>
      <c r="O443" s="40"/>
      <c r="P443" s="202">
        <f t="shared" si="111"/>
        <v>0</v>
      </c>
      <c r="Q443" s="202">
        <v>0</v>
      </c>
      <c r="R443" s="202">
        <f t="shared" si="112"/>
        <v>0</v>
      </c>
      <c r="S443" s="202">
        <v>0</v>
      </c>
      <c r="T443" s="203">
        <f t="shared" si="113"/>
        <v>0</v>
      </c>
      <c r="AR443" s="22" t="s">
        <v>171</v>
      </c>
      <c r="AT443" s="22" t="s">
        <v>278</v>
      </c>
      <c r="AU443" s="22" t="s">
        <v>79</v>
      </c>
      <c r="AY443" s="22" t="s">
        <v>164</v>
      </c>
      <c r="BE443" s="204">
        <f t="shared" si="114"/>
        <v>0</v>
      </c>
      <c r="BF443" s="204">
        <f t="shared" si="115"/>
        <v>0</v>
      </c>
      <c r="BG443" s="204">
        <f t="shared" si="116"/>
        <v>0</v>
      </c>
      <c r="BH443" s="204">
        <f t="shared" si="117"/>
        <v>0</v>
      </c>
      <c r="BI443" s="204">
        <f t="shared" si="118"/>
        <v>0</v>
      </c>
      <c r="BJ443" s="22" t="s">
        <v>79</v>
      </c>
      <c r="BK443" s="204">
        <f t="shared" si="119"/>
        <v>0</v>
      </c>
      <c r="BL443" s="22" t="s">
        <v>171</v>
      </c>
      <c r="BM443" s="22" t="s">
        <v>1408</v>
      </c>
    </row>
    <row r="444" spans="2:65" s="1" customFormat="1" ht="16.5" customHeight="1">
      <c r="B444" s="39"/>
      <c r="C444" s="205" t="s">
        <v>834</v>
      </c>
      <c r="D444" s="205" t="s">
        <v>278</v>
      </c>
      <c r="E444" s="206" t="s">
        <v>1409</v>
      </c>
      <c r="F444" s="207" t="s">
        <v>1410</v>
      </c>
      <c r="G444" s="208" t="s">
        <v>168</v>
      </c>
      <c r="H444" s="209">
        <v>2</v>
      </c>
      <c r="I444" s="210"/>
      <c r="J444" s="211">
        <f t="shared" si="110"/>
        <v>0</v>
      </c>
      <c r="K444" s="207" t="s">
        <v>169</v>
      </c>
      <c r="L444" s="59"/>
      <c r="M444" s="212" t="s">
        <v>21</v>
      </c>
      <c r="N444" s="213" t="s">
        <v>43</v>
      </c>
      <c r="O444" s="40"/>
      <c r="P444" s="202">
        <f t="shared" si="111"/>
        <v>0</v>
      </c>
      <c r="Q444" s="202">
        <v>0</v>
      </c>
      <c r="R444" s="202">
        <f t="shared" si="112"/>
        <v>0</v>
      </c>
      <c r="S444" s="202">
        <v>0</v>
      </c>
      <c r="T444" s="203">
        <f t="shared" si="113"/>
        <v>0</v>
      </c>
      <c r="AR444" s="22" t="s">
        <v>171</v>
      </c>
      <c r="AT444" s="22" t="s">
        <v>278</v>
      </c>
      <c r="AU444" s="22" t="s">
        <v>79</v>
      </c>
      <c r="AY444" s="22" t="s">
        <v>164</v>
      </c>
      <c r="BE444" s="204">
        <f t="shared" si="114"/>
        <v>0</v>
      </c>
      <c r="BF444" s="204">
        <f t="shared" si="115"/>
        <v>0</v>
      </c>
      <c r="BG444" s="204">
        <f t="shared" si="116"/>
        <v>0</v>
      </c>
      <c r="BH444" s="204">
        <f t="shared" si="117"/>
        <v>0</v>
      </c>
      <c r="BI444" s="204">
        <f t="shared" si="118"/>
        <v>0</v>
      </c>
      <c r="BJ444" s="22" t="s">
        <v>79</v>
      </c>
      <c r="BK444" s="204">
        <f t="shared" si="119"/>
        <v>0</v>
      </c>
      <c r="BL444" s="22" t="s">
        <v>171</v>
      </c>
      <c r="BM444" s="22" t="s">
        <v>1411</v>
      </c>
    </row>
    <row r="445" spans="2:65" s="1" customFormat="1" ht="16.5" customHeight="1">
      <c r="B445" s="39"/>
      <c r="C445" s="205" t="s">
        <v>1015</v>
      </c>
      <c r="D445" s="205" t="s">
        <v>278</v>
      </c>
      <c r="E445" s="206" t="s">
        <v>1412</v>
      </c>
      <c r="F445" s="207" t="s">
        <v>1413</v>
      </c>
      <c r="G445" s="208" t="s">
        <v>168</v>
      </c>
      <c r="H445" s="209">
        <v>2</v>
      </c>
      <c r="I445" s="210"/>
      <c r="J445" s="211">
        <f t="shared" si="110"/>
        <v>0</v>
      </c>
      <c r="K445" s="207" t="s">
        <v>169</v>
      </c>
      <c r="L445" s="59"/>
      <c r="M445" s="212" t="s">
        <v>21</v>
      </c>
      <c r="N445" s="213" t="s">
        <v>43</v>
      </c>
      <c r="O445" s="40"/>
      <c r="P445" s="202">
        <f t="shared" si="111"/>
        <v>0</v>
      </c>
      <c r="Q445" s="202">
        <v>0</v>
      </c>
      <c r="R445" s="202">
        <f t="shared" si="112"/>
        <v>0</v>
      </c>
      <c r="S445" s="202">
        <v>0</v>
      </c>
      <c r="T445" s="203">
        <f t="shared" si="113"/>
        <v>0</v>
      </c>
      <c r="AR445" s="22" t="s">
        <v>171</v>
      </c>
      <c r="AT445" s="22" t="s">
        <v>278</v>
      </c>
      <c r="AU445" s="22" t="s">
        <v>79</v>
      </c>
      <c r="AY445" s="22" t="s">
        <v>164</v>
      </c>
      <c r="BE445" s="204">
        <f t="shared" si="114"/>
        <v>0</v>
      </c>
      <c r="BF445" s="204">
        <f t="shared" si="115"/>
        <v>0</v>
      </c>
      <c r="BG445" s="204">
        <f t="shared" si="116"/>
        <v>0</v>
      </c>
      <c r="BH445" s="204">
        <f t="shared" si="117"/>
        <v>0</v>
      </c>
      <c r="BI445" s="204">
        <f t="shared" si="118"/>
        <v>0</v>
      </c>
      <c r="BJ445" s="22" t="s">
        <v>79</v>
      </c>
      <c r="BK445" s="204">
        <f t="shared" si="119"/>
        <v>0</v>
      </c>
      <c r="BL445" s="22" t="s">
        <v>171</v>
      </c>
      <c r="BM445" s="22" t="s">
        <v>1414</v>
      </c>
    </row>
    <row r="446" spans="2:65" s="1" customFormat="1" ht="16.5" customHeight="1">
      <c r="B446" s="39"/>
      <c r="C446" s="205" t="s">
        <v>1415</v>
      </c>
      <c r="D446" s="205" t="s">
        <v>278</v>
      </c>
      <c r="E446" s="206" t="s">
        <v>1416</v>
      </c>
      <c r="F446" s="207" t="s">
        <v>1417</v>
      </c>
      <c r="G446" s="208" t="s">
        <v>168</v>
      </c>
      <c r="H446" s="209">
        <v>2</v>
      </c>
      <c r="I446" s="210"/>
      <c r="J446" s="211">
        <f t="shared" si="110"/>
        <v>0</v>
      </c>
      <c r="K446" s="207" t="s">
        <v>169</v>
      </c>
      <c r="L446" s="59"/>
      <c r="M446" s="212" t="s">
        <v>21</v>
      </c>
      <c r="N446" s="213" t="s">
        <v>43</v>
      </c>
      <c r="O446" s="40"/>
      <c r="P446" s="202">
        <f t="shared" si="111"/>
        <v>0</v>
      </c>
      <c r="Q446" s="202">
        <v>0</v>
      </c>
      <c r="R446" s="202">
        <f t="shared" si="112"/>
        <v>0</v>
      </c>
      <c r="S446" s="202">
        <v>0</v>
      </c>
      <c r="T446" s="203">
        <f t="shared" si="113"/>
        <v>0</v>
      </c>
      <c r="AR446" s="22" t="s">
        <v>171</v>
      </c>
      <c r="AT446" s="22" t="s">
        <v>278</v>
      </c>
      <c r="AU446" s="22" t="s">
        <v>79</v>
      </c>
      <c r="AY446" s="22" t="s">
        <v>164</v>
      </c>
      <c r="BE446" s="204">
        <f t="shared" si="114"/>
        <v>0</v>
      </c>
      <c r="BF446" s="204">
        <f t="shared" si="115"/>
        <v>0</v>
      </c>
      <c r="BG446" s="204">
        <f t="shared" si="116"/>
        <v>0</v>
      </c>
      <c r="BH446" s="204">
        <f t="shared" si="117"/>
        <v>0</v>
      </c>
      <c r="BI446" s="204">
        <f t="shared" si="118"/>
        <v>0</v>
      </c>
      <c r="BJ446" s="22" t="s">
        <v>79</v>
      </c>
      <c r="BK446" s="204">
        <f t="shared" si="119"/>
        <v>0</v>
      </c>
      <c r="BL446" s="22" t="s">
        <v>171</v>
      </c>
      <c r="BM446" s="22" t="s">
        <v>1418</v>
      </c>
    </row>
    <row r="447" spans="2:65" s="1" customFormat="1" ht="16.5" customHeight="1">
      <c r="B447" s="39"/>
      <c r="C447" s="205" t="s">
        <v>1419</v>
      </c>
      <c r="D447" s="205" t="s">
        <v>278</v>
      </c>
      <c r="E447" s="206" t="s">
        <v>1420</v>
      </c>
      <c r="F447" s="207" t="s">
        <v>1421</v>
      </c>
      <c r="G447" s="208" t="s">
        <v>168</v>
      </c>
      <c r="H447" s="209">
        <v>16</v>
      </c>
      <c r="I447" s="210"/>
      <c r="J447" s="211">
        <f t="shared" si="110"/>
        <v>0</v>
      </c>
      <c r="K447" s="207" t="s">
        <v>169</v>
      </c>
      <c r="L447" s="59"/>
      <c r="M447" s="212" t="s">
        <v>21</v>
      </c>
      <c r="N447" s="213" t="s">
        <v>43</v>
      </c>
      <c r="O447" s="40"/>
      <c r="P447" s="202">
        <f t="shared" si="111"/>
        <v>0</v>
      </c>
      <c r="Q447" s="202">
        <v>0</v>
      </c>
      <c r="R447" s="202">
        <f t="shared" si="112"/>
        <v>0</v>
      </c>
      <c r="S447" s="202">
        <v>0</v>
      </c>
      <c r="T447" s="203">
        <f t="shared" si="113"/>
        <v>0</v>
      </c>
      <c r="AR447" s="22" t="s">
        <v>171</v>
      </c>
      <c r="AT447" s="22" t="s">
        <v>278</v>
      </c>
      <c r="AU447" s="22" t="s">
        <v>79</v>
      </c>
      <c r="AY447" s="22" t="s">
        <v>164</v>
      </c>
      <c r="BE447" s="204">
        <f t="shared" si="114"/>
        <v>0</v>
      </c>
      <c r="BF447" s="204">
        <f t="shared" si="115"/>
        <v>0</v>
      </c>
      <c r="BG447" s="204">
        <f t="shared" si="116"/>
        <v>0</v>
      </c>
      <c r="BH447" s="204">
        <f t="shared" si="117"/>
        <v>0</v>
      </c>
      <c r="BI447" s="204">
        <f t="shared" si="118"/>
        <v>0</v>
      </c>
      <c r="BJ447" s="22" t="s">
        <v>79</v>
      </c>
      <c r="BK447" s="204">
        <f t="shared" si="119"/>
        <v>0</v>
      </c>
      <c r="BL447" s="22" t="s">
        <v>171</v>
      </c>
      <c r="BM447" s="22" t="s">
        <v>1422</v>
      </c>
    </row>
    <row r="448" spans="2:65" s="1" customFormat="1" ht="16.5" customHeight="1">
      <c r="B448" s="39"/>
      <c r="C448" s="205" t="s">
        <v>841</v>
      </c>
      <c r="D448" s="205" t="s">
        <v>278</v>
      </c>
      <c r="E448" s="206" t="s">
        <v>1423</v>
      </c>
      <c r="F448" s="207" t="s">
        <v>1424</v>
      </c>
      <c r="G448" s="208" t="s">
        <v>168</v>
      </c>
      <c r="H448" s="209">
        <v>344</v>
      </c>
      <c r="I448" s="210"/>
      <c r="J448" s="211">
        <f t="shared" si="110"/>
        <v>0</v>
      </c>
      <c r="K448" s="207" t="s">
        <v>169</v>
      </c>
      <c r="L448" s="59"/>
      <c r="M448" s="212" t="s">
        <v>21</v>
      </c>
      <c r="N448" s="213" t="s">
        <v>43</v>
      </c>
      <c r="O448" s="40"/>
      <c r="P448" s="202">
        <f t="shared" si="111"/>
        <v>0</v>
      </c>
      <c r="Q448" s="202">
        <v>0</v>
      </c>
      <c r="R448" s="202">
        <f t="shared" si="112"/>
        <v>0</v>
      </c>
      <c r="S448" s="202">
        <v>0</v>
      </c>
      <c r="T448" s="203">
        <f t="shared" si="113"/>
        <v>0</v>
      </c>
      <c r="AR448" s="22" t="s">
        <v>171</v>
      </c>
      <c r="AT448" s="22" t="s">
        <v>278</v>
      </c>
      <c r="AU448" s="22" t="s">
        <v>79</v>
      </c>
      <c r="AY448" s="22" t="s">
        <v>164</v>
      </c>
      <c r="BE448" s="204">
        <f t="shared" si="114"/>
        <v>0</v>
      </c>
      <c r="BF448" s="204">
        <f t="shared" si="115"/>
        <v>0</v>
      </c>
      <c r="BG448" s="204">
        <f t="shared" si="116"/>
        <v>0</v>
      </c>
      <c r="BH448" s="204">
        <f t="shared" si="117"/>
        <v>0</v>
      </c>
      <c r="BI448" s="204">
        <f t="shared" si="118"/>
        <v>0</v>
      </c>
      <c r="BJ448" s="22" t="s">
        <v>79</v>
      </c>
      <c r="BK448" s="204">
        <f t="shared" si="119"/>
        <v>0</v>
      </c>
      <c r="BL448" s="22" t="s">
        <v>171</v>
      </c>
      <c r="BM448" s="22" t="s">
        <v>1425</v>
      </c>
    </row>
    <row r="449" spans="2:65" s="1" customFormat="1" ht="16.5" customHeight="1">
      <c r="B449" s="39"/>
      <c r="C449" s="205" t="s">
        <v>1426</v>
      </c>
      <c r="D449" s="205" t="s">
        <v>278</v>
      </c>
      <c r="E449" s="206" t="s">
        <v>1427</v>
      </c>
      <c r="F449" s="207" t="s">
        <v>1428</v>
      </c>
      <c r="G449" s="208" t="s">
        <v>168</v>
      </c>
      <c r="H449" s="209">
        <v>416</v>
      </c>
      <c r="I449" s="210"/>
      <c r="J449" s="211">
        <f t="shared" si="110"/>
        <v>0</v>
      </c>
      <c r="K449" s="207" t="s">
        <v>169</v>
      </c>
      <c r="L449" s="59"/>
      <c r="M449" s="212" t="s">
        <v>21</v>
      </c>
      <c r="N449" s="213" t="s">
        <v>43</v>
      </c>
      <c r="O449" s="40"/>
      <c r="P449" s="202">
        <f t="shared" si="111"/>
        <v>0</v>
      </c>
      <c r="Q449" s="202">
        <v>0</v>
      </c>
      <c r="R449" s="202">
        <f t="shared" si="112"/>
        <v>0</v>
      </c>
      <c r="S449" s="202">
        <v>0</v>
      </c>
      <c r="T449" s="203">
        <f t="shared" si="113"/>
        <v>0</v>
      </c>
      <c r="AR449" s="22" t="s">
        <v>171</v>
      </c>
      <c r="AT449" s="22" t="s">
        <v>278</v>
      </c>
      <c r="AU449" s="22" t="s">
        <v>79</v>
      </c>
      <c r="AY449" s="22" t="s">
        <v>164</v>
      </c>
      <c r="BE449" s="204">
        <f t="shared" si="114"/>
        <v>0</v>
      </c>
      <c r="BF449" s="204">
        <f t="shared" si="115"/>
        <v>0</v>
      </c>
      <c r="BG449" s="204">
        <f t="shared" si="116"/>
        <v>0</v>
      </c>
      <c r="BH449" s="204">
        <f t="shared" si="117"/>
        <v>0</v>
      </c>
      <c r="BI449" s="204">
        <f t="shared" si="118"/>
        <v>0</v>
      </c>
      <c r="BJ449" s="22" t="s">
        <v>79</v>
      </c>
      <c r="BK449" s="204">
        <f t="shared" si="119"/>
        <v>0</v>
      </c>
      <c r="BL449" s="22" t="s">
        <v>171</v>
      </c>
      <c r="BM449" s="22" t="s">
        <v>1429</v>
      </c>
    </row>
    <row r="450" spans="2:65" s="1" customFormat="1" ht="16.5" customHeight="1">
      <c r="B450" s="39"/>
      <c r="C450" s="205" t="s">
        <v>844</v>
      </c>
      <c r="D450" s="205" t="s">
        <v>278</v>
      </c>
      <c r="E450" s="206" t="s">
        <v>1430</v>
      </c>
      <c r="F450" s="207" t="s">
        <v>1431</v>
      </c>
      <c r="G450" s="208" t="s">
        <v>168</v>
      </c>
      <c r="H450" s="209">
        <v>36</v>
      </c>
      <c r="I450" s="210"/>
      <c r="J450" s="211">
        <f t="shared" si="110"/>
        <v>0</v>
      </c>
      <c r="K450" s="207" t="s">
        <v>169</v>
      </c>
      <c r="L450" s="59"/>
      <c r="M450" s="212" t="s">
        <v>21</v>
      </c>
      <c r="N450" s="213" t="s">
        <v>43</v>
      </c>
      <c r="O450" s="40"/>
      <c r="P450" s="202">
        <f t="shared" si="111"/>
        <v>0</v>
      </c>
      <c r="Q450" s="202">
        <v>0</v>
      </c>
      <c r="R450" s="202">
        <f t="shared" si="112"/>
        <v>0</v>
      </c>
      <c r="S450" s="202">
        <v>0</v>
      </c>
      <c r="T450" s="203">
        <f t="shared" si="113"/>
        <v>0</v>
      </c>
      <c r="AR450" s="22" t="s">
        <v>171</v>
      </c>
      <c r="AT450" s="22" t="s">
        <v>278</v>
      </c>
      <c r="AU450" s="22" t="s">
        <v>79</v>
      </c>
      <c r="AY450" s="22" t="s">
        <v>164</v>
      </c>
      <c r="BE450" s="204">
        <f t="shared" si="114"/>
        <v>0</v>
      </c>
      <c r="BF450" s="204">
        <f t="shared" si="115"/>
        <v>0</v>
      </c>
      <c r="BG450" s="204">
        <f t="shared" si="116"/>
        <v>0</v>
      </c>
      <c r="BH450" s="204">
        <f t="shared" si="117"/>
        <v>0</v>
      </c>
      <c r="BI450" s="204">
        <f t="shared" si="118"/>
        <v>0</v>
      </c>
      <c r="BJ450" s="22" t="s">
        <v>79</v>
      </c>
      <c r="BK450" s="204">
        <f t="shared" si="119"/>
        <v>0</v>
      </c>
      <c r="BL450" s="22" t="s">
        <v>171</v>
      </c>
      <c r="BM450" s="22" t="s">
        <v>1432</v>
      </c>
    </row>
    <row r="451" spans="2:65" s="1" customFormat="1" ht="16.5" customHeight="1">
      <c r="B451" s="39"/>
      <c r="C451" s="205" t="s">
        <v>1433</v>
      </c>
      <c r="D451" s="205" t="s">
        <v>278</v>
      </c>
      <c r="E451" s="206" t="s">
        <v>1434</v>
      </c>
      <c r="F451" s="207" t="s">
        <v>1435</v>
      </c>
      <c r="G451" s="208" t="s">
        <v>168</v>
      </c>
      <c r="H451" s="209">
        <v>2</v>
      </c>
      <c r="I451" s="210"/>
      <c r="J451" s="211">
        <f t="shared" si="110"/>
        <v>0</v>
      </c>
      <c r="K451" s="207" t="s">
        <v>169</v>
      </c>
      <c r="L451" s="59"/>
      <c r="M451" s="212" t="s">
        <v>21</v>
      </c>
      <c r="N451" s="213" t="s">
        <v>43</v>
      </c>
      <c r="O451" s="40"/>
      <c r="P451" s="202">
        <f t="shared" si="111"/>
        <v>0</v>
      </c>
      <c r="Q451" s="202">
        <v>0</v>
      </c>
      <c r="R451" s="202">
        <f t="shared" si="112"/>
        <v>0</v>
      </c>
      <c r="S451" s="202">
        <v>0</v>
      </c>
      <c r="T451" s="203">
        <f t="shared" si="113"/>
        <v>0</v>
      </c>
      <c r="AR451" s="22" t="s">
        <v>171</v>
      </c>
      <c r="AT451" s="22" t="s">
        <v>278</v>
      </c>
      <c r="AU451" s="22" t="s">
        <v>79</v>
      </c>
      <c r="AY451" s="22" t="s">
        <v>164</v>
      </c>
      <c r="BE451" s="204">
        <f t="shared" si="114"/>
        <v>0</v>
      </c>
      <c r="BF451" s="204">
        <f t="shared" si="115"/>
        <v>0</v>
      </c>
      <c r="BG451" s="204">
        <f t="shared" si="116"/>
        <v>0</v>
      </c>
      <c r="BH451" s="204">
        <f t="shared" si="117"/>
        <v>0</v>
      </c>
      <c r="BI451" s="204">
        <f t="shared" si="118"/>
        <v>0</v>
      </c>
      <c r="BJ451" s="22" t="s">
        <v>79</v>
      </c>
      <c r="BK451" s="204">
        <f t="shared" si="119"/>
        <v>0</v>
      </c>
      <c r="BL451" s="22" t="s">
        <v>171</v>
      </c>
      <c r="BM451" s="22" t="s">
        <v>1436</v>
      </c>
    </row>
    <row r="452" spans="2:65" s="1" customFormat="1" ht="16.5" customHeight="1">
      <c r="B452" s="39"/>
      <c r="C452" s="205" t="s">
        <v>848</v>
      </c>
      <c r="D452" s="205" t="s">
        <v>278</v>
      </c>
      <c r="E452" s="206" t="s">
        <v>1437</v>
      </c>
      <c r="F452" s="207" t="s">
        <v>1438</v>
      </c>
      <c r="G452" s="208" t="s">
        <v>472</v>
      </c>
      <c r="H452" s="209">
        <v>48</v>
      </c>
      <c r="I452" s="210"/>
      <c r="J452" s="211">
        <f t="shared" si="110"/>
        <v>0</v>
      </c>
      <c r="K452" s="207" t="s">
        <v>169</v>
      </c>
      <c r="L452" s="59"/>
      <c r="M452" s="212" t="s">
        <v>21</v>
      </c>
      <c r="N452" s="213" t="s">
        <v>43</v>
      </c>
      <c r="O452" s="40"/>
      <c r="P452" s="202">
        <f t="shared" si="111"/>
        <v>0</v>
      </c>
      <c r="Q452" s="202">
        <v>0</v>
      </c>
      <c r="R452" s="202">
        <f t="shared" si="112"/>
        <v>0</v>
      </c>
      <c r="S452" s="202">
        <v>0</v>
      </c>
      <c r="T452" s="203">
        <f t="shared" si="113"/>
        <v>0</v>
      </c>
      <c r="AR452" s="22" t="s">
        <v>171</v>
      </c>
      <c r="AT452" s="22" t="s">
        <v>278</v>
      </c>
      <c r="AU452" s="22" t="s">
        <v>79</v>
      </c>
      <c r="AY452" s="22" t="s">
        <v>164</v>
      </c>
      <c r="BE452" s="204">
        <f t="shared" si="114"/>
        <v>0</v>
      </c>
      <c r="BF452" s="204">
        <f t="shared" si="115"/>
        <v>0</v>
      </c>
      <c r="BG452" s="204">
        <f t="shared" si="116"/>
        <v>0</v>
      </c>
      <c r="BH452" s="204">
        <f t="shared" si="117"/>
        <v>0</v>
      </c>
      <c r="BI452" s="204">
        <f t="shared" si="118"/>
        <v>0</v>
      </c>
      <c r="BJ452" s="22" t="s">
        <v>79</v>
      </c>
      <c r="BK452" s="204">
        <f t="shared" si="119"/>
        <v>0</v>
      </c>
      <c r="BL452" s="22" t="s">
        <v>171</v>
      </c>
      <c r="BM452" s="22" t="s">
        <v>1439</v>
      </c>
    </row>
    <row r="453" spans="2:65" s="1" customFormat="1" ht="16.5" customHeight="1">
      <c r="B453" s="39"/>
      <c r="C453" s="205" t="s">
        <v>1440</v>
      </c>
      <c r="D453" s="205" t="s">
        <v>278</v>
      </c>
      <c r="E453" s="206" t="s">
        <v>1441</v>
      </c>
      <c r="F453" s="207" t="s">
        <v>1442</v>
      </c>
      <c r="G453" s="208" t="s">
        <v>472</v>
      </c>
      <c r="H453" s="209">
        <v>402</v>
      </c>
      <c r="I453" s="210"/>
      <c r="J453" s="211">
        <f t="shared" si="110"/>
        <v>0</v>
      </c>
      <c r="K453" s="207" t="s">
        <v>169</v>
      </c>
      <c r="L453" s="59"/>
      <c r="M453" s="212" t="s">
        <v>21</v>
      </c>
      <c r="N453" s="213" t="s">
        <v>43</v>
      </c>
      <c r="O453" s="40"/>
      <c r="P453" s="202">
        <f t="shared" si="111"/>
        <v>0</v>
      </c>
      <c r="Q453" s="202">
        <v>0</v>
      </c>
      <c r="R453" s="202">
        <f t="shared" si="112"/>
        <v>0</v>
      </c>
      <c r="S453" s="202">
        <v>0</v>
      </c>
      <c r="T453" s="203">
        <f t="shared" si="113"/>
        <v>0</v>
      </c>
      <c r="AR453" s="22" t="s">
        <v>171</v>
      </c>
      <c r="AT453" s="22" t="s">
        <v>278</v>
      </c>
      <c r="AU453" s="22" t="s">
        <v>79</v>
      </c>
      <c r="AY453" s="22" t="s">
        <v>164</v>
      </c>
      <c r="BE453" s="204">
        <f t="shared" si="114"/>
        <v>0</v>
      </c>
      <c r="BF453" s="204">
        <f t="shared" si="115"/>
        <v>0</v>
      </c>
      <c r="BG453" s="204">
        <f t="shared" si="116"/>
        <v>0</v>
      </c>
      <c r="BH453" s="204">
        <f t="shared" si="117"/>
        <v>0</v>
      </c>
      <c r="BI453" s="204">
        <f t="shared" si="118"/>
        <v>0</v>
      </c>
      <c r="BJ453" s="22" t="s">
        <v>79</v>
      </c>
      <c r="BK453" s="204">
        <f t="shared" si="119"/>
        <v>0</v>
      </c>
      <c r="BL453" s="22" t="s">
        <v>171</v>
      </c>
      <c r="BM453" s="22" t="s">
        <v>1443</v>
      </c>
    </row>
    <row r="454" spans="2:65" s="1" customFormat="1" ht="16.5" customHeight="1">
      <c r="B454" s="39"/>
      <c r="C454" s="205" t="s">
        <v>851</v>
      </c>
      <c r="D454" s="205" t="s">
        <v>278</v>
      </c>
      <c r="E454" s="206" t="s">
        <v>1444</v>
      </c>
      <c r="F454" s="207" t="s">
        <v>1445</v>
      </c>
      <c r="G454" s="208" t="s">
        <v>168</v>
      </c>
      <c r="H454" s="209">
        <v>16</v>
      </c>
      <c r="I454" s="210"/>
      <c r="J454" s="211">
        <f t="shared" si="110"/>
        <v>0</v>
      </c>
      <c r="K454" s="207" t="s">
        <v>169</v>
      </c>
      <c r="L454" s="59"/>
      <c r="M454" s="212" t="s">
        <v>21</v>
      </c>
      <c r="N454" s="213" t="s">
        <v>43</v>
      </c>
      <c r="O454" s="40"/>
      <c r="P454" s="202">
        <f t="shared" si="111"/>
        <v>0</v>
      </c>
      <c r="Q454" s="202">
        <v>0</v>
      </c>
      <c r="R454" s="202">
        <f t="shared" si="112"/>
        <v>0</v>
      </c>
      <c r="S454" s="202">
        <v>0</v>
      </c>
      <c r="T454" s="203">
        <f t="shared" si="113"/>
        <v>0</v>
      </c>
      <c r="AR454" s="22" t="s">
        <v>171</v>
      </c>
      <c r="AT454" s="22" t="s">
        <v>278</v>
      </c>
      <c r="AU454" s="22" t="s">
        <v>79</v>
      </c>
      <c r="AY454" s="22" t="s">
        <v>164</v>
      </c>
      <c r="BE454" s="204">
        <f t="shared" si="114"/>
        <v>0</v>
      </c>
      <c r="BF454" s="204">
        <f t="shared" si="115"/>
        <v>0</v>
      </c>
      <c r="BG454" s="204">
        <f t="shared" si="116"/>
        <v>0</v>
      </c>
      <c r="BH454" s="204">
        <f t="shared" si="117"/>
        <v>0</v>
      </c>
      <c r="BI454" s="204">
        <f t="shared" si="118"/>
        <v>0</v>
      </c>
      <c r="BJ454" s="22" t="s">
        <v>79</v>
      </c>
      <c r="BK454" s="204">
        <f t="shared" si="119"/>
        <v>0</v>
      </c>
      <c r="BL454" s="22" t="s">
        <v>171</v>
      </c>
      <c r="BM454" s="22" t="s">
        <v>1446</v>
      </c>
    </row>
    <row r="455" spans="2:65" s="1" customFormat="1" ht="16.5" customHeight="1">
      <c r="B455" s="39"/>
      <c r="C455" s="205" t="s">
        <v>1447</v>
      </c>
      <c r="D455" s="205" t="s">
        <v>278</v>
      </c>
      <c r="E455" s="206" t="s">
        <v>1448</v>
      </c>
      <c r="F455" s="207" t="s">
        <v>1449</v>
      </c>
      <c r="G455" s="208" t="s">
        <v>472</v>
      </c>
      <c r="H455" s="209">
        <v>48</v>
      </c>
      <c r="I455" s="210"/>
      <c r="J455" s="211">
        <f t="shared" si="110"/>
        <v>0</v>
      </c>
      <c r="K455" s="207" t="s">
        <v>169</v>
      </c>
      <c r="L455" s="59"/>
      <c r="M455" s="212" t="s">
        <v>21</v>
      </c>
      <c r="N455" s="213" t="s">
        <v>43</v>
      </c>
      <c r="O455" s="40"/>
      <c r="P455" s="202">
        <f t="shared" si="111"/>
        <v>0</v>
      </c>
      <c r="Q455" s="202">
        <v>0</v>
      </c>
      <c r="R455" s="202">
        <f t="shared" si="112"/>
        <v>0</v>
      </c>
      <c r="S455" s="202">
        <v>0</v>
      </c>
      <c r="T455" s="203">
        <f t="shared" si="113"/>
        <v>0</v>
      </c>
      <c r="AR455" s="22" t="s">
        <v>171</v>
      </c>
      <c r="AT455" s="22" t="s">
        <v>278</v>
      </c>
      <c r="AU455" s="22" t="s">
        <v>79</v>
      </c>
      <c r="AY455" s="22" t="s">
        <v>164</v>
      </c>
      <c r="BE455" s="204">
        <f t="shared" si="114"/>
        <v>0</v>
      </c>
      <c r="BF455" s="204">
        <f t="shared" si="115"/>
        <v>0</v>
      </c>
      <c r="BG455" s="204">
        <f t="shared" si="116"/>
        <v>0</v>
      </c>
      <c r="BH455" s="204">
        <f t="shared" si="117"/>
        <v>0</v>
      </c>
      <c r="BI455" s="204">
        <f t="shared" si="118"/>
        <v>0</v>
      </c>
      <c r="BJ455" s="22" t="s">
        <v>79</v>
      </c>
      <c r="BK455" s="204">
        <f t="shared" si="119"/>
        <v>0</v>
      </c>
      <c r="BL455" s="22" t="s">
        <v>171</v>
      </c>
      <c r="BM455" s="22" t="s">
        <v>1450</v>
      </c>
    </row>
    <row r="456" spans="2:65" s="10" customFormat="1" ht="37.35" customHeight="1">
      <c r="B456" s="178"/>
      <c r="C456" s="179"/>
      <c r="D456" s="180" t="s">
        <v>71</v>
      </c>
      <c r="E456" s="181" t="s">
        <v>1451</v>
      </c>
      <c r="F456" s="181" t="s">
        <v>1452</v>
      </c>
      <c r="G456" s="179"/>
      <c r="H456" s="179"/>
      <c r="I456" s="182"/>
      <c r="J456" s="183">
        <f>BK456</f>
        <v>0</v>
      </c>
      <c r="K456" s="179"/>
      <c r="L456" s="184"/>
      <c r="M456" s="185"/>
      <c r="N456" s="186"/>
      <c r="O456" s="186"/>
      <c r="P456" s="187">
        <f>SUM(P457:P467)</f>
        <v>0</v>
      </c>
      <c r="Q456" s="186"/>
      <c r="R456" s="187">
        <f>SUM(R457:R467)</f>
        <v>0</v>
      </c>
      <c r="S456" s="186"/>
      <c r="T456" s="188">
        <f>SUM(T457:T467)</f>
        <v>0</v>
      </c>
      <c r="AR456" s="189" t="s">
        <v>79</v>
      </c>
      <c r="AT456" s="190" t="s">
        <v>71</v>
      </c>
      <c r="AU456" s="190" t="s">
        <v>72</v>
      </c>
      <c r="AY456" s="189" t="s">
        <v>164</v>
      </c>
      <c r="BK456" s="191">
        <f>SUM(BK457:BK467)</f>
        <v>0</v>
      </c>
    </row>
    <row r="457" spans="2:65" s="1" customFormat="1" ht="25.5" customHeight="1">
      <c r="B457" s="39"/>
      <c r="C457" s="192" t="s">
        <v>855</v>
      </c>
      <c r="D457" s="192" t="s">
        <v>165</v>
      </c>
      <c r="E457" s="193" t="s">
        <v>1453</v>
      </c>
      <c r="F457" s="194" t="s">
        <v>1454</v>
      </c>
      <c r="G457" s="195" t="s">
        <v>168</v>
      </c>
      <c r="H457" s="196">
        <v>1</v>
      </c>
      <c r="I457" s="197"/>
      <c r="J457" s="198">
        <f t="shared" ref="J457:J467" si="120">ROUND(I457*H457,2)</f>
        <v>0</v>
      </c>
      <c r="K457" s="194" t="s">
        <v>169</v>
      </c>
      <c r="L457" s="199"/>
      <c r="M457" s="200" t="s">
        <v>21</v>
      </c>
      <c r="N457" s="201" t="s">
        <v>43</v>
      </c>
      <c r="O457" s="40"/>
      <c r="P457" s="202">
        <f t="shared" ref="P457:P467" si="121">O457*H457</f>
        <v>0</v>
      </c>
      <c r="Q457" s="202">
        <v>0</v>
      </c>
      <c r="R457" s="202">
        <f t="shared" ref="R457:R467" si="122">Q457*H457</f>
        <v>0</v>
      </c>
      <c r="S457" s="202">
        <v>0</v>
      </c>
      <c r="T457" s="203">
        <f t="shared" ref="T457:T467" si="123">S457*H457</f>
        <v>0</v>
      </c>
      <c r="AR457" s="22" t="s">
        <v>170</v>
      </c>
      <c r="AT457" s="22" t="s">
        <v>165</v>
      </c>
      <c r="AU457" s="22" t="s">
        <v>79</v>
      </c>
      <c r="AY457" s="22" t="s">
        <v>164</v>
      </c>
      <c r="BE457" s="204">
        <f t="shared" ref="BE457:BE467" si="124">IF(N457="základní",J457,0)</f>
        <v>0</v>
      </c>
      <c r="BF457" s="204">
        <f t="shared" ref="BF457:BF467" si="125">IF(N457="snížená",J457,0)</f>
        <v>0</v>
      </c>
      <c r="BG457" s="204">
        <f t="shared" ref="BG457:BG467" si="126">IF(N457="zákl. přenesená",J457,0)</f>
        <v>0</v>
      </c>
      <c r="BH457" s="204">
        <f t="shared" ref="BH457:BH467" si="127">IF(N457="sníž. přenesená",J457,0)</f>
        <v>0</v>
      </c>
      <c r="BI457" s="204">
        <f t="shared" ref="BI457:BI467" si="128">IF(N457="nulová",J457,0)</f>
        <v>0</v>
      </c>
      <c r="BJ457" s="22" t="s">
        <v>79</v>
      </c>
      <c r="BK457" s="204">
        <f t="shared" ref="BK457:BK467" si="129">ROUND(I457*H457,2)</f>
        <v>0</v>
      </c>
      <c r="BL457" s="22" t="s">
        <v>171</v>
      </c>
      <c r="BM457" s="22" t="s">
        <v>1455</v>
      </c>
    </row>
    <row r="458" spans="2:65" s="1" customFormat="1" ht="38.25" customHeight="1">
      <c r="B458" s="39"/>
      <c r="C458" s="192" t="s">
        <v>1456</v>
      </c>
      <c r="D458" s="192" t="s">
        <v>165</v>
      </c>
      <c r="E458" s="193" t="s">
        <v>1457</v>
      </c>
      <c r="F458" s="194" t="s">
        <v>1458</v>
      </c>
      <c r="G458" s="195" t="s">
        <v>168</v>
      </c>
      <c r="H458" s="196">
        <v>1</v>
      </c>
      <c r="I458" s="197"/>
      <c r="J458" s="198">
        <f t="shared" si="120"/>
        <v>0</v>
      </c>
      <c r="K458" s="194" t="s">
        <v>169</v>
      </c>
      <c r="L458" s="199"/>
      <c r="M458" s="200" t="s">
        <v>21</v>
      </c>
      <c r="N458" s="201" t="s">
        <v>43</v>
      </c>
      <c r="O458" s="40"/>
      <c r="P458" s="202">
        <f t="shared" si="121"/>
        <v>0</v>
      </c>
      <c r="Q458" s="202">
        <v>0</v>
      </c>
      <c r="R458" s="202">
        <f t="shared" si="122"/>
        <v>0</v>
      </c>
      <c r="S458" s="202">
        <v>0</v>
      </c>
      <c r="T458" s="203">
        <f t="shared" si="123"/>
        <v>0</v>
      </c>
      <c r="AR458" s="22" t="s">
        <v>170</v>
      </c>
      <c r="AT458" s="22" t="s">
        <v>165</v>
      </c>
      <c r="AU458" s="22" t="s">
        <v>79</v>
      </c>
      <c r="AY458" s="22" t="s">
        <v>164</v>
      </c>
      <c r="BE458" s="204">
        <f t="shared" si="124"/>
        <v>0</v>
      </c>
      <c r="BF458" s="204">
        <f t="shared" si="125"/>
        <v>0</v>
      </c>
      <c r="BG458" s="204">
        <f t="shared" si="126"/>
        <v>0</v>
      </c>
      <c r="BH458" s="204">
        <f t="shared" si="127"/>
        <v>0</v>
      </c>
      <c r="BI458" s="204">
        <f t="shared" si="128"/>
        <v>0</v>
      </c>
      <c r="BJ458" s="22" t="s">
        <v>79</v>
      </c>
      <c r="BK458" s="204">
        <f t="shared" si="129"/>
        <v>0</v>
      </c>
      <c r="BL458" s="22" t="s">
        <v>171</v>
      </c>
      <c r="BM458" s="22" t="s">
        <v>1459</v>
      </c>
    </row>
    <row r="459" spans="2:65" s="1" customFormat="1" ht="25.5" customHeight="1">
      <c r="B459" s="39"/>
      <c r="C459" s="192" t="s">
        <v>858</v>
      </c>
      <c r="D459" s="192" t="s">
        <v>165</v>
      </c>
      <c r="E459" s="193" t="s">
        <v>1460</v>
      </c>
      <c r="F459" s="194" t="s">
        <v>1461</v>
      </c>
      <c r="G459" s="195" t="s">
        <v>575</v>
      </c>
      <c r="H459" s="196">
        <v>2</v>
      </c>
      <c r="I459" s="197"/>
      <c r="J459" s="198">
        <f t="shared" si="120"/>
        <v>0</v>
      </c>
      <c r="K459" s="194" t="s">
        <v>169</v>
      </c>
      <c r="L459" s="199"/>
      <c r="M459" s="200" t="s">
        <v>21</v>
      </c>
      <c r="N459" s="201" t="s">
        <v>43</v>
      </c>
      <c r="O459" s="40"/>
      <c r="P459" s="202">
        <f t="shared" si="121"/>
        <v>0</v>
      </c>
      <c r="Q459" s="202">
        <v>0</v>
      </c>
      <c r="R459" s="202">
        <f t="shared" si="122"/>
        <v>0</v>
      </c>
      <c r="S459" s="202">
        <v>0</v>
      </c>
      <c r="T459" s="203">
        <f t="shared" si="123"/>
        <v>0</v>
      </c>
      <c r="AR459" s="22" t="s">
        <v>170</v>
      </c>
      <c r="AT459" s="22" t="s">
        <v>165</v>
      </c>
      <c r="AU459" s="22" t="s">
        <v>79</v>
      </c>
      <c r="AY459" s="22" t="s">
        <v>164</v>
      </c>
      <c r="BE459" s="204">
        <f t="shared" si="124"/>
        <v>0</v>
      </c>
      <c r="BF459" s="204">
        <f t="shared" si="125"/>
        <v>0</v>
      </c>
      <c r="BG459" s="204">
        <f t="shared" si="126"/>
        <v>0</v>
      </c>
      <c r="BH459" s="204">
        <f t="shared" si="127"/>
        <v>0</v>
      </c>
      <c r="BI459" s="204">
        <f t="shared" si="128"/>
        <v>0</v>
      </c>
      <c r="BJ459" s="22" t="s">
        <v>79</v>
      </c>
      <c r="BK459" s="204">
        <f t="shared" si="129"/>
        <v>0</v>
      </c>
      <c r="BL459" s="22" t="s">
        <v>171</v>
      </c>
      <c r="BM459" s="22" t="s">
        <v>1462</v>
      </c>
    </row>
    <row r="460" spans="2:65" s="1" customFormat="1" ht="16.5" customHeight="1">
      <c r="B460" s="39"/>
      <c r="C460" s="192" t="s">
        <v>1463</v>
      </c>
      <c r="D460" s="192" t="s">
        <v>165</v>
      </c>
      <c r="E460" s="193" t="s">
        <v>1464</v>
      </c>
      <c r="F460" s="194" t="s">
        <v>1465</v>
      </c>
      <c r="G460" s="195" t="s">
        <v>168</v>
      </c>
      <c r="H460" s="196">
        <v>1</v>
      </c>
      <c r="I460" s="197"/>
      <c r="J460" s="198">
        <f t="shared" si="120"/>
        <v>0</v>
      </c>
      <c r="K460" s="194" t="s">
        <v>169</v>
      </c>
      <c r="L460" s="199"/>
      <c r="M460" s="200" t="s">
        <v>21</v>
      </c>
      <c r="N460" s="201" t="s">
        <v>43</v>
      </c>
      <c r="O460" s="40"/>
      <c r="P460" s="202">
        <f t="shared" si="121"/>
        <v>0</v>
      </c>
      <c r="Q460" s="202">
        <v>0</v>
      </c>
      <c r="R460" s="202">
        <f t="shared" si="122"/>
        <v>0</v>
      </c>
      <c r="S460" s="202">
        <v>0</v>
      </c>
      <c r="T460" s="203">
        <f t="shared" si="123"/>
        <v>0</v>
      </c>
      <c r="AR460" s="22" t="s">
        <v>170</v>
      </c>
      <c r="AT460" s="22" t="s">
        <v>165</v>
      </c>
      <c r="AU460" s="22" t="s">
        <v>79</v>
      </c>
      <c r="AY460" s="22" t="s">
        <v>164</v>
      </c>
      <c r="BE460" s="204">
        <f t="shared" si="124"/>
        <v>0</v>
      </c>
      <c r="BF460" s="204">
        <f t="shared" si="125"/>
        <v>0</v>
      </c>
      <c r="BG460" s="204">
        <f t="shared" si="126"/>
        <v>0</v>
      </c>
      <c r="BH460" s="204">
        <f t="shared" si="127"/>
        <v>0</v>
      </c>
      <c r="BI460" s="204">
        <f t="shared" si="128"/>
        <v>0</v>
      </c>
      <c r="BJ460" s="22" t="s">
        <v>79</v>
      </c>
      <c r="BK460" s="204">
        <f t="shared" si="129"/>
        <v>0</v>
      </c>
      <c r="BL460" s="22" t="s">
        <v>171</v>
      </c>
      <c r="BM460" s="22" t="s">
        <v>1466</v>
      </c>
    </row>
    <row r="461" spans="2:65" s="1" customFormat="1" ht="16.5" customHeight="1">
      <c r="B461" s="39"/>
      <c r="C461" s="192" t="s">
        <v>862</v>
      </c>
      <c r="D461" s="192" t="s">
        <v>165</v>
      </c>
      <c r="E461" s="193" t="s">
        <v>1467</v>
      </c>
      <c r="F461" s="194" t="s">
        <v>1468</v>
      </c>
      <c r="G461" s="195" t="s">
        <v>168</v>
      </c>
      <c r="H461" s="196">
        <v>2</v>
      </c>
      <c r="I461" s="197"/>
      <c r="J461" s="198">
        <f t="shared" si="120"/>
        <v>0</v>
      </c>
      <c r="K461" s="194" t="s">
        <v>169</v>
      </c>
      <c r="L461" s="199"/>
      <c r="M461" s="200" t="s">
        <v>21</v>
      </c>
      <c r="N461" s="201" t="s">
        <v>43</v>
      </c>
      <c r="O461" s="40"/>
      <c r="P461" s="202">
        <f t="shared" si="121"/>
        <v>0</v>
      </c>
      <c r="Q461" s="202">
        <v>0</v>
      </c>
      <c r="R461" s="202">
        <f t="shared" si="122"/>
        <v>0</v>
      </c>
      <c r="S461" s="202">
        <v>0</v>
      </c>
      <c r="T461" s="203">
        <f t="shared" si="123"/>
        <v>0</v>
      </c>
      <c r="AR461" s="22" t="s">
        <v>170</v>
      </c>
      <c r="AT461" s="22" t="s">
        <v>165</v>
      </c>
      <c r="AU461" s="22" t="s">
        <v>79</v>
      </c>
      <c r="AY461" s="22" t="s">
        <v>164</v>
      </c>
      <c r="BE461" s="204">
        <f t="shared" si="124"/>
        <v>0</v>
      </c>
      <c r="BF461" s="204">
        <f t="shared" si="125"/>
        <v>0</v>
      </c>
      <c r="BG461" s="204">
        <f t="shared" si="126"/>
        <v>0</v>
      </c>
      <c r="BH461" s="204">
        <f t="shared" si="127"/>
        <v>0</v>
      </c>
      <c r="BI461" s="204">
        <f t="shared" si="128"/>
        <v>0</v>
      </c>
      <c r="BJ461" s="22" t="s">
        <v>79</v>
      </c>
      <c r="BK461" s="204">
        <f t="shared" si="129"/>
        <v>0</v>
      </c>
      <c r="BL461" s="22" t="s">
        <v>171</v>
      </c>
      <c r="BM461" s="22" t="s">
        <v>1469</v>
      </c>
    </row>
    <row r="462" spans="2:65" s="1" customFormat="1" ht="89.25" customHeight="1">
      <c r="B462" s="39"/>
      <c r="C462" s="205" t="s">
        <v>1470</v>
      </c>
      <c r="D462" s="205" t="s">
        <v>278</v>
      </c>
      <c r="E462" s="206" t="s">
        <v>1471</v>
      </c>
      <c r="F462" s="207" t="s">
        <v>1472</v>
      </c>
      <c r="G462" s="208" t="s">
        <v>168</v>
      </c>
      <c r="H462" s="209">
        <v>2</v>
      </c>
      <c r="I462" s="210"/>
      <c r="J462" s="211">
        <f t="shared" si="120"/>
        <v>0</v>
      </c>
      <c r="K462" s="207" t="s">
        <v>169</v>
      </c>
      <c r="L462" s="59"/>
      <c r="M462" s="212" t="s">
        <v>21</v>
      </c>
      <c r="N462" s="213" t="s">
        <v>43</v>
      </c>
      <c r="O462" s="40"/>
      <c r="P462" s="202">
        <f t="shared" si="121"/>
        <v>0</v>
      </c>
      <c r="Q462" s="202">
        <v>0</v>
      </c>
      <c r="R462" s="202">
        <f t="shared" si="122"/>
        <v>0</v>
      </c>
      <c r="S462" s="202">
        <v>0</v>
      </c>
      <c r="T462" s="203">
        <f t="shared" si="123"/>
        <v>0</v>
      </c>
      <c r="AR462" s="22" t="s">
        <v>171</v>
      </c>
      <c r="AT462" s="22" t="s">
        <v>278</v>
      </c>
      <c r="AU462" s="22" t="s">
        <v>79</v>
      </c>
      <c r="AY462" s="22" t="s">
        <v>164</v>
      </c>
      <c r="BE462" s="204">
        <f t="shared" si="124"/>
        <v>0</v>
      </c>
      <c r="BF462" s="204">
        <f t="shared" si="125"/>
        <v>0</v>
      </c>
      <c r="BG462" s="204">
        <f t="shared" si="126"/>
        <v>0</v>
      </c>
      <c r="BH462" s="204">
        <f t="shared" si="127"/>
        <v>0</v>
      </c>
      <c r="BI462" s="204">
        <f t="shared" si="128"/>
        <v>0</v>
      </c>
      <c r="BJ462" s="22" t="s">
        <v>79</v>
      </c>
      <c r="BK462" s="204">
        <f t="shared" si="129"/>
        <v>0</v>
      </c>
      <c r="BL462" s="22" t="s">
        <v>171</v>
      </c>
      <c r="BM462" s="22" t="s">
        <v>1473</v>
      </c>
    </row>
    <row r="463" spans="2:65" s="1" customFormat="1" ht="25.5" customHeight="1">
      <c r="B463" s="39"/>
      <c r="C463" s="205" t="s">
        <v>865</v>
      </c>
      <c r="D463" s="205" t="s">
        <v>278</v>
      </c>
      <c r="E463" s="206" t="s">
        <v>1474</v>
      </c>
      <c r="F463" s="207" t="s">
        <v>1475</v>
      </c>
      <c r="G463" s="208" t="s">
        <v>168</v>
      </c>
      <c r="H463" s="209">
        <v>2</v>
      </c>
      <c r="I463" s="210"/>
      <c r="J463" s="211">
        <f t="shared" si="120"/>
        <v>0</v>
      </c>
      <c r="K463" s="207" t="s">
        <v>169</v>
      </c>
      <c r="L463" s="59"/>
      <c r="M463" s="212" t="s">
        <v>21</v>
      </c>
      <c r="N463" s="213" t="s">
        <v>43</v>
      </c>
      <c r="O463" s="40"/>
      <c r="P463" s="202">
        <f t="shared" si="121"/>
        <v>0</v>
      </c>
      <c r="Q463" s="202">
        <v>0</v>
      </c>
      <c r="R463" s="202">
        <f t="shared" si="122"/>
        <v>0</v>
      </c>
      <c r="S463" s="202">
        <v>0</v>
      </c>
      <c r="T463" s="203">
        <f t="shared" si="123"/>
        <v>0</v>
      </c>
      <c r="AR463" s="22" t="s">
        <v>171</v>
      </c>
      <c r="AT463" s="22" t="s">
        <v>278</v>
      </c>
      <c r="AU463" s="22" t="s">
        <v>79</v>
      </c>
      <c r="AY463" s="22" t="s">
        <v>164</v>
      </c>
      <c r="BE463" s="204">
        <f t="shared" si="124"/>
        <v>0</v>
      </c>
      <c r="BF463" s="204">
        <f t="shared" si="125"/>
        <v>0</v>
      </c>
      <c r="BG463" s="204">
        <f t="shared" si="126"/>
        <v>0</v>
      </c>
      <c r="BH463" s="204">
        <f t="shared" si="127"/>
        <v>0</v>
      </c>
      <c r="BI463" s="204">
        <f t="shared" si="128"/>
        <v>0</v>
      </c>
      <c r="BJ463" s="22" t="s">
        <v>79</v>
      </c>
      <c r="BK463" s="204">
        <f t="shared" si="129"/>
        <v>0</v>
      </c>
      <c r="BL463" s="22" t="s">
        <v>171</v>
      </c>
      <c r="BM463" s="22" t="s">
        <v>1476</v>
      </c>
    </row>
    <row r="464" spans="2:65" s="1" customFormat="1" ht="16.5" customHeight="1">
      <c r="B464" s="39"/>
      <c r="C464" s="205" t="s">
        <v>1477</v>
      </c>
      <c r="D464" s="205" t="s">
        <v>278</v>
      </c>
      <c r="E464" s="206" t="s">
        <v>1478</v>
      </c>
      <c r="F464" s="207" t="s">
        <v>1479</v>
      </c>
      <c r="G464" s="208" t="s">
        <v>168</v>
      </c>
      <c r="H464" s="209">
        <v>2</v>
      </c>
      <c r="I464" s="210"/>
      <c r="J464" s="211">
        <f t="shared" si="120"/>
        <v>0</v>
      </c>
      <c r="K464" s="207" t="s">
        <v>169</v>
      </c>
      <c r="L464" s="59"/>
      <c r="M464" s="212" t="s">
        <v>21</v>
      </c>
      <c r="N464" s="213" t="s">
        <v>43</v>
      </c>
      <c r="O464" s="40"/>
      <c r="P464" s="202">
        <f t="shared" si="121"/>
        <v>0</v>
      </c>
      <c r="Q464" s="202">
        <v>0</v>
      </c>
      <c r="R464" s="202">
        <f t="shared" si="122"/>
        <v>0</v>
      </c>
      <c r="S464" s="202">
        <v>0</v>
      </c>
      <c r="T464" s="203">
        <f t="shared" si="123"/>
        <v>0</v>
      </c>
      <c r="AR464" s="22" t="s">
        <v>171</v>
      </c>
      <c r="AT464" s="22" t="s">
        <v>278</v>
      </c>
      <c r="AU464" s="22" t="s">
        <v>79</v>
      </c>
      <c r="AY464" s="22" t="s">
        <v>164</v>
      </c>
      <c r="BE464" s="204">
        <f t="shared" si="124"/>
        <v>0</v>
      </c>
      <c r="BF464" s="204">
        <f t="shared" si="125"/>
        <v>0</v>
      </c>
      <c r="BG464" s="204">
        <f t="shared" si="126"/>
        <v>0</v>
      </c>
      <c r="BH464" s="204">
        <f t="shared" si="127"/>
        <v>0</v>
      </c>
      <c r="BI464" s="204">
        <f t="shared" si="128"/>
        <v>0</v>
      </c>
      <c r="BJ464" s="22" t="s">
        <v>79</v>
      </c>
      <c r="BK464" s="204">
        <f t="shared" si="129"/>
        <v>0</v>
      </c>
      <c r="BL464" s="22" t="s">
        <v>171</v>
      </c>
      <c r="BM464" s="22" t="s">
        <v>1480</v>
      </c>
    </row>
    <row r="465" spans="2:65" s="1" customFormat="1" ht="51" customHeight="1">
      <c r="B465" s="39"/>
      <c r="C465" s="205" t="s">
        <v>869</v>
      </c>
      <c r="D465" s="205" t="s">
        <v>278</v>
      </c>
      <c r="E465" s="206" t="s">
        <v>1481</v>
      </c>
      <c r="F465" s="207" t="s">
        <v>1482</v>
      </c>
      <c r="G465" s="208" t="s">
        <v>168</v>
      </c>
      <c r="H465" s="209">
        <v>1</v>
      </c>
      <c r="I465" s="210"/>
      <c r="J465" s="211">
        <f t="shared" si="120"/>
        <v>0</v>
      </c>
      <c r="K465" s="207" t="s">
        <v>169</v>
      </c>
      <c r="L465" s="59"/>
      <c r="M465" s="212" t="s">
        <v>21</v>
      </c>
      <c r="N465" s="213" t="s">
        <v>43</v>
      </c>
      <c r="O465" s="40"/>
      <c r="P465" s="202">
        <f t="shared" si="121"/>
        <v>0</v>
      </c>
      <c r="Q465" s="202">
        <v>0</v>
      </c>
      <c r="R465" s="202">
        <f t="shared" si="122"/>
        <v>0</v>
      </c>
      <c r="S465" s="202">
        <v>0</v>
      </c>
      <c r="T465" s="203">
        <f t="shared" si="123"/>
        <v>0</v>
      </c>
      <c r="AR465" s="22" t="s">
        <v>171</v>
      </c>
      <c r="AT465" s="22" t="s">
        <v>278</v>
      </c>
      <c r="AU465" s="22" t="s">
        <v>79</v>
      </c>
      <c r="AY465" s="22" t="s">
        <v>164</v>
      </c>
      <c r="BE465" s="204">
        <f t="shared" si="124"/>
        <v>0</v>
      </c>
      <c r="BF465" s="204">
        <f t="shared" si="125"/>
        <v>0</v>
      </c>
      <c r="BG465" s="204">
        <f t="shared" si="126"/>
        <v>0</v>
      </c>
      <c r="BH465" s="204">
        <f t="shared" si="127"/>
        <v>0</v>
      </c>
      <c r="BI465" s="204">
        <f t="shared" si="128"/>
        <v>0</v>
      </c>
      <c r="BJ465" s="22" t="s">
        <v>79</v>
      </c>
      <c r="BK465" s="204">
        <f t="shared" si="129"/>
        <v>0</v>
      </c>
      <c r="BL465" s="22" t="s">
        <v>171</v>
      </c>
      <c r="BM465" s="22" t="s">
        <v>1483</v>
      </c>
    </row>
    <row r="466" spans="2:65" s="1" customFormat="1" ht="51" customHeight="1">
      <c r="B466" s="39"/>
      <c r="C466" s="205" t="s">
        <v>1484</v>
      </c>
      <c r="D466" s="205" t="s">
        <v>278</v>
      </c>
      <c r="E466" s="206" t="s">
        <v>1485</v>
      </c>
      <c r="F466" s="207" t="s">
        <v>1486</v>
      </c>
      <c r="G466" s="208" t="s">
        <v>168</v>
      </c>
      <c r="H466" s="209">
        <v>1</v>
      </c>
      <c r="I466" s="210"/>
      <c r="J466" s="211">
        <f t="shared" si="120"/>
        <v>0</v>
      </c>
      <c r="K466" s="207" t="s">
        <v>169</v>
      </c>
      <c r="L466" s="59"/>
      <c r="M466" s="212" t="s">
        <v>21</v>
      </c>
      <c r="N466" s="213" t="s">
        <v>43</v>
      </c>
      <c r="O466" s="40"/>
      <c r="P466" s="202">
        <f t="shared" si="121"/>
        <v>0</v>
      </c>
      <c r="Q466" s="202">
        <v>0</v>
      </c>
      <c r="R466" s="202">
        <f t="shared" si="122"/>
        <v>0</v>
      </c>
      <c r="S466" s="202">
        <v>0</v>
      </c>
      <c r="T466" s="203">
        <f t="shared" si="123"/>
        <v>0</v>
      </c>
      <c r="AR466" s="22" t="s">
        <v>171</v>
      </c>
      <c r="AT466" s="22" t="s">
        <v>278</v>
      </c>
      <c r="AU466" s="22" t="s">
        <v>79</v>
      </c>
      <c r="AY466" s="22" t="s">
        <v>164</v>
      </c>
      <c r="BE466" s="204">
        <f t="shared" si="124"/>
        <v>0</v>
      </c>
      <c r="BF466" s="204">
        <f t="shared" si="125"/>
        <v>0</v>
      </c>
      <c r="BG466" s="204">
        <f t="shared" si="126"/>
        <v>0</v>
      </c>
      <c r="BH466" s="204">
        <f t="shared" si="127"/>
        <v>0</v>
      </c>
      <c r="BI466" s="204">
        <f t="shared" si="128"/>
        <v>0</v>
      </c>
      <c r="BJ466" s="22" t="s">
        <v>79</v>
      </c>
      <c r="BK466" s="204">
        <f t="shared" si="129"/>
        <v>0</v>
      </c>
      <c r="BL466" s="22" t="s">
        <v>171</v>
      </c>
      <c r="BM466" s="22" t="s">
        <v>1487</v>
      </c>
    </row>
    <row r="467" spans="2:65" s="1" customFormat="1" ht="63.75" customHeight="1">
      <c r="B467" s="39"/>
      <c r="C467" s="205" t="s">
        <v>872</v>
      </c>
      <c r="D467" s="205" t="s">
        <v>278</v>
      </c>
      <c r="E467" s="206" t="s">
        <v>1488</v>
      </c>
      <c r="F467" s="207" t="s">
        <v>1489</v>
      </c>
      <c r="G467" s="208" t="s">
        <v>168</v>
      </c>
      <c r="H467" s="209">
        <v>1</v>
      </c>
      <c r="I467" s="210"/>
      <c r="J467" s="211">
        <f t="shared" si="120"/>
        <v>0</v>
      </c>
      <c r="K467" s="207" t="s">
        <v>169</v>
      </c>
      <c r="L467" s="59"/>
      <c r="M467" s="212" t="s">
        <v>21</v>
      </c>
      <c r="N467" s="213" t="s">
        <v>43</v>
      </c>
      <c r="O467" s="40"/>
      <c r="P467" s="202">
        <f t="shared" si="121"/>
        <v>0</v>
      </c>
      <c r="Q467" s="202">
        <v>0</v>
      </c>
      <c r="R467" s="202">
        <f t="shared" si="122"/>
        <v>0</v>
      </c>
      <c r="S467" s="202">
        <v>0</v>
      </c>
      <c r="T467" s="203">
        <f t="shared" si="123"/>
        <v>0</v>
      </c>
      <c r="AR467" s="22" t="s">
        <v>171</v>
      </c>
      <c r="AT467" s="22" t="s">
        <v>278</v>
      </c>
      <c r="AU467" s="22" t="s">
        <v>79</v>
      </c>
      <c r="AY467" s="22" t="s">
        <v>164</v>
      </c>
      <c r="BE467" s="204">
        <f t="shared" si="124"/>
        <v>0</v>
      </c>
      <c r="BF467" s="204">
        <f t="shared" si="125"/>
        <v>0</v>
      </c>
      <c r="BG467" s="204">
        <f t="shared" si="126"/>
        <v>0</v>
      </c>
      <c r="BH467" s="204">
        <f t="shared" si="127"/>
        <v>0</v>
      </c>
      <c r="BI467" s="204">
        <f t="shared" si="128"/>
        <v>0</v>
      </c>
      <c r="BJ467" s="22" t="s">
        <v>79</v>
      </c>
      <c r="BK467" s="204">
        <f t="shared" si="129"/>
        <v>0</v>
      </c>
      <c r="BL467" s="22" t="s">
        <v>171</v>
      </c>
      <c r="BM467" s="22" t="s">
        <v>1490</v>
      </c>
    </row>
    <row r="468" spans="2:65" s="10" customFormat="1" ht="37.35" customHeight="1">
      <c r="B468" s="178"/>
      <c r="C468" s="179"/>
      <c r="D468" s="180" t="s">
        <v>71</v>
      </c>
      <c r="E468" s="181" t="s">
        <v>1491</v>
      </c>
      <c r="F468" s="181" t="s">
        <v>1492</v>
      </c>
      <c r="G468" s="179"/>
      <c r="H468" s="179"/>
      <c r="I468" s="182"/>
      <c r="J468" s="183">
        <f>BK468</f>
        <v>0</v>
      </c>
      <c r="K468" s="179"/>
      <c r="L468" s="184"/>
      <c r="M468" s="185"/>
      <c r="N468" s="186"/>
      <c r="O468" s="186"/>
      <c r="P468" s="187">
        <f>SUM(P469:P500)</f>
        <v>0</v>
      </c>
      <c r="Q468" s="186"/>
      <c r="R468" s="187">
        <f>SUM(R469:R500)</f>
        <v>0</v>
      </c>
      <c r="S468" s="186"/>
      <c r="T468" s="188">
        <f>SUM(T469:T500)</f>
        <v>0</v>
      </c>
      <c r="AR468" s="189" t="s">
        <v>79</v>
      </c>
      <c r="AT468" s="190" t="s">
        <v>71</v>
      </c>
      <c r="AU468" s="190" t="s">
        <v>72</v>
      </c>
      <c r="AY468" s="189" t="s">
        <v>164</v>
      </c>
      <c r="BK468" s="191">
        <f>SUM(BK469:BK500)</f>
        <v>0</v>
      </c>
    </row>
    <row r="469" spans="2:65" s="1" customFormat="1" ht="25.5" customHeight="1">
      <c r="B469" s="39"/>
      <c r="C469" s="205" t="s">
        <v>1493</v>
      </c>
      <c r="D469" s="205" t="s">
        <v>278</v>
      </c>
      <c r="E469" s="206" t="s">
        <v>1494</v>
      </c>
      <c r="F469" s="207" t="s">
        <v>1495</v>
      </c>
      <c r="G469" s="208" t="s">
        <v>168</v>
      </c>
      <c r="H469" s="209">
        <v>2</v>
      </c>
      <c r="I469" s="210"/>
      <c r="J469" s="211">
        <f t="shared" ref="J469:J500" si="130">ROUND(I469*H469,2)</f>
        <v>0</v>
      </c>
      <c r="K469" s="207" t="s">
        <v>169</v>
      </c>
      <c r="L469" s="59"/>
      <c r="M469" s="212" t="s">
        <v>21</v>
      </c>
      <c r="N469" s="213" t="s">
        <v>43</v>
      </c>
      <c r="O469" s="40"/>
      <c r="P469" s="202">
        <f t="shared" ref="P469:P500" si="131">O469*H469</f>
        <v>0</v>
      </c>
      <c r="Q469" s="202">
        <v>0</v>
      </c>
      <c r="R469" s="202">
        <f t="shared" ref="R469:R500" si="132">Q469*H469</f>
        <v>0</v>
      </c>
      <c r="S469" s="202">
        <v>0</v>
      </c>
      <c r="T469" s="203">
        <f t="shared" ref="T469:T500" si="133">S469*H469</f>
        <v>0</v>
      </c>
      <c r="AR469" s="22" t="s">
        <v>171</v>
      </c>
      <c r="AT469" s="22" t="s">
        <v>278</v>
      </c>
      <c r="AU469" s="22" t="s">
        <v>79</v>
      </c>
      <c r="AY469" s="22" t="s">
        <v>164</v>
      </c>
      <c r="BE469" s="204">
        <f t="shared" ref="BE469:BE500" si="134">IF(N469="základní",J469,0)</f>
        <v>0</v>
      </c>
      <c r="BF469" s="204">
        <f t="shared" ref="BF469:BF500" si="135">IF(N469="snížená",J469,0)</f>
        <v>0</v>
      </c>
      <c r="BG469" s="204">
        <f t="shared" ref="BG469:BG500" si="136">IF(N469="zákl. přenesená",J469,0)</f>
        <v>0</v>
      </c>
      <c r="BH469" s="204">
        <f t="shared" ref="BH469:BH500" si="137">IF(N469="sníž. přenesená",J469,0)</f>
        <v>0</v>
      </c>
      <c r="BI469" s="204">
        <f t="shared" ref="BI469:BI500" si="138">IF(N469="nulová",J469,0)</f>
        <v>0</v>
      </c>
      <c r="BJ469" s="22" t="s">
        <v>79</v>
      </c>
      <c r="BK469" s="204">
        <f t="shared" ref="BK469:BK500" si="139">ROUND(I469*H469,2)</f>
        <v>0</v>
      </c>
      <c r="BL469" s="22" t="s">
        <v>171</v>
      </c>
      <c r="BM469" s="22" t="s">
        <v>1496</v>
      </c>
    </row>
    <row r="470" spans="2:65" s="1" customFormat="1" ht="38.25" customHeight="1">
      <c r="B470" s="39"/>
      <c r="C470" s="205" t="s">
        <v>879</v>
      </c>
      <c r="D470" s="205" t="s">
        <v>278</v>
      </c>
      <c r="E470" s="206" t="s">
        <v>1497</v>
      </c>
      <c r="F470" s="207" t="s">
        <v>1498</v>
      </c>
      <c r="G470" s="208" t="s">
        <v>168</v>
      </c>
      <c r="H470" s="209">
        <v>2</v>
      </c>
      <c r="I470" s="210"/>
      <c r="J470" s="211">
        <f t="shared" si="130"/>
        <v>0</v>
      </c>
      <c r="K470" s="207" t="s">
        <v>169</v>
      </c>
      <c r="L470" s="59"/>
      <c r="M470" s="212" t="s">
        <v>21</v>
      </c>
      <c r="N470" s="213" t="s">
        <v>43</v>
      </c>
      <c r="O470" s="40"/>
      <c r="P470" s="202">
        <f t="shared" si="131"/>
        <v>0</v>
      </c>
      <c r="Q470" s="202">
        <v>0</v>
      </c>
      <c r="R470" s="202">
        <f t="shared" si="132"/>
        <v>0</v>
      </c>
      <c r="S470" s="202">
        <v>0</v>
      </c>
      <c r="T470" s="203">
        <f t="shared" si="133"/>
        <v>0</v>
      </c>
      <c r="AR470" s="22" t="s">
        <v>171</v>
      </c>
      <c r="AT470" s="22" t="s">
        <v>278</v>
      </c>
      <c r="AU470" s="22" t="s">
        <v>79</v>
      </c>
      <c r="AY470" s="22" t="s">
        <v>164</v>
      </c>
      <c r="BE470" s="204">
        <f t="shared" si="134"/>
        <v>0</v>
      </c>
      <c r="BF470" s="204">
        <f t="shared" si="135"/>
        <v>0</v>
      </c>
      <c r="BG470" s="204">
        <f t="shared" si="136"/>
        <v>0</v>
      </c>
      <c r="BH470" s="204">
        <f t="shared" si="137"/>
        <v>0</v>
      </c>
      <c r="BI470" s="204">
        <f t="shared" si="138"/>
        <v>0</v>
      </c>
      <c r="BJ470" s="22" t="s">
        <v>79</v>
      </c>
      <c r="BK470" s="204">
        <f t="shared" si="139"/>
        <v>0</v>
      </c>
      <c r="BL470" s="22" t="s">
        <v>171</v>
      </c>
      <c r="BM470" s="22" t="s">
        <v>1499</v>
      </c>
    </row>
    <row r="471" spans="2:65" s="1" customFormat="1" ht="25.5" customHeight="1">
      <c r="B471" s="39"/>
      <c r="C471" s="205" t="s">
        <v>1500</v>
      </c>
      <c r="D471" s="205" t="s">
        <v>278</v>
      </c>
      <c r="E471" s="206" t="s">
        <v>1501</v>
      </c>
      <c r="F471" s="207" t="s">
        <v>1502</v>
      </c>
      <c r="G471" s="208" t="s">
        <v>168</v>
      </c>
      <c r="H471" s="209">
        <v>19</v>
      </c>
      <c r="I471" s="210"/>
      <c r="J471" s="211">
        <f t="shared" si="130"/>
        <v>0</v>
      </c>
      <c r="K471" s="207" t="s">
        <v>169</v>
      </c>
      <c r="L471" s="59"/>
      <c r="M471" s="212" t="s">
        <v>21</v>
      </c>
      <c r="N471" s="213" t="s">
        <v>43</v>
      </c>
      <c r="O471" s="40"/>
      <c r="P471" s="202">
        <f t="shared" si="131"/>
        <v>0</v>
      </c>
      <c r="Q471" s="202">
        <v>0</v>
      </c>
      <c r="R471" s="202">
        <f t="shared" si="132"/>
        <v>0</v>
      </c>
      <c r="S471" s="202">
        <v>0</v>
      </c>
      <c r="T471" s="203">
        <f t="shared" si="133"/>
        <v>0</v>
      </c>
      <c r="AR471" s="22" t="s">
        <v>171</v>
      </c>
      <c r="AT471" s="22" t="s">
        <v>278</v>
      </c>
      <c r="AU471" s="22" t="s">
        <v>79</v>
      </c>
      <c r="AY471" s="22" t="s">
        <v>164</v>
      </c>
      <c r="BE471" s="204">
        <f t="shared" si="134"/>
        <v>0</v>
      </c>
      <c r="BF471" s="204">
        <f t="shared" si="135"/>
        <v>0</v>
      </c>
      <c r="BG471" s="204">
        <f t="shared" si="136"/>
        <v>0</v>
      </c>
      <c r="BH471" s="204">
        <f t="shared" si="137"/>
        <v>0</v>
      </c>
      <c r="BI471" s="204">
        <f t="shared" si="138"/>
        <v>0</v>
      </c>
      <c r="BJ471" s="22" t="s">
        <v>79</v>
      </c>
      <c r="BK471" s="204">
        <f t="shared" si="139"/>
        <v>0</v>
      </c>
      <c r="BL471" s="22" t="s">
        <v>171</v>
      </c>
      <c r="BM471" s="22" t="s">
        <v>1503</v>
      </c>
    </row>
    <row r="472" spans="2:65" s="1" customFormat="1" ht="38.25" customHeight="1">
      <c r="B472" s="39"/>
      <c r="C472" s="205" t="s">
        <v>883</v>
      </c>
      <c r="D472" s="205" t="s">
        <v>278</v>
      </c>
      <c r="E472" s="206" t="s">
        <v>1504</v>
      </c>
      <c r="F472" s="207" t="s">
        <v>1505</v>
      </c>
      <c r="G472" s="208" t="s">
        <v>168</v>
      </c>
      <c r="H472" s="209">
        <v>12</v>
      </c>
      <c r="I472" s="210"/>
      <c r="J472" s="211">
        <f t="shared" si="130"/>
        <v>0</v>
      </c>
      <c r="K472" s="207" t="s">
        <v>169</v>
      </c>
      <c r="L472" s="59"/>
      <c r="M472" s="212" t="s">
        <v>21</v>
      </c>
      <c r="N472" s="213" t="s">
        <v>43</v>
      </c>
      <c r="O472" s="40"/>
      <c r="P472" s="202">
        <f t="shared" si="131"/>
        <v>0</v>
      </c>
      <c r="Q472" s="202">
        <v>0</v>
      </c>
      <c r="R472" s="202">
        <f t="shared" si="132"/>
        <v>0</v>
      </c>
      <c r="S472" s="202">
        <v>0</v>
      </c>
      <c r="T472" s="203">
        <f t="shared" si="133"/>
        <v>0</v>
      </c>
      <c r="AR472" s="22" t="s">
        <v>171</v>
      </c>
      <c r="AT472" s="22" t="s">
        <v>278</v>
      </c>
      <c r="AU472" s="22" t="s">
        <v>79</v>
      </c>
      <c r="AY472" s="22" t="s">
        <v>164</v>
      </c>
      <c r="BE472" s="204">
        <f t="shared" si="134"/>
        <v>0</v>
      </c>
      <c r="BF472" s="204">
        <f t="shared" si="135"/>
        <v>0</v>
      </c>
      <c r="BG472" s="204">
        <f t="shared" si="136"/>
        <v>0</v>
      </c>
      <c r="BH472" s="204">
        <f t="shared" si="137"/>
        <v>0</v>
      </c>
      <c r="BI472" s="204">
        <f t="shared" si="138"/>
        <v>0</v>
      </c>
      <c r="BJ472" s="22" t="s">
        <v>79</v>
      </c>
      <c r="BK472" s="204">
        <f t="shared" si="139"/>
        <v>0</v>
      </c>
      <c r="BL472" s="22" t="s">
        <v>171</v>
      </c>
      <c r="BM472" s="22" t="s">
        <v>1506</v>
      </c>
    </row>
    <row r="473" spans="2:65" s="1" customFormat="1" ht="89.25" customHeight="1">
      <c r="B473" s="39"/>
      <c r="C473" s="205" t="s">
        <v>1507</v>
      </c>
      <c r="D473" s="205" t="s">
        <v>278</v>
      </c>
      <c r="E473" s="206" t="s">
        <v>1508</v>
      </c>
      <c r="F473" s="207" t="s">
        <v>1509</v>
      </c>
      <c r="G473" s="208" t="s">
        <v>168</v>
      </c>
      <c r="H473" s="209">
        <v>5</v>
      </c>
      <c r="I473" s="210"/>
      <c r="J473" s="211">
        <f t="shared" si="130"/>
        <v>0</v>
      </c>
      <c r="K473" s="207" t="s">
        <v>169</v>
      </c>
      <c r="L473" s="59"/>
      <c r="M473" s="212" t="s">
        <v>21</v>
      </c>
      <c r="N473" s="213" t="s">
        <v>43</v>
      </c>
      <c r="O473" s="40"/>
      <c r="P473" s="202">
        <f t="shared" si="131"/>
        <v>0</v>
      </c>
      <c r="Q473" s="202">
        <v>0</v>
      </c>
      <c r="R473" s="202">
        <f t="shared" si="132"/>
        <v>0</v>
      </c>
      <c r="S473" s="202">
        <v>0</v>
      </c>
      <c r="T473" s="203">
        <f t="shared" si="133"/>
        <v>0</v>
      </c>
      <c r="AR473" s="22" t="s">
        <v>171</v>
      </c>
      <c r="AT473" s="22" t="s">
        <v>278</v>
      </c>
      <c r="AU473" s="22" t="s">
        <v>79</v>
      </c>
      <c r="AY473" s="22" t="s">
        <v>164</v>
      </c>
      <c r="BE473" s="204">
        <f t="shared" si="134"/>
        <v>0</v>
      </c>
      <c r="BF473" s="204">
        <f t="shared" si="135"/>
        <v>0</v>
      </c>
      <c r="BG473" s="204">
        <f t="shared" si="136"/>
        <v>0</v>
      </c>
      <c r="BH473" s="204">
        <f t="shared" si="137"/>
        <v>0</v>
      </c>
      <c r="BI473" s="204">
        <f t="shared" si="138"/>
        <v>0</v>
      </c>
      <c r="BJ473" s="22" t="s">
        <v>79</v>
      </c>
      <c r="BK473" s="204">
        <f t="shared" si="139"/>
        <v>0</v>
      </c>
      <c r="BL473" s="22" t="s">
        <v>171</v>
      </c>
      <c r="BM473" s="22" t="s">
        <v>1510</v>
      </c>
    </row>
    <row r="474" spans="2:65" s="1" customFormat="1" ht="63.75" customHeight="1">
      <c r="B474" s="39"/>
      <c r="C474" s="205" t="s">
        <v>886</v>
      </c>
      <c r="D474" s="205" t="s">
        <v>278</v>
      </c>
      <c r="E474" s="206" t="s">
        <v>1511</v>
      </c>
      <c r="F474" s="207" t="s">
        <v>1512</v>
      </c>
      <c r="G474" s="208" t="s">
        <v>168</v>
      </c>
      <c r="H474" s="209">
        <v>1</v>
      </c>
      <c r="I474" s="210"/>
      <c r="J474" s="211">
        <f t="shared" si="130"/>
        <v>0</v>
      </c>
      <c r="K474" s="207" t="s">
        <v>169</v>
      </c>
      <c r="L474" s="59"/>
      <c r="M474" s="212" t="s">
        <v>21</v>
      </c>
      <c r="N474" s="213" t="s">
        <v>43</v>
      </c>
      <c r="O474" s="40"/>
      <c r="P474" s="202">
        <f t="shared" si="131"/>
        <v>0</v>
      </c>
      <c r="Q474" s="202">
        <v>0</v>
      </c>
      <c r="R474" s="202">
        <f t="shared" si="132"/>
        <v>0</v>
      </c>
      <c r="S474" s="202">
        <v>0</v>
      </c>
      <c r="T474" s="203">
        <f t="shared" si="133"/>
        <v>0</v>
      </c>
      <c r="AR474" s="22" t="s">
        <v>171</v>
      </c>
      <c r="AT474" s="22" t="s">
        <v>278</v>
      </c>
      <c r="AU474" s="22" t="s">
        <v>79</v>
      </c>
      <c r="AY474" s="22" t="s">
        <v>164</v>
      </c>
      <c r="BE474" s="204">
        <f t="shared" si="134"/>
        <v>0</v>
      </c>
      <c r="BF474" s="204">
        <f t="shared" si="135"/>
        <v>0</v>
      </c>
      <c r="BG474" s="204">
        <f t="shared" si="136"/>
        <v>0</v>
      </c>
      <c r="BH474" s="204">
        <f t="shared" si="137"/>
        <v>0</v>
      </c>
      <c r="BI474" s="204">
        <f t="shared" si="138"/>
        <v>0</v>
      </c>
      <c r="BJ474" s="22" t="s">
        <v>79</v>
      </c>
      <c r="BK474" s="204">
        <f t="shared" si="139"/>
        <v>0</v>
      </c>
      <c r="BL474" s="22" t="s">
        <v>171</v>
      </c>
      <c r="BM474" s="22" t="s">
        <v>1513</v>
      </c>
    </row>
    <row r="475" spans="2:65" s="1" customFormat="1" ht="51" customHeight="1">
      <c r="B475" s="39"/>
      <c r="C475" s="205" t="s">
        <v>1514</v>
      </c>
      <c r="D475" s="205" t="s">
        <v>278</v>
      </c>
      <c r="E475" s="206" t="s">
        <v>1515</v>
      </c>
      <c r="F475" s="207" t="s">
        <v>1516</v>
      </c>
      <c r="G475" s="208" t="s">
        <v>168</v>
      </c>
      <c r="H475" s="209">
        <v>11</v>
      </c>
      <c r="I475" s="210"/>
      <c r="J475" s="211">
        <f t="shared" si="130"/>
        <v>0</v>
      </c>
      <c r="K475" s="207" t="s">
        <v>169</v>
      </c>
      <c r="L475" s="59"/>
      <c r="M475" s="212" t="s">
        <v>21</v>
      </c>
      <c r="N475" s="213" t="s">
        <v>43</v>
      </c>
      <c r="O475" s="40"/>
      <c r="P475" s="202">
        <f t="shared" si="131"/>
        <v>0</v>
      </c>
      <c r="Q475" s="202">
        <v>0</v>
      </c>
      <c r="R475" s="202">
        <f t="shared" si="132"/>
        <v>0</v>
      </c>
      <c r="S475" s="202">
        <v>0</v>
      </c>
      <c r="T475" s="203">
        <f t="shared" si="133"/>
        <v>0</v>
      </c>
      <c r="AR475" s="22" t="s">
        <v>171</v>
      </c>
      <c r="AT475" s="22" t="s">
        <v>278</v>
      </c>
      <c r="AU475" s="22" t="s">
        <v>79</v>
      </c>
      <c r="AY475" s="22" t="s">
        <v>164</v>
      </c>
      <c r="BE475" s="204">
        <f t="shared" si="134"/>
        <v>0</v>
      </c>
      <c r="BF475" s="204">
        <f t="shared" si="135"/>
        <v>0</v>
      </c>
      <c r="BG475" s="204">
        <f t="shared" si="136"/>
        <v>0</v>
      </c>
      <c r="BH475" s="204">
        <f t="shared" si="137"/>
        <v>0</v>
      </c>
      <c r="BI475" s="204">
        <f t="shared" si="138"/>
        <v>0</v>
      </c>
      <c r="BJ475" s="22" t="s">
        <v>79</v>
      </c>
      <c r="BK475" s="204">
        <f t="shared" si="139"/>
        <v>0</v>
      </c>
      <c r="BL475" s="22" t="s">
        <v>171</v>
      </c>
      <c r="BM475" s="22" t="s">
        <v>1517</v>
      </c>
    </row>
    <row r="476" spans="2:65" s="1" customFormat="1" ht="38.25" customHeight="1">
      <c r="B476" s="39"/>
      <c r="C476" s="205" t="s">
        <v>890</v>
      </c>
      <c r="D476" s="205" t="s">
        <v>278</v>
      </c>
      <c r="E476" s="206" t="s">
        <v>1518</v>
      </c>
      <c r="F476" s="207" t="s">
        <v>1519</v>
      </c>
      <c r="G476" s="208" t="s">
        <v>168</v>
      </c>
      <c r="H476" s="209">
        <v>1</v>
      </c>
      <c r="I476" s="210"/>
      <c r="J476" s="211">
        <f t="shared" si="130"/>
        <v>0</v>
      </c>
      <c r="K476" s="207" t="s">
        <v>169</v>
      </c>
      <c r="L476" s="59"/>
      <c r="M476" s="212" t="s">
        <v>21</v>
      </c>
      <c r="N476" s="213" t="s">
        <v>43</v>
      </c>
      <c r="O476" s="40"/>
      <c r="P476" s="202">
        <f t="shared" si="131"/>
        <v>0</v>
      </c>
      <c r="Q476" s="202">
        <v>0</v>
      </c>
      <c r="R476" s="202">
        <f t="shared" si="132"/>
        <v>0</v>
      </c>
      <c r="S476" s="202">
        <v>0</v>
      </c>
      <c r="T476" s="203">
        <f t="shared" si="133"/>
        <v>0</v>
      </c>
      <c r="AR476" s="22" t="s">
        <v>171</v>
      </c>
      <c r="AT476" s="22" t="s">
        <v>278</v>
      </c>
      <c r="AU476" s="22" t="s">
        <v>79</v>
      </c>
      <c r="AY476" s="22" t="s">
        <v>164</v>
      </c>
      <c r="BE476" s="204">
        <f t="shared" si="134"/>
        <v>0</v>
      </c>
      <c r="BF476" s="204">
        <f t="shared" si="135"/>
        <v>0</v>
      </c>
      <c r="BG476" s="204">
        <f t="shared" si="136"/>
        <v>0</v>
      </c>
      <c r="BH476" s="204">
        <f t="shared" si="137"/>
        <v>0</v>
      </c>
      <c r="BI476" s="204">
        <f t="shared" si="138"/>
        <v>0</v>
      </c>
      <c r="BJ476" s="22" t="s">
        <v>79</v>
      </c>
      <c r="BK476" s="204">
        <f t="shared" si="139"/>
        <v>0</v>
      </c>
      <c r="BL476" s="22" t="s">
        <v>171</v>
      </c>
      <c r="BM476" s="22" t="s">
        <v>1520</v>
      </c>
    </row>
    <row r="477" spans="2:65" s="1" customFormat="1" ht="38.25" customHeight="1">
      <c r="B477" s="39"/>
      <c r="C477" s="205" t="s">
        <v>1521</v>
      </c>
      <c r="D477" s="205" t="s">
        <v>278</v>
      </c>
      <c r="E477" s="206" t="s">
        <v>1522</v>
      </c>
      <c r="F477" s="207" t="s">
        <v>1523</v>
      </c>
      <c r="G477" s="208" t="s">
        <v>168</v>
      </c>
      <c r="H477" s="209">
        <v>1</v>
      </c>
      <c r="I477" s="210"/>
      <c r="J477" s="211">
        <f t="shared" si="130"/>
        <v>0</v>
      </c>
      <c r="K477" s="207" t="s">
        <v>169</v>
      </c>
      <c r="L477" s="59"/>
      <c r="M477" s="212" t="s">
        <v>21</v>
      </c>
      <c r="N477" s="213" t="s">
        <v>43</v>
      </c>
      <c r="O477" s="40"/>
      <c r="P477" s="202">
        <f t="shared" si="131"/>
        <v>0</v>
      </c>
      <c r="Q477" s="202">
        <v>0</v>
      </c>
      <c r="R477" s="202">
        <f t="shared" si="132"/>
        <v>0</v>
      </c>
      <c r="S477" s="202">
        <v>0</v>
      </c>
      <c r="T477" s="203">
        <f t="shared" si="133"/>
        <v>0</v>
      </c>
      <c r="AR477" s="22" t="s">
        <v>171</v>
      </c>
      <c r="AT477" s="22" t="s">
        <v>278</v>
      </c>
      <c r="AU477" s="22" t="s">
        <v>79</v>
      </c>
      <c r="AY477" s="22" t="s">
        <v>164</v>
      </c>
      <c r="BE477" s="204">
        <f t="shared" si="134"/>
        <v>0</v>
      </c>
      <c r="BF477" s="204">
        <f t="shared" si="135"/>
        <v>0</v>
      </c>
      <c r="BG477" s="204">
        <f t="shared" si="136"/>
        <v>0</v>
      </c>
      <c r="BH477" s="204">
        <f t="shared" si="137"/>
        <v>0</v>
      </c>
      <c r="BI477" s="204">
        <f t="shared" si="138"/>
        <v>0</v>
      </c>
      <c r="BJ477" s="22" t="s">
        <v>79</v>
      </c>
      <c r="BK477" s="204">
        <f t="shared" si="139"/>
        <v>0</v>
      </c>
      <c r="BL477" s="22" t="s">
        <v>171</v>
      </c>
      <c r="BM477" s="22" t="s">
        <v>1524</v>
      </c>
    </row>
    <row r="478" spans="2:65" s="1" customFormat="1" ht="51" customHeight="1">
      <c r="B478" s="39"/>
      <c r="C478" s="205" t="s">
        <v>893</v>
      </c>
      <c r="D478" s="205" t="s">
        <v>278</v>
      </c>
      <c r="E478" s="206" t="s">
        <v>1525</v>
      </c>
      <c r="F478" s="207" t="s">
        <v>1526</v>
      </c>
      <c r="G478" s="208" t="s">
        <v>168</v>
      </c>
      <c r="H478" s="209">
        <v>1</v>
      </c>
      <c r="I478" s="210"/>
      <c r="J478" s="211">
        <f t="shared" si="130"/>
        <v>0</v>
      </c>
      <c r="K478" s="207" t="s">
        <v>169</v>
      </c>
      <c r="L478" s="59"/>
      <c r="M478" s="212" t="s">
        <v>21</v>
      </c>
      <c r="N478" s="213" t="s">
        <v>43</v>
      </c>
      <c r="O478" s="40"/>
      <c r="P478" s="202">
        <f t="shared" si="131"/>
        <v>0</v>
      </c>
      <c r="Q478" s="202">
        <v>0</v>
      </c>
      <c r="R478" s="202">
        <f t="shared" si="132"/>
        <v>0</v>
      </c>
      <c r="S478" s="202">
        <v>0</v>
      </c>
      <c r="T478" s="203">
        <f t="shared" si="133"/>
        <v>0</v>
      </c>
      <c r="AR478" s="22" t="s">
        <v>171</v>
      </c>
      <c r="AT478" s="22" t="s">
        <v>278</v>
      </c>
      <c r="AU478" s="22" t="s">
        <v>79</v>
      </c>
      <c r="AY478" s="22" t="s">
        <v>164</v>
      </c>
      <c r="BE478" s="204">
        <f t="shared" si="134"/>
        <v>0</v>
      </c>
      <c r="BF478" s="204">
        <f t="shared" si="135"/>
        <v>0</v>
      </c>
      <c r="BG478" s="204">
        <f t="shared" si="136"/>
        <v>0</v>
      </c>
      <c r="BH478" s="204">
        <f t="shared" si="137"/>
        <v>0</v>
      </c>
      <c r="BI478" s="204">
        <f t="shared" si="138"/>
        <v>0</v>
      </c>
      <c r="BJ478" s="22" t="s">
        <v>79</v>
      </c>
      <c r="BK478" s="204">
        <f t="shared" si="139"/>
        <v>0</v>
      </c>
      <c r="BL478" s="22" t="s">
        <v>171</v>
      </c>
      <c r="BM478" s="22" t="s">
        <v>1527</v>
      </c>
    </row>
    <row r="479" spans="2:65" s="1" customFormat="1" ht="38.25" customHeight="1">
      <c r="B479" s="39"/>
      <c r="C479" s="205" t="s">
        <v>1528</v>
      </c>
      <c r="D479" s="205" t="s">
        <v>278</v>
      </c>
      <c r="E479" s="206" t="s">
        <v>1529</v>
      </c>
      <c r="F479" s="207" t="s">
        <v>1530</v>
      </c>
      <c r="G479" s="208" t="s">
        <v>168</v>
      </c>
      <c r="H479" s="209">
        <v>5</v>
      </c>
      <c r="I479" s="210"/>
      <c r="J479" s="211">
        <f t="shared" si="130"/>
        <v>0</v>
      </c>
      <c r="K479" s="207" t="s">
        <v>169</v>
      </c>
      <c r="L479" s="59"/>
      <c r="M479" s="212" t="s">
        <v>21</v>
      </c>
      <c r="N479" s="213" t="s">
        <v>43</v>
      </c>
      <c r="O479" s="40"/>
      <c r="P479" s="202">
        <f t="shared" si="131"/>
        <v>0</v>
      </c>
      <c r="Q479" s="202">
        <v>0</v>
      </c>
      <c r="R479" s="202">
        <f t="shared" si="132"/>
        <v>0</v>
      </c>
      <c r="S479" s="202">
        <v>0</v>
      </c>
      <c r="T479" s="203">
        <f t="shared" si="133"/>
        <v>0</v>
      </c>
      <c r="AR479" s="22" t="s">
        <v>171</v>
      </c>
      <c r="AT479" s="22" t="s">
        <v>278</v>
      </c>
      <c r="AU479" s="22" t="s">
        <v>79</v>
      </c>
      <c r="AY479" s="22" t="s">
        <v>164</v>
      </c>
      <c r="BE479" s="204">
        <f t="shared" si="134"/>
        <v>0</v>
      </c>
      <c r="BF479" s="204">
        <f t="shared" si="135"/>
        <v>0</v>
      </c>
      <c r="BG479" s="204">
        <f t="shared" si="136"/>
        <v>0</v>
      </c>
      <c r="BH479" s="204">
        <f t="shared" si="137"/>
        <v>0</v>
      </c>
      <c r="BI479" s="204">
        <f t="shared" si="138"/>
        <v>0</v>
      </c>
      <c r="BJ479" s="22" t="s">
        <v>79</v>
      </c>
      <c r="BK479" s="204">
        <f t="shared" si="139"/>
        <v>0</v>
      </c>
      <c r="BL479" s="22" t="s">
        <v>171</v>
      </c>
      <c r="BM479" s="22" t="s">
        <v>1531</v>
      </c>
    </row>
    <row r="480" spans="2:65" s="1" customFormat="1" ht="38.25" customHeight="1">
      <c r="B480" s="39"/>
      <c r="C480" s="205" t="s">
        <v>897</v>
      </c>
      <c r="D480" s="205" t="s">
        <v>278</v>
      </c>
      <c r="E480" s="206" t="s">
        <v>1532</v>
      </c>
      <c r="F480" s="207" t="s">
        <v>1533</v>
      </c>
      <c r="G480" s="208" t="s">
        <v>168</v>
      </c>
      <c r="H480" s="209">
        <v>1</v>
      </c>
      <c r="I480" s="210"/>
      <c r="J480" s="211">
        <f t="shared" si="130"/>
        <v>0</v>
      </c>
      <c r="K480" s="207" t="s">
        <v>169</v>
      </c>
      <c r="L480" s="59"/>
      <c r="M480" s="212" t="s">
        <v>21</v>
      </c>
      <c r="N480" s="213" t="s">
        <v>43</v>
      </c>
      <c r="O480" s="40"/>
      <c r="P480" s="202">
        <f t="shared" si="131"/>
        <v>0</v>
      </c>
      <c r="Q480" s="202">
        <v>0</v>
      </c>
      <c r="R480" s="202">
        <f t="shared" si="132"/>
        <v>0</v>
      </c>
      <c r="S480" s="202">
        <v>0</v>
      </c>
      <c r="T480" s="203">
        <f t="shared" si="133"/>
        <v>0</v>
      </c>
      <c r="AR480" s="22" t="s">
        <v>171</v>
      </c>
      <c r="AT480" s="22" t="s">
        <v>278</v>
      </c>
      <c r="AU480" s="22" t="s">
        <v>79</v>
      </c>
      <c r="AY480" s="22" t="s">
        <v>164</v>
      </c>
      <c r="BE480" s="204">
        <f t="shared" si="134"/>
        <v>0</v>
      </c>
      <c r="BF480" s="204">
        <f t="shared" si="135"/>
        <v>0</v>
      </c>
      <c r="BG480" s="204">
        <f t="shared" si="136"/>
        <v>0</v>
      </c>
      <c r="BH480" s="204">
        <f t="shared" si="137"/>
        <v>0</v>
      </c>
      <c r="BI480" s="204">
        <f t="shared" si="138"/>
        <v>0</v>
      </c>
      <c r="BJ480" s="22" t="s">
        <v>79</v>
      </c>
      <c r="BK480" s="204">
        <f t="shared" si="139"/>
        <v>0</v>
      </c>
      <c r="BL480" s="22" t="s">
        <v>171</v>
      </c>
      <c r="BM480" s="22" t="s">
        <v>1534</v>
      </c>
    </row>
    <row r="481" spans="2:65" s="1" customFormat="1" ht="25.5" customHeight="1">
      <c r="B481" s="39"/>
      <c r="C481" s="205" t="s">
        <v>1022</v>
      </c>
      <c r="D481" s="205" t="s">
        <v>278</v>
      </c>
      <c r="E481" s="206" t="s">
        <v>1535</v>
      </c>
      <c r="F481" s="207" t="s">
        <v>1536</v>
      </c>
      <c r="G481" s="208" t="s">
        <v>168</v>
      </c>
      <c r="H481" s="209">
        <v>1</v>
      </c>
      <c r="I481" s="210"/>
      <c r="J481" s="211">
        <f t="shared" si="130"/>
        <v>0</v>
      </c>
      <c r="K481" s="207" t="s">
        <v>169</v>
      </c>
      <c r="L481" s="59"/>
      <c r="M481" s="212" t="s">
        <v>21</v>
      </c>
      <c r="N481" s="213" t="s">
        <v>43</v>
      </c>
      <c r="O481" s="40"/>
      <c r="P481" s="202">
        <f t="shared" si="131"/>
        <v>0</v>
      </c>
      <c r="Q481" s="202">
        <v>0</v>
      </c>
      <c r="R481" s="202">
        <f t="shared" si="132"/>
        <v>0</v>
      </c>
      <c r="S481" s="202">
        <v>0</v>
      </c>
      <c r="T481" s="203">
        <f t="shared" si="133"/>
        <v>0</v>
      </c>
      <c r="AR481" s="22" t="s">
        <v>171</v>
      </c>
      <c r="AT481" s="22" t="s">
        <v>278</v>
      </c>
      <c r="AU481" s="22" t="s">
        <v>79</v>
      </c>
      <c r="AY481" s="22" t="s">
        <v>164</v>
      </c>
      <c r="BE481" s="204">
        <f t="shared" si="134"/>
        <v>0</v>
      </c>
      <c r="BF481" s="204">
        <f t="shared" si="135"/>
        <v>0</v>
      </c>
      <c r="BG481" s="204">
        <f t="shared" si="136"/>
        <v>0</v>
      </c>
      <c r="BH481" s="204">
        <f t="shared" si="137"/>
        <v>0</v>
      </c>
      <c r="BI481" s="204">
        <f t="shared" si="138"/>
        <v>0</v>
      </c>
      <c r="BJ481" s="22" t="s">
        <v>79</v>
      </c>
      <c r="BK481" s="204">
        <f t="shared" si="139"/>
        <v>0</v>
      </c>
      <c r="BL481" s="22" t="s">
        <v>171</v>
      </c>
      <c r="BM481" s="22" t="s">
        <v>1537</v>
      </c>
    </row>
    <row r="482" spans="2:65" s="1" customFormat="1" ht="25.5" customHeight="1">
      <c r="B482" s="39"/>
      <c r="C482" s="205" t="s">
        <v>1538</v>
      </c>
      <c r="D482" s="205" t="s">
        <v>278</v>
      </c>
      <c r="E482" s="206" t="s">
        <v>1539</v>
      </c>
      <c r="F482" s="207" t="s">
        <v>1540</v>
      </c>
      <c r="G482" s="208" t="s">
        <v>168</v>
      </c>
      <c r="H482" s="209">
        <v>1</v>
      </c>
      <c r="I482" s="210"/>
      <c r="J482" s="211">
        <f t="shared" si="130"/>
        <v>0</v>
      </c>
      <c r="K482" s="207" t="s">
        <v>169</v>
      </c>
      <c r="L482" s="59"/>
      <c r="M482" s="212" t="s">
        <v>21</v>
      </c>
      <c r="N482" s="213" t="s">
        <v>43</v>
      </c>
      <c r="O482" s="40"/>
      <c r="P482" s="202">
        <f t="shared" si="131"/>
        <v>0</v>
      </c>
      <c r="Q482" s="202">
        <v>0</v>
      </c>
      <c r="R482" s="202">
        <f t="shared" si="132"/>
        <v>0</v>
      </c>
      <c r="S482" s="202">
        <v>0</v>
      </c>
      <c r="T482" s="203">
        <f t="shared" si="133"/>
        <v>0</v>
      </c>
      <c r="AR482" s="22" t="s">
        <v>171</v>
      </c>
      <c r="AT482" s="22" t="s">
        <v>278</v>
      </c>
      <c r="AU482" s="22" t="s">
        <v>79</v>
      </c>
      <c r="AY482" s="22" t="s">
        <v>164</v>
      </c>
      <c r="BE482" s="204">
        <f t="shared" si="134"/>
        <v>0</v>
      </c>
      <c r="BF482" s="204">
        <f t="shared" si="135"/>
        <v>0</v>
      </c>
      <c r="BG482" s="204">
        <f t="shared" si="136"/>
        <v>0</v>
      </c>
      <c r="BH482" s="204">
        <f t="shared" si="137"/>
        <v>0</v>
      </c>
      <c r="BI482" s="204">
        <f t="shared" si="138"/>
        <v>0</v>
      </c>
      <c r="BJ482" s="22" t="s">
        <v>79</v>
      </c>
      <c r="BK482" s="204">
        <f t="shared" si="139"/>
        <v>0</v>
      </c>
      <c r="BL482" s="22" t="s">
        <v>171</v>
      </c>
      <c r="BM482" s="22" t="s">
        <v>1541</v>
      </c>
    </row>
    <row r="483" spans="2:65" s="1" customFormat="1" ht="16.5" customHeight="1">
      <c r="B483" s="39"/>
      <c r="C483" s="205" t="s">
        <v>1542</v>
      </c>
      <c r="D483" s="205" t="s">
        <v>278</v>
      </c>
      <c r="E483" s="206" t="s">
        <v>1543</v>
      </c>
      <c r="F483" s="207" t="s">
        <v>1544</v>
      </c>
      <c r="G483" s="208" t="s">
        <v>168</v>
      </c>
      <c r="H483" s="209">
        <v>1</v>
      </c>
      <c r="I483" s="210"/>
      <c r="J483" s="211">
        <f t="shared" si="130"/>
        <v>0</v>
      </c>
      <c r="K483" s="207" t="s">
        <v>169</v>
      </c>
      <c r="L483" s="59"/>
      <c r="M483" s="212" t="s">
        <v>21</v>
      </c>
      <c r="N483" s="213" t="s">
        <v>43</v>
      </c>
      <c r="O483" s="40"/>
      <c r="P483" s="202">
        <f t="shared" si="131"/>
        <v>0</v>
      </c>
      <c r="Q483" s="202">
        <v>0</v>
      </c>
      <c r="R483" s="202">
        <f t="shared" si="132"/>
        <v>0</v>
      </c>
      <c r="S483" s="202">
        <v>0</v>
      </c>
      <c r="T483" s="203">
        <f t="shared" si="133"/>
        <v>0</v>
      </c>
      <c r="AR483" s="22" t="s">
        <v>79</v>
      </c>
      <c r="AT483" s="22" t="s">
        <v>278</v>
      </c>
      <c r="AU483" s="22" t="s">
        <v>79</v>
      </c>
      <c r="AY483" s="22" t="s">
        <v>164</v>
      </c>
      <c r="BE483" s="204">
        <f t="shared" si="134"/>
        <v>0</v>
      </c>
      <c r="BF483" s="204">
        <f t="shared" si="135"/>
        <v>0</v>
      </c>
      <c r="BG483" s="204">
        <f t="shared" si="136"/>
        <v>0</v>
      </c>
      <c r="BH483" s="204">
        <f t="shared" si="137"/>
        <v>0</v>
      </c>
      <c r="BI483" s="204">
        <f t="shared" si="138"/>
        <v>0</v>
      </c>
      <c r="BJ483" s="22" t="s">
        <v>79</v>
      </c>
      <c r="BK483" s="204">
        <f t="shared" si="139"/>
        <v>0</v>
      </c>
      <c r="BL483" s="22" t="s">
        <v>79</v>
      </c>
      <c r="BM483" s="22" t="s">
        <v>1545</v>
      </c>
    </row>
    <row r="484" spans="2:65" s="1" customFormat="1" ht="51" customHeight="1">
      <c r="B484" s="39"/>
      <c r="C484" s="205" t="s">
        <v>1546</v>
      </c>
      <c r="D484" s="205" t="s">
        <v>278</v>
      </c>
      <c r="E484" s="206" t="s">
        <v>1547</v>
      </c>
      <c r="F484" s="207" t="s">
        <v>1548</v>
      </c>
      <c r="G484" s="208" t="s">
        <v>168</v>
      </c>
      <c r="H484" s="209">
        <v>1</v>
      </c>
      <c r="I484" s="210"/>
      <c r="J484" s="211">
        <f t="shared" si="130"/>
        <v>0</v>
      </c>
      <c r="K484" s="207" t="s">
        <v>169</v>
      </c>
      <c r="L484" s="59"/>
      <c r="M484" s="212" t="s">
        <v>21</v>
      </c>
      <c r="N484" s="213" t="s">
        <v>43</v>
      </c>
      <c r="O484" s="40"/>
      <c r="P484" s="202">
        <f t="shared" si="131"/>
        <v>0</v>
      </c>
      <c r="Q484" s="202">
        <v>0</v>
      </c>
      <c r="R484" s="202">
        <f t="shared" si="132"/>
        <v>0</v>
      </c>
      <c r="S484" s="202">
        <v>0</v>
      </c>
      <c r="T484" s="203">
        <f t="shared" si="133"/>
        <v>0</v>
      </c>
      <c r="AR484" s="22" t="s">
        <v>171</v>
      </c>
      <c r="AT484" s="22" t="s">
        <v>278</v>
      </c>
      <c r="AU484" s="22" t="s">
        <v>79</v>
      </c>
      <c r="AY484" s="22" t="s">
        <v>164</v>
      </c>
      <c r="BE484" s="204">
        <f t="shared" si="134"/>
        <v>0</v>
      </c>
      <c r="BF484" s="204">
        <f t="shared" si="135"/>
        <v>0</v>
      </c>
      <c r="BG484" s="204">
        <f t="shared" si="136"/>
        <v>0</v>
      </c>
      <c r="BH484" s="204">
        <f t="shared" si="137"/>
        <v>0</v>
      </c>
      <c r="BI484" s="204">
        <f t="shared" si="138"/>
        <v>0</v>
      </c>
      <c r="BJ484" s="22" t="s">
        <v>79</v>
      </c>
      <c r="BK484" s="204">
        <f t="shared" si="139"/>
        <v>0</v>
      </c>
      <c r="BL484" s="22" t="s">
        <v>171</v>
      </c>
      <c r="BM484" s="22" t="s">
        <v>1549</v>
      </c>
    </row>
    <row r="485" spans="2:65" s="1" customFormat="1" ht="38.25" customHeight="1">
      <c r="B485" s="39"/>
      <c r="C485" s="205" t="s">
        <v>1019</v>
      </c>
      <c r="D485" s="205" t="s">
        <v>278</v>
      </c>
      <c r="E485" s="206" t="s">
        <v>1550</v>
      </c>
      <c r="F485" s="207" t="s">
        <v>1551</v>
      </c>
      <c r="G485" s="208" t="s">
        <v>168</v>
      </c>
      <c r="H485" s="209">
        <v>1</v>
      </c>
      <c r="I485" s="210"/>
      <c r="J485" s="211">
        <f t="shared" si="130"/>
        <v>0</v>
      </c>
      <c r="K485" s="207" t="s">
        <v>169</v>
      </c>
      <c r="L485" s="59"/>
      <c r="M485" s="212" t="s">
        <v>21</v>
      </c>
      <c r="N485" s="213" t="s">
        <v>43</v>
      </c>
      <c r="O485" s="40"/>
      <c r="P485" s="202">
        <f t="shared" si="131"/>
        <v>0</v>
      </c>
      <c r="Q485" s="202">
        <v>0</v>
      </c>
      <c r="R485" s="202">
        <f t="shared" si="132"/>
        <v>0</v>
      </c>
      <c r="S485" s="202">
        <v>0</v>
      </c>
      <c r="T485" s="203">
        <f t="shared" si="133"/>
        <v>0</v>
      </c>
      <c r="AR485" s="22" t="s">
        <v>171</v>
      </c>
      <c r="AT485" s="22" t="s">
        <v>278</v>
      </c>
      <c r="AU485" s="22" t="s">
        <v>79</v>
      </c>
      <c r="AY485" s="22" t="s">
        <v>164</v>
      </c>
      <c r="BE485" s="204">
        <f t="shared" si="134"/>
        <v>0</v>
      </c>
      <c r="BF485" s="204">
        <f t="shared" si="135"/>
        <v>0</v>
      </c>
      <c r="BG485" s="204">
        <f t="shared" si="136"/>
        <v>0</v>
      </c>
      <c r="BH485" s="204">
        <f t="shared" si="137"/>
        <v>0</v>
      </c>
      <c r="BI485" s="204">
        <f t="shared" si="138"/>
        <v>0</v>
      </c>
      <c r="BJ485" s="22" t="s">
        <v>79</v>
      </c>
      <c r="BK485" s="204">
        <f t="shared" si="139"/>
        <v>0</v>
      </c>
      <c r="BL485" s="22" t="s">
        <v>171</v>
      </c>
      <c r="BM485" s="22" t="s">
        <v>1552</v>
      </c>
    </row>
    <row r="486" spans="2:65" s="1" customFormat="1" ht="38.25" customHeight="1">
      <c r="B486" s="39"/>
      <c r="C486" s="205" t="s">
        <v>1553</v>
      </c>
      <c r="D486" s="205" t="s">
        <v>278</v>
      </c>
      <c r="E486" s="206" t="s">
        <v>1554</v>
      </c>
      <c r="F486" s="207" t="s">
        <v>1555</v>
      </c>
      <c r="G486" s="208" t="s">
        <v>168</v>
      </c>
      <c r="H486" s="209">
        <v>1</v>
      </c>
      <c r="I486" s="210"/>
      <c r="J486" s="211">
        <f t="shared" si="130"/>
        <v>0</v>
      </c>
      <c r="K486" s="207" t="s">
        <v>169</v>
      </c>
      <c r="L486" s="59"/>
      <c r="M486" s="212" t="s">
        <v>21</v>
      </c>
      <c r="N486" s="213" t="s">
        <v>43</v>
      </c>
      <c r="O486" s="40"/>
      <c r="P486" s="202">
        <f t="shared" si="131"/>
        <v>0</v>
      </c>
      <c r="Q486" s="202">
        <v>0</v>
      </c>
      <c r="R486" s="202">
        <f t="shared" si="132"/>
        <v>0</v>
      </c>
      <c r="S486" s="202">
        <v>0</v>
      </c>
      <c r="T486" s="203">
        <f t="shared" si="133"/>
        <v>0</v>
      </c>
      <c r="AR486" s="22" t="s">
        <v>171</v>
      </c>
      <c r="AT486" s="22" t="s">
        <v>278</v>
      </c>
      <c r="AU486" s="22" t="s">
        <v>79</v>
      </c>
      <c r="AY486" s="22" t="s">
        <v>164</v>
      </c>
      <c r="BE486" s="204">
        <f t="shared" si="134"/>
        <v>0</v>
      </c>
      <c r="BF486" s="204">
        <f t="shared" si="135"/>
        <v>0</v>
      </c>
      <c r="BG486" s="204">
        <f t="shared" si="136"/>
        <v>0</v>
      </c>
      <c r="BH486" s="204">
        <f t="shared" si="137"/>
        <v>0</v>
      </c>
      <c r="BI486" s="204">
        <f t="shared" si="138"/>
        <v>0</v>
      </c>
      <c r="BJ486" s="22" t="s">
        <v>79</v>
      </c>
      <c r="BK486" s="204">
        <f t="shared" si="139"/>
        <v>0</v>
      </c>
      <c r="BL486" s="22" t="s">
        <v>171</v>
      </c>
      <c r="BM486" s="22" t="s">
        <v>1556</v>
      </c>
    </row>
    <row r="487" spans="2:65" s="1" customFormat="1" ht="102" customHeight="1">
      <c r="B487" s="39"/>
      <c r="C487" s="205" t="s">
        <v>1557</v>
      </c>
      <c r="D487" s="205" t="s">
        <v>278</v>
      </c>
      <c r="E487" s="206" t="s">
        <v>1558</v>
      </c>
      <c r="F487" s="207" t="s">
        <v>1559</v>
      </c>
      <c r="G487" s="208" t="s">
        <v>168</v>
      </c>
      <c r="H487" s="209">
        <v>12</v>
      </c>
      <c r="I487" s="210"/>
      <c r="J487" s="211">
        <f t="shared" si="130"/>
        <v>0</v>
      </c>
      <c r="K487" s="207" t="s">
        <v>169</v>
      </c>
      <c r="L487" s="59"/>
      <c r="M487" s="212" t="s">
        <v>21</v>
      </c>
      <c r="N487" s="213" t="s">
        <v>43</v>
      </c>
      <c r="O487" s="40"/>
      <c r="P487" s="202">
        <f t="shared" si="131"/>
        <v>0</v>
      </c>
      <c r="Q487" s="202">
        <v>0</v>
      </c>
      <c r="R487" s="202">
        <f t="shared" si="132"/>
        <v>0</v>
      </c>
      <c r="S487" s="202">
        <v>0</v>
      </c>
      <c r="T487" s="203">
        <f t="shared" si="133"/>
        <v>0</v>
      </c>
      <c r="AR487" s="22" t="s">
        <v>171</v>
      </c>
      <c r="AT487" s="22" t="s">
        <v>278</v>
      </c>
      <c r="AU487" s="22" t="s">
        <v>79</v>
      </c>
      <c r="AY487" s="22" t="s">
        <v>164</v>
      </c>
      <c r="BE487" s="204">
        <f t="shared" si="134"/>
        <v>0</v>
      </c>
      <c r="BF487" s="204">
        <f t="shared" si="135"/>
        <v>0</v>
      </c>
      <c r="BG487" s="204">
        <f t="shared" si="136"/>
        <v>0</v>
      </c>
      <c r="BH487" s="204">
        <f t="shared" si="137"/>
        <v>0</v>
      </c>
      <c r="BI487" s="204">
        <f t="shared" si="138"/>
        <v>0</v>
      </c>
      <c r="BJ487" s="22" t="s">
        <v>79</v>
      </c>
      <c r="BK487" s="204">
        <f t="shared" si="139"/>
        <v>0</v>
      </c>
      <c r="BL487" s="22" t="s">
        <v>171</v>
      </c>
      <c r="BM487" s="22" t="s">
        <v>1560</v>
      </c>
    </row>
    <row r="488" spans="2:65" s="1" customFormat="1" ht="89.25" customHeight="1">
      <c r="B488" s="39"/>
      <c r="C488" s="205" t="s">
        <v>900</v>
      </c>
      <c r="D488" s="205" t="s">
        <v>278</v>
      </c>
      <c r="E488" s="206" t="s">
        <v>1561</v>
      </c>
      <c r="F488" s="207" t="s">
        <v>1562</v>
      </c>
      <c r="G488" s="208" t="s">
        <v>168</v>
      </c>
      <c r="H488" s="209">
        <v>12</v>
      </c>
      <c r="I488" s="210"/>
      <c r="J488" s="211">
        <f t="shared" si="130"/>
        <v>0</v>
      </c>
      <c r="K488" s="207" t="s">
        <v>169</v>
      </c>
      <c r="L488" s="59"/>
      <c r="M488" s="212" t="s">
        <v>21</v>
      </c>
      <c r="N488" s="213" t="s">
        <v>43</v>
      </c>
      <c r="O488" s="40"/>
      <c r="P488" s="202">
        <f t="shared" si="131"/>
        <v>0</v>
      </c>
      <c r="Q488" s="202">
        <v>0</v>
      </c>
      <c r="R488" s="202">
        <f t="shared" si="132"/>
        <v>0</v>
      </c>
      <c r="S488" s="202">
        <v>0</v>
      </c>
      <c r="T488" s="203">
        <f t="shared" si="133"/>
        <v>0</v>
      </c>
      <c r="AR488" s="22" t="s">
        <v>171</v>
      </c>
      <c r="AT488" s="22" t="s">
        <v>278</v>
      </c>
      <c r="AU488" s="22" t="s">
        <v>79</v>
      </c>
      <c r="AY488" s="22" t="s">
        <v>164</v>
      </c>
      <c r="BE488" s="204">
        <f t="shared" si="134"/>
        <v>0</v>
      </c>
      <c r="BF488" s="204">
        <f t="shared" si="135"/>
        <v>0</v>
      </c>
      <c r="BG488" s="204">
        <f t="shared" si="136"/>
        <v>0</v>
      </c>
      <c r="BH488" s="204">
        <f t="shared" si="137"/>
        <v>0</v>
      </c>
      <c r="BI488" s="204">
        <f t="shared" si="138"/>
        <v>0</v>
      </c>
      <c r="BJ488" s="22" t="s">
        <v>79</v>
      </c>
      <c r="BK488" s="204">
        <f t="shared" si="139"/>
        <v>0</v>
      </c>
      <c r="BL488" s="22" t="s">
        <v>171</v>
      </c>
      <c r="BM488" s="22" t="s">
        <v>1563</v>
      </c>
    </row>
    <row r="489" spans="2:65" s="1" customFormat="1" ht="102" customHeight="1">
      <c r="B489" s="39"/>
      <c r="C489" s="205" t="s">
        <v>1564</v>
      </c>
      <c r="D489" s="205" t="s">
        <v>278</v>
      </c>
      <c r="E489" s="206" t="s">
        <v>1565</v>
      </c>
      <c r="F489" s="207" t="s">
        <v>1566</v>
      </c>
      <c r="G489" s="208" t="s">
        <v>168</v>
      </c>
      <c r="H489" s="209">
        <v>1</v>
      </c>
      <c r="I489" s="210"/>
      <c r="J489" s="211">
        <f t="shared" si="130"/>
        <v>0</v>
      </c>
      <c r="K489" s="207" t="s">
        <v>169</v>
      </c>
      <c r="L489" s="59"/>
      <c r="M489" s="212" t="s">
        <v>21</v>
      </c>
      <c r="N489" s="213" t="s">
        <v>43</v>
      </c>
      <c r="O489" s="40"/>
      <c r="P489" s="202">
        <f t="shared" si="131"/>
        <v>0</v>
      </c>
      <c r="Q489" s="202">
        <v>0</v>
      </c>
      <c r="R489" s="202">
        <f t="shared" si="132"/>
        <v>0</v>
      </c>
      <c r="S489" s="202">
        <v>0</v>
      </c>
      <c r="T489" s="203">
        <f t="shared" si="133"/>
        <v>0</v>
      </c>
      <c r="AR489" s="22" t="s">
        <v>171</v>
      </c>
      <c r="AT489" s="22" t="s">
        <v>278</v>
      </c>
      <c r="AU489" s="22" t="s">
        <v>79</v>
      </c>
      <c r="AY489" s="22" t="s">
        <v>164</v>
      </c>
      <c r="BE489" s="204">
        <f t="shared" si="134"/>
        <v>0</v>
      </c>
      <c r="BF489" s="204">
        <f t="shared" si="135"/>
        <v>0</v>
      </c>
      <c r="BG489" s="204">
        <f t="shared" si="136"/>
        <v>0</v>
      </c>
      <c r="BH489" s="204">
        <f t="shared" si="137"/>
        <v>0</v>
      </c>
      <c r="BI489" s="204">
        <f t="shared" si="138"/>
        <v>0</v>
      </c>
      <c r="BJ489" s="22" t="s">
        <v>79</v>
      </c>
      <c r="BK489" s="204">
        <f t="shared" si="139"/>
        <v>0</v>
      </c>
      <c r="BL489" s="22" t="s">
        <v>171</v>
      </c>
      <c r="BM489" s="22" t="s">
        <v>1567</v>
      </c>
    </row>
    <row r="490" spans="2:65" s="1" customFormat="1" ht="38.25" customHeight="1">
      <c r="B490" s="39"/>
      <c r="C490" s="205" t="s">
        <v>904</v>
      </c>
      <c r="D490" s="205" t="s">
        <v>278</v>
      </c>
      <c r="E490" s="206" t="s">
        <v>1568</v>
      </c>
      <c r="F490" s="207" t="s">
        <v>1569</v>
      </c>
      <c r="G490" s="208" t="s">
        <v>168</v>
      </c>
      <c r="H490" s="209">
        <v>1</v>
      </c>
      <c r="I490" s="210"/>
      <c r="J490" s="211">
        <f t="shared" si="130"/>
        <v>0</v>
      </c>
      <c r="K490" s="207" t="s">
        <v>169</v>
      </c>
      <c r="L490" s="59"/>
      <c r="M490" s="212" t="s">
        <v>21</v>
      </c>
      <c r="N490" s="213" t="s">
        <v>43</v>
      </c>
      <c r="O490" s="40"/>
      <c r="P490" s="202">
        <f t="shared" si="131"/>
        <v>0</v>
      </c>
      <c r="Q490" s="202">
        <v>0</v>
      </c>
      <c r="R490" s="202">
        <f t="shared" si="132"/>
        <v>0</v>
      </c>
      <c r="S490" s="202">
        <v>0</v>
      </c>
      <c r="T490" s="203">
        <f t="shared" si="133"/>
        <v>0</v>
      </c>
      <c r="AR490" s="22" t="s">
        <v>171</v>
      </c>
      <c r="AT490" s="22" t="s">
        <v>278</v>
      </c>
      <c r="AU490" s="22" t="s">
        <v>79</v>
      </c>
      <c r="AY490" s="22" t="s">
        <v>164</v>
      </c>
      <c r="BE490" s="204">
        <f t="shared" si="134"/>
        <v>0</v>
      </c>
      <c r="BF490" s="204">
        <f t="shared" si="135"/>
        <v>0</v>
      </c>
      <c r="BG490" s="204">
        <f t="shared" si="136"/>
        <v>0</v>
      </c>
      <c r="BH490" s="204">
        <f t="shared" si="137"/>
        <v>0</v>
      </c>
      <c r="BI490" s="204">
        <f t="shared" si="138"/>
        <v>0</v>
      </c>
      <c r="BJ490" s="22" t="s">
        <v>79</v>
      </c>
      <c r="BK490" s="204">
        <f t="shared" si="139"/>
        <v>0</v>
      </c>
      <c r="BL490" s="22" t="s">
        <v>171</v>
      </c>
      <c r="BM490" s="22" t="s">
        <v>1570</v>
      </c>
    </row>
    <row r="491" spans="2:65" s="1" customFormat="1" ht="25.5" customHeight="1">
      <c r="B491" s="39"/>
      <c r="C491" s="205" t="s">
        <v>1571</v>
      </c>
      <c r="D491" s="205" t="s">
        <v>278</v>
      </c>
      <c r="E491" s="206" t="s">
        <v>1572</v>
      </c>
      <c r="F491" s="207" t="s">
        <v>1573</v>
      </c>
      <c r="G491" s="208" t="s">
        <v>168</v>
      </c>
      <c r="H491" s="209">
        <v>12</v>
      </c>
      <c r="I491" s="210"/>
      <c r="J491" s="211">
        <f t="shared" si="130"/>
        <v>0</v>
      </c>
      <c r="K491" s="207" t="s">
        <v>169</v>
      </c>
      <c r="L491" s="59"/>
      <c r="M491" s="212" t="s">
        <v>21</v>
      </c>
      <c r="N491" s="213" t="s">
        <v>43</v>
      </c>
      <c r="O491" s="40"/>
      <c r="P491" s="202">
        <f t="shared" si="131"/>
        <v>0</v>
      </c>
      <c r="Q491" s="202">
        <v>0</v>
      </c>
      <c r="R491" s="202">
        <f t="shared" si="132"/>
        <v>0</v>
      </c>
      <c r="S491" s="202">
        <v>0</v>
      </c>
      <c r="T491" s="203">
        <f t="shared" si="133"/>
        <v>0</v>
      </c>
      <c r="AR491" s="22" t="s">
        <v>171</v>
      </c>
      <c r="AT491" s="22" t="s">
        <v>278</v>
      </c>
      <c r="AU491" s="22" t="s">
        <v>79</v>
      </c>
      <c r="AY491" s="22" t="s">
        <v>164</v>
      </c>
      <c r="BE491" s="204">
        <f t="shared" si="134"/>
        <v>0</v>
      </c>
      <c r="BF491" s="204">
        <f t="shared" si="135"/>
        <v>0</v>
      </c>
      <c r="BG491" s="204">
        <f t="shared" si="136"/>
        <v>0</v>
      </c>
      <c r="BH491" s="204">
        <f t="shared" si="137"/>
        <v>0</v>
      </c>
      <c r="BI491" s="204">
        <f t="shared" si="138"/>
        <v>0</v>
      </c>
      <c r="BJ491" s="22" t="s">
        <v>79</v>
      </c>
      <c r="BK491" s="204">
        <f t="shared" si="139"/>
        <v>0</v>
      </c>
      <c r="BL491" s="22" t="s">
        <v>171</v>
      </c>
      <c r="BM491" s="22" t="s">
        <v>1574</v>
      </c>
    </row>
    <row r="492" spans="2:65" s="1" customFormat="1" ht="51" customHeight="1">
      <c r="B492" s="39"/>
      <c r="C492" s="205" t="s">
        <v>915</v>
      </c>
      <c r="D492" s="205" t="s">
        <v>278</v>
      </c>
      <c r="E492" s="206" t="s">
        <v>1575</v>
      </c>
      <c r="F492" s="207" t="s">
        <v>1576</v>
      </c>
      <c r="G492" s="208" t="s">
        <v>168</v>
      </c>
      <c r="H492" s="209">
        <v>1</v>
      </c>
      <c r="I492" s="210"/>
      <c r="J492" s="211">
        <f t="shared" si="130"/>
        <v>0</v>
      </c>
      <c r="K492" s="207" t="s">
        <v>169</v>
      </c>
      <c r="L492" s="59"/>
      <c r="M492" s="212" t="s">
        <v>21</v>
      </c>
      <c r="N492" s="213" t="s">
        <v>43</v>
      </c>
      <c r="O492" s="40"/>
      <c r="P492" s="202">
        <f t="shared" si="131"/>
        <v>0</v>
      </c>
      <c r="Q492" s="202">
        <v>0</v>
      </c>
      <c r="R492" s="202">
        <f t="shared" si="132"/>
        <v>0</v>
      </c>
      <c r="S492" s="202">
        <v>0</v>
      </c>
      <c r="T492" s="203">
        <f t="shared" si="133"/>
        <v>0</v>
      </c>
      <c r="AR492" s="22" t="s">
        <v>171</v>
      </c>
      <c r="AT492" s="22" t="s">
        <v>278</v>
      </c>
      <c r="AU492" s="22" t="s">
        <v>79</v>
      </c>
      <c r="AY492" s="22" t="s">
        <v>164</v>
      </c>
      <c r="BE492" s="204">
        <f t="shared" si="134"/>
        <v>0</v>
      </c>
      <c r="BF492" s="204">
        <f t="shared" si="135"/>
        <v>0</v>
      </c>
      <c r="BG492" s="204">
        <f t="shared" si="136"/>
        <v>0</v>
      </c>
      <c r="BH492" s="204">
        <f t="shared" si="137"/>
        <v>0</v>
      </c>
      <c r="BI492" s="204">
        <f t="shared" si="138"/>
        <v>0</v>
      </c>
      <c r="BJ492" s="22" t="s">
        <v>79</v>
      </c>
      <c r="BK492" s="204">
        <f t="shared" si="139"/>
        <v>0</v>
      </c>
      <c r="BL492" s="22" t="s">
        <v>171</v>
      </c>
      <c r="BM492" s="22" t="s">
        <v>1577</v>
      </c>
    </row>
    <row r="493" spans="2:65" s="1" customFormat="1" ht="38.25" customHeight="1">
      <c r="B493" s="39"/>
      <c r="C493" s="205" t="s">
        <v>1578</v>
      </c>
      <c r="D493" s="205" t="s">
        <v>278</v>
      </c>
      <c r="E493" s="206" t="s">
        <v>1579</v>
      </c>
      <c r="F493" s="207" t="s">
        <v>1580</v>
      </c>
      <c r="G493" s="208" t="s">
        <v>168</v>
      </c>
      <c r="H493" s="209">
        <v>12</v>
      </c>
      <c r="I493" s="210"/>
      <c r="J493" s="211">
        <f t="shared" si="130"/>
        <v>0</v>
      </c>
      <c r="K493" s="207" t="s">
        <v>169</v>
      </c>
      <c r="L493" s="59"/>
      <c r="M493" s="212" t="s">
        <v>21</v>
      </c>
      <c r="N493" s="213" t="s">
        <v>43</v>
      </c>
      <c r="O493" s="40"/>
      <c r="P493" s="202">
        <f t="shared" si="131"/>
        <v>0</v>
      </c>
      <c r="Q493" s="202">
        <v>0</v>
      </c>
      <c r="R493" s="202">
        <f t="shared" si="132"/>
        <v>0</v>
      </c>
      <c r="S493" s="202">
        <v>0</v>
      </c>
      <c r="T493" s="203">
        <f t="shared" si="133"/>
        <v>0</v>
      </c>
      <c r="AR493" s="22" t="s">
        <v>171</v>
      </c>
      <c r="AT493" s="22" t="s">
        <v>278</v>
      </c>
      <c r="AU493" s="22" t="s">
        <v>79</v>
      </c>
      <c r="AY493" s="22" t="s">
        <v>164</v>
      </c>
      <c r="BE493" s="204">
        <f t="shared" si="134"/>
        <v>0</v>
      </c>
      <c r="BF493" s="204">
        <f t="shared" si="135"/>
        <v>0</v>
      </c>
      <c r="BG493" s="204">
        <f t="shared" si="136"/>
        <v>0</v>
      </c>
      <c r="BH493" s="204">
        <f t="shared" si="137"/>
        <v>0</v>
      </c>
      <c r="BI493" s="204">
        <f t="shared" si="138"/>
        <v>0</v>
      </c>
      <c r="BJ493" s="22" t="s">
        <v>79</v>
      </c>
      <c r="BK493" s="204">
        <f t="shared" si="139"/>
        <v>0</v>
      </c>
      <c r="BL493" s="22" t="s">
        <v>171</v>
      </c>
      <c r="BM493" s="22" t="s">
        <v>1581</v>
      </c>
    </row>
    <row r="494" spans="2:65" s="1" customFormat="1" ht="38.25" customHeight="1">
      <c r="B494" s="39"/>
      <c r="C494" s="205" t="s">
        <v>919</v>
      </c>
      <c r="D494" s="205" t="s">
        <v>278</v>
      </c>
      <c r="E494" s="206" t="s">
        <v>1582</v>
      </c>
      <c r="F494" s="207" t="s">
        <v>1583</v>
      </c>
      <c r="G494" s="208" t="s">
        <v>168</v>
      </c>
      <c r="H494" s="209">
        <v>2</v>
      </c>
      <c r="I494" s="210"/>
      <c r="J494" s="211">
        <f t="shared" si="130"/>
        <v>0</v>
      </c>
      <c r="K494" s="207" t="s">
        <v>169</v>
      </c>
      <c r="L494" s="59"/>
      <c r="M494" s="212" t="s">
        <v>21</v>
      </c>
      <c r="N494" s="213" t="s">
        <v>43</v>
      </c>
      <c r="O494" s="40"/>
      <c r="P494" s="202">
        <f t="shared" si="131"/>
        <v>0</v>
      </c>
      <c r="Q494" s="202">
        <v>0</v>
      </c>
      <c r="R494" s="202">
        <f t="shared" si="132"/>
        <v>0</v>
      </c>
      <c r="S494" s="202">
        <v>0</v>
      </c>
      <c r="T494" s="203">
        <f t="shared" si="133"/>
        <v>0</v>
      </c>
      <c r="AR494" s="22" t="s">
        <v>171</v>
      </c>
      <c r="AT494" s="22" t="s">
        <v>278</v>
      </c>
      <c r="AU494" s="22" t="s">
        <v>79</v>
      </c>
      <c r="AY494" s="22" t="s">
        <v>164</v>
      </c>
      <c r="BE494" s="204">
        <f t="shared" si="134"/>
        <v>0</v>
      </c>
      <c r="BF494" s="204">
        <f t="shared" si="135"/>
        <v>0</v>
      </c>
      <c r="BG494" s="204">
        <f t="shared" si="136"/>
        <v>0</v>
      </c>
      <c r="BH494" s="204">
        <f t="shared" si="137"/>
        <v>0</v>
      </c>
      <c r="BI494" s="204">
        <f t="shared" si="138"/>
        <v>0</v>
      </c>
      <c r="BJ494" s="22" t="s">
        <v>79</v>
      </c>
      <c r="BK494" s="204">
        <f t="shared" si="139"/>
        <v>0</v>
      </c>
      <c r="BL494" s="22" t="s">
        <v>171</v>
      </c>
      <c r="BM494" s="22" t="s">
        <v>1584</v>
      </c>
    </row>
    <row r="495" spans="2:65" s="1" customFormat="1" ht="38.25" customHeight="1">
      <c r="B495" s="39"/>
      <c r="C495" s="205" t="s">
        <v>1585</v>
      </c>
      <c r="D495" s="205" t="s">
        <v>278</v>
      </c>
      <c r="E495" s="206" t="s">
        <v>1586</v>
      </c>
      <c r="F495" s="207" t="s">
        <v>1587</v>
      </c>
      <c r="G495" s="208" t="s">
        <v>168</v>
      </c>
      <c r="H495" s="209">
        <v>12</v>
      </c>
      <c r="I495" s="210"/>
      <c r="J495" s="211">
        <f t="shared" si="130"/>
        <v>0</v>
      </c>
      <c r="K495" s="207" t="s">
        <v>169</v>
      </c>
      <c r="L495" s="59"/>
      <c r="M495" s="212" t="s">
        <v>21</v>
      </c>
      <c r="N495" s="213" t="s">
        <v>43</v>
      </c>
      <c r="O495" s="40"/>
      <c r="P495" s="202">
        <f t="shared" si="131"/>
        <v>0</v>
      </c>
      <c r="Q495" s="202">
        <v>0</v>
      </c>
      <c r="R495" s="202">
        <f t="shared" si="132"/>
        <v>0</v>
      </c>
      <c r="S495" s="202">
        <v>0</v>
      </c>
      <c r="T495" s="203">
        <f t="shared" si="133"/>
        <v>0</v>
      </c>
      <c r="AR495" s="22" t="s">
        <v>171</v>
      </c>
      <c r="AT495" s="22" t="s">
        <v>278</v>
      </c>
      <c r="AU495" s="22" t="s">
        <v>79</v>
      </c>
      <c r="AY495" s="22" t="s">
        <v>164</v>
      </c>
      <c r="BE495" s="204">
        <f t="shared" si="134"/>
        <v>0</v>
      </c>
      <c r="BF495" s="204">
        <f t="shared" si="135"/>
        <v>0</v>
      </c>
      <c r="BG495" s="204">
        <f t="shared" si="136"/>
        <v>0</v>
      </c>
      <c r="BH495" s="204">
        <f t="shared" si="137"/>
        <v>0</v>
      </c>
      <c r="BI495" s="204">
        <f t="shared" si="138"/>
        <v>0</v>
      </c>
      <c r="BJ495" s="22" t="s">
        <v>79</v>
      </c>
      <c r="BK495" s="204">
        <f t="shared" si="139"/>
        <v>0</v>
      </c>
      <c r="BL495" s="22" t="s">
        <v>171</v>
      </c>
      <c r="BM495" s="22" t="s">
        <v>1588</v>
      </c>
    </row>
    <row r="496" spans="2:65" s="1" customFormat="1" ht="51" customHeight="1">
      <c r="B496" s="39"/>
      <c r="C496" s="205" t="s">
        <v>922</v>
      </c>
      <c r="D496" s="205" t="s">
        <v>278</v>
      </c>
      <c r="E496" s="206" t="s">
        <v>1589</v>
      </c>
      <c r="F496" s="207" t="s">
        <v>1590</v>
      </c>
      <c r="G496" s="208" t="s">
        <v>168</v>
      </c>
      <c r="H496" s="209">
        <v>1</v>
      </c>
      <c r="I496" s="210"/>
      <c r="J496" s="211">
        <f t="shared" si="130"/>
        <v>0</v>
      </c>
      <c r="K496" s="207" t="s">
        <v>169</v>
      </c>
      <c r="L496" s="59"/>
      <c r="M496" s="212" t="s">
        <v>21</v>
      </c>
      <c r="N496" s="213" t="s">
        <v>43</v>
      </c>
      <c r="O496" s="40"/>
      <c r="P496" s="202">
        <f t="shared" si="131"/>
        <v>0</v>
      </c>
      <c r="Q496" s="202">
        <v>0</v>
      </c>
      <c r="R496" s="202">
        <f t="shared" si="132"/>
        <v>0</v>
      </c>
      <c r="S496" s="202">
        <v>0</v>
      </c>
      <c r="T496" s="203">
        <f t="shared" si="133"/>
        <v>0</v>
      </c>
      <c r="AR496" s="22" t="s">
        <v>171</v>
      </c>
      <c r="AT496" s="22" t="s">
        <v>278</v>
      </c>
      <c r="AU496" s="22" t="s">
        <v>79</v>
      </c>
      <c r="AY496" s="22" t="s">
        <v>164</v>
      </c>
      <c r="BE496" s="204">
        <f t="shared" si="134"/>
        <v>0</v>
      </c>
      <c r="BF496" s="204">
        <f t="shared" si="135"/>
        <v>0</v>
      </c>
      <c r="BG496" s="204">
        <f t="shared" si="136"/>
        <v>0</v>
      </c>
      <c r="BH496" s="204">
        <f t="shared" si="137"/>
        <v>0</v>
      </c>
      <c r="BI496" s="204">
        <f t="shared" si="138"/>
        <v>0</v>
      </c>
      <c r="BJ496" s="22" t="s">
        <v>79</v>
      </c>
      <c r="BK496" s="204">
        <f t="shared" si="139"/>
        <v>0</v>
      </c>
      <c r="BL496" s="22" t="s">
        <v>171</v>
      </c>
      <c r="BM496" s="22" t="s">
        <v>1591</v>
      </c>
    </row>
    <row r="497" spans="2:65" s="1" customFormat="1" ht="25.5" customHeight="1">
      <c r="B497" s="39"/>
      <c r="C497" s="205" t="s">
        <v>1592</v>
      </c>
      <c r="D497" s="205" t="s">
        <v>278</v>
      </c>
      <c r="E497" s="206" t="s">
        <v>1593</v>
      </c>
      <c r="F497" s="207" t="s">
        <v>1594</v>
      </c>
      <c r="G497" s="208" t="s">
        <v>168</v>
      </c>
      <c r="H497" s="209">
        <v>1</v>
      </c>
      <c r="I497" s="210"/>
      <c r="J497" s="211">
        <f t="shared" si="130"/>
        <v>0</v>
      </c>
      <c r="K497" s="207" t="s">
        <v>169</v>
      </c>
      <c r="L497" s="59"/>
      <c r="M497" s="212" t="s">
        <v>21</v>
      </c>
      <c r="N497" s="213" t="s">
        <v>43</v>
      </c>
      <c r="O497" s="40"/>
      <c r="P497" s="202">
        <f t="shared" si="131"/>
        <v>0</v>
      </c>
      <c r="Q497" s="202">
        <v>0</v>
      </c>
      <c r="R497" s="202">
        <f t="shared" si="132"/>
        <v>0</v>
      </c>
      <c r="S497" s="202">
        <v>0</v>
      </c>
      <c r="T497" s="203">
        <f t="shared" si="133"/>
        <v>0</v>
      </c>
      <c r="AR497" s="22" t="s">
        <v>171</v>
      </c>
      <c r="AT497" s="22" t="s">
        <v>278</v>
      </c>
      <c r="AU497" s="22" t="s">
        <v>79</v>
      </c>
      <c r="AY497" s="22" t="s">
        <v>164</v>
      </c>
      <c r="BE497" s="204">
        <f t="shared" si="134"/>
        <v>0</v>
      </c>
      <c r="BF497" s="204">
        <f t="shared" si="135"/>
        <v>0</v>
      </c>
      <c r="BG497" s="204">
        <f t="shared" si="136"/>
        <v>0</v>
      </c>
      <c r="BH497" s="204">
        <f t="shared" si="137"/>
        <v>0</v>
      </c>
      <c r="BI497" s="204">
        <f t="shared" si="138"/>
        <v>0</v>
      </c>
      <c r="BJ497" s="22" t="s">
        <v>79</v>
      </c>
      <c r="BK497" s="204">
        <f t="shared" si="139"/>
        <v>0</v>
      </c>
      <c r="BL497" s="22" t="s">
        <v>171</v>
      </c>
      <c r="BM497" s="22" t="s">
        <v>1595</v>
      </c>
    </row>
    <row r="498" spans="2:65" s="1" customFormat="1" ht="25.5" customHeight="1">
      <c r="B498" s="39"/>
      <c r="C498" s="205" t="s">
        <v>926</v>
      </c>
      <c r="D498" s="205" t="s">
        <v>278</v>
      </c>
      <c r="E498" s="206" t="s">
        <v>1596</v>
      </c>
      <c r="F498" s="207" t="s">
        <v>1597</v>
      </c>
      <c r="G498" s="208" t="s">
        <v>168</v>
      </c>
      <c r="H498" s="209">
        <v>2</v>
      </c>
      <c r="I498" s="210"/>
      <c r="J498" s="211">
        <f t="shared" si="130"/>
        <v>0</v>
      </c>
      <c r="K498" s="207" t="s">
        <v>169</v>
      </c>
      <c r="L498" s="59"/>
      <c r="M498" s="212" t="s">
        <v>21</v>
      </c>
      <c r="N498" s="213" t="s">
        <v>43</v>
      </c>
      <c r="O498" s="40"/>
      <c r="P498" s="202">
        <f t="shared" si="131"/>
        <v>0</v>
      </c>
      <c r="Q498" s="202">
        <v>0</v>
      </c>
      <c r="R498" s="202">
        <f t="shared" si="132"/>
        <v>0</v>
      </c>
      <c r="S498" s="202">
        <v>0</v>
      </c>
      <c r="T498" s="203">
        <f t="shared" si="133"/>
        <v>0</v>
      </c>
      <c r="AR498" s="22" t="s">
        <v>171</v>
      </c>
      <c r="AT498" s="22" t="s">
        <v>278</v>
      </c>
      <c r="AU498" s="22" t="s">
        <v>79</v>
      </c>
      <c r="AY498" s="22" t="s">
        <v>164</v>
      </c>
      <c r="BE498" s="204">
        <f t="shared" si="134"/>
        <v>0</v>
      </c>
      <c r="BF498" s="204">
        <f t="shared" si="135"/>
        <v>0</v>
      </c>
      <c r="BG498" s="204">
        <f t="shared" si="136"/>
        <v>0</v>
      </c>
      <c r="BH498" s="204">
        <f t="shared" si="137"/>
        <v>0</v>
      </c>
      <c r="BI498" s="204">
        <f t="shared" si="138"/>
        <v>0</v>
      </c>
      <c r="BJ498" s="22" t="s">
        <v>79</v>
      </c>
      <c r="BK498" s="204">
        <f t="shared" si="139"/>
        <v>0</v>
      </c>
      <c r="BL498" s="22" t="s">
        <v>171</v>
      </c>
      <c r="BM498" s="22" t="s">
        <v>1598</v>
      </c>
    </row>
    <row r="499" spans="2:65" s="1" customFormat="1" ht="25.5" customHeight="1">
      <c r="B499" s="39"/>
      <c r="C499" s="205" t="s">
        <v>1599</v>
      </c>
      <c r="D499" s="205" t="s">
        <v>278</v>
      </c>
      <c r="E499" s="206" t="s">
        <v>1600</v>
      </c>
      <c r="F499" s="207" t="s">
        <v>1601</v>
      </c>
      <c r="G499" s="208" t="s">
        <v>168</v>
      </c>
      <c r="H499" s="209">
        <v>2</v>
      </c>
      <c r="I499" s="210"/>
      <c r="J499" s="211">
        <f t="shared" si="130"/>
        <v>0</v>
      </c>
      <c r="K499" s="207" t="s">
        <v>169</v>
      </c>
      <c r="L499" s="59"/>
      <c r="M499" s="212" t="s">
        <v>21</v>
      </c>
      <c r="N499" s="213" t="s">
        <v>43</v>
      </c>
      <c r="O499" s="40"/>
      <c r="P499" s="202">
        <f t="shared" si="131"/>
        <v>0</v>
      </c>
      <c r="Q499" s="202">
        <v>0</v>
      </c>
      <c r="R499" s="202">
        <f t="shared" si="132"/>
        <v>0</v>
      </c>
      <c r="S499" s="202">
        <v>0</v>
      </c>
      <c r="T499" s="203">
        <f t="shared" si="133"/>
        <v>0</v>
      </c>
      <c r="AR499" s="22" t="s">
        <v>171</v>
      </c>
      <c r="AT499" s="22" t="s">
        <v>278</v>
      </c>
      <c r="AU499" s="22" t="s">
        <v>79</v>
      </c>
      <c r="AY499" s="22" t="s">
        <v>164</v>
      </c>
      <c r="BE499" s="204">
        <f t="shared" si="134"/>
        <v>0</v>
      </c>
      <c r="BF499" s="204">
        <f t="shared" si="135"/>
        <v>0</v>
      </c>
      <c r="BG499" s="204">
        <f t="shared" si="136"/>
        <v>0</v>
      </c>
      <c r="BH499" s="204">
        <f t="shared" si="137"/>
        <v>0</v>
      </c>
      <c r="BI499" s="204">
        <f t="shared" si="138"/>
        <v>0</v>
      </c>
      <c r="BJ499" s="22" t="s">
        <v>79</v>
      </c>
      <c r="BK499" s="204">
        <f t="shared" si="139"/>
        <v>0</v>
      </c>
      <c r="BL499" s="22" t="s">
        <v>171</v>
      </c>
      <c r="BM499" s="22" t="s">
        <v>1602</v>
      </c>
    </row>
    <row r="500" spans="2:65" s="1" customFormat="1" ht="16.5" customHeight="1">
      <c r="B500" s="39"/>
      <c r="C500" s="205" t="s">
        <v>933</v>
      </c>
      <c r="D500" s="205" t="s">
        <v>278</v>
      </c>
      <c r="E500" s="206" t="s">
        <v>1603</v>
      </c>
      <c r="F500" s="207" t="s">
        <v>1604</v>
      </c>
      <c r="G500" s="208" t="s">
        <v>168</v>
      </c>
      <c r="H500" s="209">
        <v>2</v>
      </c>
      <c r="I500" s="210"/>
      <c r="J500" s="211">
        <f t="shared" si="130"/>
        <v>0</v>
      </c>
      <c r="K500" s="207" t="s">
        <v>169</v>
      </c>
      <c r="L500" s="59"/>
      <c r="M500" s="212" t="s">
        <v>21</v>
      </c>
      <c r="N500" s="217" t="s">
        <v>43</v>
      </c>
      <c r="O500" s="218"/>
      <c r="P500" s="219">
        <f t="shared" si="131"/>
        <v>0</v>
      </c>
      <c r="Q500" s="219">
        <v>0</v>
      </c>
      <c r="R500" s="219">
        <f t="shared" si="132"/>
        <v>0</v>
      </c>
      <c r="S500" s="219">
        <v>0</v>
      </c>
      <c r="T500" s="220">
        <f t="shared" si="133"/>
        <v>0</v>
      </c>
      <c r="AR500" s="22" t="s">
        <v>171</v>
      </c>
      <c r="AT500" s="22" t="s">
        <v>278</v>
      </c>
      <c r="AU500" s="22" t="s">
        <v>79</v>
      </c>
      <c r="AY500" s="22" t="s">
        <v>164</v>
      </c>
      <c r="BE500" s="204">
        <f t="shared" si="134"/>
        <v>0</v>
      </c>
      <c r="BF500" s="204">
        <f t="shared" si="135"/>
        <v>0</v>
      </c>
      <c r="BG500" s="204">
        <f t="shared" si="136"/>
        <v>0</v>
      </c>
      <c r="BH500" s="204">
        <f t="shared" si="137"/>
        <v>0</v>
      </c>
      <c r="BI500" s="204">
        <f t="shared" si="138"/>
        <v>0</v>
      </c>
      <c r="BJ500" s="22" t="s">
        <v>79</v>
      </c>
      <c r="BK500" s="204">
        <f t="shared" si="139"/>
        <v>0</v>
      </c>
      <c r="BL500" s="22" t="s">
        <v>171</v>
      </c>
      <c r="BM500" s="22" t="s">
        <v>1605</v>
      </c>
    </row>
    <row r="501" spans="2:65" s="1" customFormat="1" ht="6.95" customHeight="1">
      <c r="B501" s="54"/>
      <c r="C501" s="55"/>
      <c r="D501" s="55"/>
      <c r="E501" s="55"/>
      <c r="F501" s="55"/>
      <c r="G501" s="55"/>
      <c r="H501" s="55"/>
      <c r="I501" s="146"/>
      <c r="J501" s="55"/>
      <c r="K501" s="55"/>
      <c r="L501" s="59"/>
    </row>
  </sheetData>
  <sheetProtection algorithmName="SHA-512" hashValue="IhK+0JENMDdUGBfmU1t77ivl5kpxZqEE9qq+01zkThAY3UU6/zyUQtRF34iHBbIB7kHjSfdLVLd17yb6nvx/Ng==" saltValue="+WZDWLBRItbpCOKpL5ezkRRV7mWCOUEMjcmytNGvEpks+IfRmXfsfqiYl5KWJoEMwTDtiiR1xVGrLbCWG41jBw==" spinCount="100000" sheet="1" objects="1" scenarios="1" formatColumns="0" formatRows="0" autoFilter="0"/>
  <autoFilter ref="C88:K500"/>
  <mergeCells count="13">
    <mergeCell ref="E81:H81"/>
    <mergeCell ref="G1:H1"/>
    <mergeCell ref="L2:V2"/>
    <mergeCell ref="E49:H49"/>
    <mergeCell ref="E51:H51"/>
    <mergeCell ref="J55:J56"/>
    <mergeCell ref="E77:H77"/>
    <mergeCell ref="E79:H79"/>
    <mergeCell ref="E7:H7"/>
    <mergeCell ref="E9:H9"/>
    <mergeCell ref="E11:H11"/>
    <mergeCell ref="E26:H26"/>
    <mergeCell ref="E47:H47"/>
  </mergeCells>
  <hyperlinks>
    <hyperlink ref="F1:G1" location="C2" display="1) Krycí list soupisu"/>
    <hyperlink ref="G1:H1" location="C58" display="2) Rekapitulace"/>
    <hyperlink ref="J1" location="C88"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R265"/>
  <sheetViews>
    <sheetView showGridLines="0" workbookViewId="0">
      <pane ySplit="1" topLeftCell="A2" activePane="bottomLeft" state="frozen"/>
      <selection pane="bottomLeft" activeCell="M264" sqref="M264"/>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3" max="13" width="19.66406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92</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ht="16.5" customHeight="1">
      <c r="B9" s="26"/>
      <c r="C9" s="27"/>
      <c r="D9" s="27"/>
      <c r="E9" s="365" t="s">
        <v>133</v>
      </c>
      <c r="F9" s="325"/>
      <c r="G9" s="325"/>
      <c r="H9" s="325"/>
      <c r="I9" s="124"/>
      <c r="J9" s="27"/>
      <c r="K9" s="29"/>
    </row>
    <row r="10" spans="1:70" ht="15">
      <c r="B10" s="26"/>
      <c r="C10" s="27"/>
      <c r="D10" s="35" t="s">
        <v>134</v>
      </c>
      <c r="E10" s="27"/>
      <c r="F10" s="27"/>
      <c r="G10" s="27"/>
      <c r="H10" s="27"/>
      <c r="I10" s="124"/>
      <c r="J10" s="27"/>
      <c r="K10" s="29"/>
    </row>
    <row r="11" spans="1:70" s="1" customFormat="1" ht="16.5" customHeight="1">
      <c r="B11" s="39"/>
      <c r="C11" s="40"/>
      <c r="D11" s="40"/>
      <c r="E11" s="349" t="s">
        <v>1606</v>
      </c>
      <c r="F11" s="367"/>
      <c r="G11" s="367"/>
      <c r="H11" s="367"/>
      <c r="I11" s="125"/>
      <c r="J11" s="40"/>
      <c r="K11" s="43"/>
    </row>
    <row r="12" spans="1:70" s="1" customFormat="1" ht="15">
      <c r="B12" s="39"/>
      <c r="C12" s="40"/>
      <c r="D12" s="35" t="s">
        <v>1607</v>
      </c>
      <c r="E12" s="40"/>
      <c r="F12" s="40"/>
      <c r="G12" s="40"/>
      <c r="H12" s="40"/>
      <c r="I12" s="125"/>
      <c r="J12" s="40"/>
      <c r="K12" s="43"/>
    </row>
    <row r="13" spans="1:70" s="1" customFormat="1" ht="36.950000000000003" customHeight="1">
      <c r="B13" s="39"/>
      <c r="C13" s="40"/>
      <c r="D13" s="40"/>
      <c r="E13" s="368" t="s">
        <v>1608</v>
      </c>
      <c r="F13" s="367"/>
      <c r="G13" s="367"/>
      <c r="H13" s="367"/>
      <c r="I13" s="125"/>
      <c r="J13" s="40"/>
      <c r="K13" s="43"/>
    </row>
    <row r="14" spans="1:70" s="1" customFormat="1" ht="13.5">
      <c r="B14" s="39"/>
      <c r="C14" s="40"/>
      <c r="D14" s="40"/>
      <c r="E14" s="40"/>
      <c r="F14" s="40"/>
      <c r="G14" s="40"/>
      <c r="H14" s="40"/>
      <c r="I14" s="125"/>
      <c r="J14" s="40"/>
      <c r="K14" s="43"/>
    </row>
    <row r="15" spans="1:70" s="1" customFormat="1" ht="14.45" customHeight="1">
      <c r="B15" s="39"/>
      <c r="C15" s="40"/>
      <c r="D15" s="35" t="s">
        <v>20</v>
      </c>
      <c r="E15" s="40"/>
      <c r="F15" s="33" t="s">
        <v>21</v>
      </c>
      <c r="G15" s="40"/>
      <c r="H15" s="40"/>
      <c r="I15" s="126" t="s">
        <v>22</v>
      </c>
      <c r="J15" s="33" t="s">
        <v>21</v>
      </c>
      <c r="K15" s="43"/>
    </row>
    <row r="16" spans="1:70" s="1" customFormat="1" ht="14.45" customHeight="1">
      <c r="B16" s="39"/>
      <c r="C16" s="40"/>
      <c r="D16" s="35" t="s">
        <v>23</v>
      </c>
      <c r="E16" s="40"/>
      <c r="F16" s="33" t="s">
        <v>34</v>
      </c>
      <c r="G16" s="40"/>
      <c r="H16" s="40"/>
      <c r="I16" s="126" t="s">
        <v>25</v>
      </c>
      <c r="J16" s="127" t="str">
        <f>'Rekapitulace zakázky'!AN8</f>
        <v>15. 10. 2018</v>
      </c>
      <c r="K16" s="43"/>
    </row>
    <row r="17" spans="2:11" s="1" customFormat="1" ht="10.9" customHeight="1">
      <c r="B17" s="39"/>
      <c r="C17" s="40"/>
      <c r="D17" s="40"/>
      <c r="E17" s="40"/>
      <c r="F17" s="40"/>
      <c r="G17" s="40"/>
      <c r="H17" s="40"/>
      <c r="I17" s="125"/>
      <c r="J17" s="40"/>
      <c r="K17" s="43"/>
    </row>
    <row r="18" spans="2:11" s="1" customFormat="1" ht="14.45" customHeight="1">
      <c r="B18" s="39"/>
      <c r="C18" s="40"/>
      <c r="D18" s="35" t="s">
        <v>27</v>
      </c>
      <c r="E18" s="40"/>
      <c r="F18" s="40"/>
      <c r="G18" s="40"/>
      <c r="H18" s="40"/>
      <c r="I18" s="126" t="s">
        <v>28</v>
      </c>
      <c r="J18" s="33" t="str">
        <f>IF('Rekapitulace zakázky'!AN10="","",'Rekapitulace zakázky'!AN10)</f>
        <v/>
      </c>
      <c r="K18" s="43"/>
    </row>
    <row r="19" spans="2:11" s="1" customFormat="1" ht="18" customHeight="1">
      <c r="B19" s="39"/>
      <c r="C19" s="40"/>
      <c r="D19" s="40"/>
      <c r="E19" s="33" t="str">
        <f>IF('Rekapitulace zakázky'!E11="","",'Rekapitulace zakázky'!E11)</f>
        <v>SŽDC s.o., OŘ Plzeň, SSZT České Budějovice</v>
      </c>
      <c r="F19" s="40"/>
      <c r="G19" s="40"/>
      <c r="H19" s="40"/>
      <c r="I19" s="126" t="s">
        <v>30</v>
      </c>
      <c r="J19" s="33" t="str">
        <f>IF('Rekapitulace zakázky'!AN11="","",'Rekapitulace zakázky'!AN11)</f>
        <v/>
      </c>
      <c r="K19" s="43"/>
    </row>
    <row r="20" spans="2:11" s="1" customFormat="1" ht="6.95" customHeight="1">
      <c r="B20" s="39"/>
      <c r="C20" s="40"/>
      <c r="D20" s="40"/>
      <c r="E20" s="40"/>
      <c r="F20" s="40"/>
      <c r="G20" s="40"/>
      <c r="H20" s="40"/>
      <c r="I20" s="125"/>
      <c r="J20" s="40"/>
      <c r="K20" s="43"/>
    </row>
    <row r="21" spans="2:11" s="1" customFormat="1" ht="14.45" customHeight="1">
      <c r="B21" s="39"/>
      <c r="C21" s="40"/>
      <c r="D21" s="35" t="s">
        <v>31</v>
      </c>
      <c r="E21" s="40"/>
      <c r="F21" s="40"/>
      <c r="G21" s="40"/>
      <c r="H21" s="40"/>
      <c r="I21" s="126" t="s">
        <v>28</v>
      </c>
      <c r="J21" s="33" t="str">
        <f>IF('Rekapitulace zakázky'!AN13="Vyplň údaj","",IF('Rekapitulace zakázky'!AN13="","",'Rekapitulace zakázky'!AN13))</f>
        <v/>
      </c>
      <c r="K21" s="43"/>
    </row>
    <row r="22" spans="2:11" s="1" customFormat="1" ht="18" customHeight="1">
      <c r="B22" s="39"/>
      <c r="C22" s="40"/>
      <c r="D22" s="40"/>
      <c r="E22" s="33" t="str">
        <f>IF('Rekapitulace zakázky'!E14="Vyplň údaj","",IF('Rekapitulace zakázky'!E14="","",'Rekapitulace zakázky'!E14))</f>
        <v/>
      </c>
      <c r="F22" s="40"/>
      <c r="G22" s="40"/>
      <c r="H22" s="40"/>
      <c r="I22" s="126" t="s">
        <v>30</v>
      </c>
      <c r="J22" s="33" t="str">
        <f>IF('Rekapitulace zakázky'!AN14="Vyplň údaj","",IF('Rekapitulace zakázky'!AN14="","",'Rekapitulace zakázky'!AN14))</f>
        <v/>
      </c>
      <c r="K22" s="43"/>
    </row>
    <row r="23" spans="2:11" s="1" customFormat="1" ht="6.95" customHeight="1">
      <c r="B23" s="39"/>
      <c r="C23" s="40"/>
      <c r="D23" s="40"/>
      <c r="E23" s="40"/>
      <c r="F23" s="40"/>
      <c r="G23" s="40"/>
      <c r="H23" s="40"/>
      <c r="I23" s="125"/>
      <c r="J23" s="40"/>
      <c r="K23" s="43"/>
    </row>
    <row r="24" spans="2:11" s="1" customFormat="1" ht="14.45" customHeight="1">
      <c r="B24" s="39"/>
      <c r="C24" s="40"/>
      <c r="D24" s="35" t="s">
        <v>33</v>
      </c>
      <c r="E24" s="40"/>
      <c r="F24" s="40"/>
      <c r="G24" s="40"/>
      <c r="H24" s="40"/>
      <c r="I24" s="126" t="s">
        <v>28</v>
      </c>
      <c r="J24" s="33" t="str">
        <f>IF('Rekapitulace zakázky'!AN16="","",'Rekapitulace zakázky'!AN16)</f>
        <v/>
      </c>
      <c r="K24" s="43"/>
    </row>
    <row r="25" spans="2:11" s="1" customFormat="1" ht="18" customHeight="1">
      <c r="B25" s="39"/>
      <c r="C25" s="40"/>
      <c r="D25" s="40"/>
      <c r="E25" s="33" t="str">
        <f>IF('Rekapitulace zakázky'!E17="","",'Rekapitulace zakázky'!E17)</f>
        <v xml:space="preserve"> </v>
      </c>
      <c r="F25" s="40"/>
      <c r="G25" s="40"/>
      <c r="H25" s="40"/>
      <c r="I25" s="126" t="s">
        <v>30</v>
      </c>
      <c r="J25" s="33" t="str">
        <f>IF('Rekapitulace zakázky'!AN17="","",'Rekapitulace zakázky'!AN17)</f>
        <v/>
      </c>
      <c r="K25" s="43"/>
    </row>
    <row r="26" spans="2:11" s="1" customFormat="1" ht="6.95" customHeight="1">
      <c r="B26" s="39"/>
      <c r="C26" s="40"/>
      <c r="D26" s="40"/>
      <c r="E26" s="40"/>
      <c r="F26" s="40"/>
      <c r="G26" s="40"/>
      <c r="H26" s="40"/>
      <c r="I26" s="125"/>
      <c r="J26" s="40"/>
      <c r="K26" s="43"/>
    </row>
    <row r="27" spans="2:11" s="1" customFormat="1" ht="14.45" customHeight="1">
      <c r="B27" s="39"/>
      <c r="C27" s="40"/>
      <c r="D27" s="35" t="s">
        <v>36</v>
      </c>
      <c r="E27" s="40"/>
      <c r="F27" s="40"/>
      <c r="G27" s="40"/>
      <c r="H27" s="40"/>
      <c r="I27" s="125"/>
      <c r="J27" s="40"/>
      <c r="K27" s="43"/>
    </row>
    <row r="28" spans="2:11" s="7" customFormat="1" ht="16.5" customHeight="1">
      <c r="B28" s="128"/>
      <c r="C28" s="129"/>
      <c r="D28" s="129"/>
      <c r="E28" s="329" t="s">
        <v>21</v>
      </c>
      <c r="F28" s="329"/>
      <c r="G28" s="329"/>
      <c r="H28" s="329"/>
      <c r="I28" s="130"/>
      <c r="J28" s="129"/>
      <c r="K28" s="131"/>
    </row>
    <row r="29" spans="2:11" s="1" customFormat="1" ht="6.95" customHeight="1">
      <c r="B29" s="39"/>
      <c r="C29" s="40"/>
      <c r="D29" s="40"/>
      <c r="E29" s="40"/>
      <c r="F29" s="40"/>
      <c r="G29" s="40"/>
      <c r="H29" s="40"/>
      <c r="I29" s="125"/>
      <c r="J29" s="40"/>
      <c r="K29" s="43"/>
    </row>
    <row r="30" spans="2:11" s="1" customFormat="1" ht="6.95" customHeight="1">
      <c r="B30" s="39"/>
      <c r="C30" s="40"/>
      <c r="D30" s="83"/>
      <c r="E30" s="83"/>
      <c r="F30" s="83"/>
      <c r="G30" s="83"/>
      <c r="H30" s="83"/>
      <c r="I30" s="132"/>
      <c r="J30" s="83"/>
      <c r="K30" s="133"/>
    </row>
    <row r="31" spans="2:11" s="1" customFormat="1" ht="25.35" customHeight="1">
      <c r="B31" s="39"/>
      <c r="C31" s="40"/>
      <c r="D31" s="134" t="s">
        <v>38</v>
      </c>
      <c r="E31" s="40"/>
      <c r="F31" s="40"/>
      <c r="G31" s="40"/>
      <c r="H31" s="40"/>
      <c r="I31" s="125"/>
      <c r="J31" s="135">
        <f>ROUND(J100,2)</f>
        <v>0</v>
      </c>
      <c r="K31" s="43"/>
    </row>
    <row r="32" spans="2:11" s="1" customFormat="1" ht="6.95" customHeight="1">
      <c r="B32" s="39"/>
      <c r="C32" s="40"/>
      <c r="D32" s="83"/>
      <c r="E32" s="83"/>
      <c r="F32" s="83"/>
      <c r="G32" s="83"/>
      <c r="H32" s="83"/>
      <c r="I32" s="132"/>
      <c r="J32" s="83"/>
      <c r="K32" s="133"/>
    </row>
    <row r="33" spans="2:11" s="1" customFormat="1" ht="14.45" customHeight="1">
      <c r="B33" s="39"/>
      <c r="C33" s="40"/>
      <c r="D33" s="40"/>
      <c r="E33" s="40"/>
      <c r="F33" s="44" t="s">
        <v>40</v>
      </c>
      <c r="G33" s="40"/>
      <c r="H33" s="40"/>
      <c r="I33" s="136" t="s">
        <v>39</v>
      </c>
      <c r="J33" s="44" t="s">
        <v>41</v>
      </c>
      <c r="K33" s="43"/>
    </row>
    <row r="34" spans="2:11" s="1" customFormat="1" ht="14.45" customHeight="1">
      <c r="B34" s="39"/>
      <c r="C34" s="40"/>
      <c r="D34" s="47" t="s">
        <v>42</v>
      </c>
      <c r="E34" s="47" t="s">
        <v>43</v>
      </c>
      <c r="F34" s="137">
        <f>ROUND(SUM(BE100:BE264), 2)</f>
        <v>0</v>
      </c>
      <c r="G34" s="40"/>
      <c r="H34" s="40"/>
      <c r="I34" s="138">
        <v>0.21</v>
      </c>
      <c r="J34" s="137">
        <f>ROUND(ROUND((SUM(BE100:BE264)), 2)*I34, 2)</f>
        <v>0</v>
      </c>
      <c r="K34" s="43"/>
    </row>
    <row r="35" spans="2:11" s="1" customFormat="1" ht="14.45" customHeight="1">
      <c r="B35" s="39"/>
      <c r="C35" s="40"/>
      <c r="D35" s="40"/>
      <c r="E35" s="47" t="s">
        <v>44</v>
      </c>
      <c r="F35" s="137">
        <f>ROUND(SUM(BF100:BF264), 2)</f>
        <v>0</v>
      </c>
      <c r="G35" s="40"/>
      <c r="H35" s="40"/>
      <c r="I35" s="138">
        <v>0.15</v>
      </c>
      <c r="J35" s="137">
        <f>ROUND(ROUND((SUM(BF100:BF264)), 2)*I35, 2)</f>
        <v>0</v>
      </c>
      <c r="K35" s="43"/>
    </row>
    <row r="36" spans="2:11" s="1" customFormat="1" ht="14.45" hidden="1" customHeight="1">
      <c r="B36" s="39"/>
      <c r="C36" s="40"/>
      <c r="D36" s="40"/>
      <c r="E36" s="47" t="s">
        <v>45</v>
      </c>
      <c r="F36" s="137">
        <f>ROUND(SUM(BG100:BG264), 2)</f>
        <v>0</v>
      </c>
      <c r="G36" s="40"/>
      <c r="H36" s="40"/>
      <c r="I36" s="138">
        <v>0.21</v>
      </c>
      <c r="J36" s="137">
        <v>0</v>
      </c>
      <c r="K36" s="43"/>
    </row>
    <row r="37" spans="2:11" s="1" customFormat="1" ht="14.45" hidden="1" customHeight="1">
      <c r="B37" s="39"/>
      <c r="C37" s="40"/>
      <c r="D37" s="40"/>
      <c r="E37" s="47" t="s">
        <v>46</v>
      </c>
      <c r="F37" s="137">
        <f>ROUND(SUM(BH100:BH264), 2)</f>
        <v>0</v>
      </c>
      <c r="G37" s="40"/>
      <c r="H37" s="40"/>
      <c r="I37" s="138">
        <v>0.15</v>
      </c>
      <c r="J37" s="137">
        <v>0</v>
      </c>
      <c r="K37" s="43"/>
    </row>
    <row r="38" spans="2:11" s="1" customFormat="1" ht="14.45" hidden="1" customHeight="1">
      <c r="B38" s="39"/>
      <c r="C38" s="40"/>
      <c r="D38" s="40"/>
      <c r="E38" s="47" t="s">
        <v>47</v>
      </c>
      <c r="F38" s="137">
        <f>ROUND(SUM(BI100:BI264), 2)</f>
        <v>0</v>
      </c>
      <c r="G38" s="40"/>
      <c r="H38" s="40"/>
      <c r="I38" s="138">
        <v>0</v>
      </c>
      <c r="J38" s="137">
        <v>0</v>
      </c>
      <c r="K38" s="43"/>
    </row>
    <row r="39" spans="2:11" s="1" customFormat="1" ht="6.95" customHeight="1">
      <c r="B39" s="39"/>
      <c r="C39" s="40"/>
      <c r="D39" s="40"/>
      <c r="E39" s="40"/>
      <c r="F39" s="40"/>
      <c r="G39" s="40"/>
      <c r="H39" s="40"/>
      <c r="I39" s="125"/>
      <c r="J39" s="40"/>
      <c r="K39" s="43"/>
    </row>
    <row r="40" spans="2:11" s="1" customFormat="1" ht="25.35" customHeight="1">
      <c r="B40" s="39"/>
      <c r="C40" s="139"/>
      <c r="D40" s="140" t="s">
        <v>48</v>
      </c>
      <c r="E40" s="77"/>
      <c r="F40" s="77"/>
      <c r="G40" s="141" t="s">
        <v>49</v>
      </c>
      <c r="H40" s="142" t="s">
        <v>50</v>
      </c>
      <c r="I40" s="143"/>
      <c r="J40" s="144">
        <f>SUM(J31:J38)</f>
        <v>0</v>
      </c>
      <c r="K40" s="145"/>
    </row>
    <row r="41" spans="2:11" s="1" customFormat="1" ht="14.45" customHeight="1">
      <c r="B41" s="54"/>
      <c r="C41" s="55"/>
      <c r="D41" s="55"/>
      <c r="E41" s="55"/>
      <c r="F41" s="55"/>
      <c r="G41" s="55"/>
      <c r="H41" s="55"/>
      <c r="I41" s="146"/>
      <c r="J41" s="55"/>
      <c r="K41" s="56"/>
    </row>
    <row r="45" spans="2:11" s="1" customFormat="1" ht="6.95" customHeight="1">
      <c r="B45" s="147"/>
      <c r="C45" s="148"/>
      <c r="D45" s="148"/>
      <c r="E45" s="148"/>
      <c r="F45" s="148"/>
      <c r="G45" s="148"/>
      <c r="H45" s="148"/>
      <c r="I45" s="149"/>
      <c r="J45" s="148"/>
      <c r="K45" s="150"/>
    </row>
    <row r="46" spans="2:11" s="1" customFormat="1" ht="36.950000000000003" customHeight="1">
      <c r="B46" s="39"/>
      <c r="C46" s="28" t="s">
        <v>136</v>
      </c>
      <c r="D46" s="40"/>
      <c r="E46" s="40"/>
      <c r="F46" s="40"/>
      <c r="G46" s="40"/>
      <c r="H46" s="40"/>
      <c r="I46" s="125"/>
      <c r="J46" s="40"/>
      <c r="K46" s="43"/>
    </row>
    <row r="47" spans="2:11" s="1" customFormat="1" ht="6.95" customHeight="1">
      <c r="B47" s="39"/>
      <c r="C47" s="40"/>
      <c r="D47" s="40"/>
      <c r="E47" s="40"/>
      <c r="F47" s="40"/>
      <c r="G47" s="40"/>
      <c r="H47" s="40"/>
      <c r="I47" s="125"/>
      <c r="J47" s="40"/>
      <c r="K47" s="43"/>
    </row>
    <row r="48" spans="2:11" s="1" customFormat="1" ht="14.45" customHeight="1">
      <c r="B48" s="39"/>
      <c r="C48" s="35" t="s">
        <v>18</v>
      </c>
      <c r="D48" s="40"/>
      <c r="E48" s="40"/>
      <c r="F48" s="40"/>
      <c r="G48" s="40"/>
      <c r="H48" s="40"/>
      <c r="I48" s="125"/>
      <c r="J48" s="40"/>
      <c r="K48" s="43"/>
    </row>
    <row r="49" spans="2:47" s="1" customFormat="1" ht="16.5" customHeight="1">
      <c r="B49" s="39"/>
      <c r="C49" s="40"/>
      <c r="D49" s="40"/>
      <c r="E49" s="365" t="str">
        <f>E7</f>
        <v>Oprava SZZ ŽST Červená n. V.</v>
      </c>
      <c r="F49" s="366"/>
      <c r="G49" s="366"/>
      <c r="H49" s="366"/>
      <c r="I49" s="125"/>
      <c r="J49" s="40"/>
      <c r="K49" s="43"/>
    </row>
    <row r="50" spans="2:47" ht="15">
      <c r="B50" s="26"/>
      <c r="C50" s="35" t="s">
        <v>132</v>
      </c>
      <c r="D50" s="27"/>
      <c r="E50" s="27"/>
      <c r="F50" s="27"/>
      <c r="G50" s="27"/>
      <c r="H50" s="27"/>
      <c r="I50" s="124"/>
      <c r="J50" s="27"/>
      <c r="K50" s="29"/>
    </row>
    <row r="51" spans="2:47" ht="16.5" customHeight="1">
      <c r="B51" s="26"/>
      <c r="C51" s="27"/>
      <c r="D51" s="27"/>
      <c r="E51" s="365" t="s">
        <v>133</v>
      </c>
      <c r="F51" s="325"/>
      <c r="G51" s="325"/>
      <c r="H51" s="325"/>
      <c r="I51" s="124"/>
      <c r="J51" s="27"/>
      <c r="K51" s="29"/>
    </row>
    <row r="52" spans="2:47" ht="15">
      <c r="B52" s="26"/>
      <c r="C52" s="35" t="s">
        <v>134</v>
      </c>
      <c r="D52" s="27"/>
      <c r="E52" s="27"/>
      <c r="F52" s="27"/>
      <c r="G52" s="27"/>
      <c r="H52" s="27"/>
      <c r="I52" s="124"/>
      <c r="J52" s="27"/>
      <c r="K52" s="29"/>
    </row>
    <row r="53" spans="2:47" s="1" customFormat="1" ht="16.5" customHeight="1">
      <c r="B53" s="39"/>
      <c r="C53" s="40"/>
      <c r="D53" s="40"/>
      <c r="E53" s="349" t="s">
        <v>1606</v>
      </c>
      <c r="F53" s="367"/>
      <c r="G53" s="367"/>
      <c r="H53" s="367"/>
      <c r="I53" s="125"/>
      <c r="J53" s="40"/>
      <c r="K53" s="43"/>
    </row>
    <row r="54" spans="2:47" s="1" customFormat="1" ht="14.45" customHeight="1">
      <c r="B54" s="39"/>
      <c r="C54" s="35" t="s">
        <v>1607</v>
      </c>
      <c r="D54" s="40"/>
      <c r="E54" s="40"/>
      <c r="F54" s="40"/>
      <c r="G54" s="40"/>
      <c r="H54" s="40"/>
      <c r="I54" s="125"/>
      <c r="J54" s="40"/>
      <c r="K54" s="43"/>
    </row>
    <row r="55" spans="2:47" s="1" customFormat="1" ht="17.25" customHeight="1">
      <c r="B55" s="39"/>
      <c r="C55" s="40"/>
      <c r="D55" s="40"/>
      <c r="E55" s="368" t="str">
        <f>E13</f>
        <v>01 - Návěstidla</v>
      </c>
      <c r="F55" s="367"/>
      <c r="G55" s="367"/>
      <c r="H55" s="367"/>
      <c r="I55" s="125"/>
      <c r="J55" s="40"/>
      <c r="K55" s="43"/>
    </row>
    <row r="56" spans="2:47" s="1" customFormat="1" ht="6.95" customHeight="1">
      <c r="B56" s="39"/>
      <c r="C56" s="40"/>
      <c r="D56" s="40"/>
      <c r="E56" s="40"/>
      <c r="F56" s="40"/>
      <c r="G56" s="40"/>
      <c r="H56" s="40"/>
      <c r="I56" s="125"/>
      <c r="J56" s="40"/>
      <c r="K56" s="43"/>
    </row>
    <row r="57" spans="2:47" s="1" customFormat="1" ht="18" customHeight="1">
      <c r="B57" s="39"/>
      <c r="C57" s="35" t="s">
        <v>23</v>
      </c>
      <c r="D57" s="40"/>
      <c r="E57" s="40"/>
      <c r="F57" s="33" t="str">
        <f>F16</f>
        <v xml:space="preserve"> </v>
      </c>
      <c r="G57" s="40"/>
      <c r="H57" s="40"/>
      <c r="I57" s="126" t="s">
        <v>25</v>
      </c>
      <c r="J57" s="127" t="str">
        <f>IF(J16="","",J16)</f>
        <v>15. 10. 2018</v>
      </c>
      <c r="K57" s="43"/>
    </row>
    <row r="58" spans="2:47" s="1" customFormat="1" ht="6.95" customHeight="1">
      <c r="B58" s="39"/>
      <c r="C58" s="40"/>
      <c r="D58" s="40"/>
      <c r="E58" s="40"/>
      <c r="F58" s="40"/>
      <c r="G58" s="40"/>
      <c r="H58" s="40"/>
      <c r="I58" s="125"/>
      <c r="J58" s="40"/>
      <c r="K58" s="43"/>
    </row>
    <row r="59" spans="2:47" s="1" customFormat="1" ht="15">
      <c r="B59" s="39"/>
      <c r="C59" s="35" t="s">
        <v>27</v>
      </c>
      <c r="D59" s="40"/>
      <c r="E59" s="40"/>
      <c r="F59" s="33" t="str">
        <f>E19</f>
        <v>SŽDC s.o., OŘ Plzeň, SSZT České Budějovice</v>
      </c>
      <c r="G59" s="40"/>
      <c r="H59" s="40"/>
      <c r="I59" s="126" t="s">
        <v>33</v>
      </c>
      <c r="J59" s="329" t="str">
        <f>E25</f>
        <v xml:space="preserve"> </v>
      </c>
      <c r="K59" s="43"/>
    </row>
    <row r="60" spans="2:47" s="1" customFormat="1" ht="14.45" customHeight="1">
      <c r="B60" s="39"/>
      <c r="C60" s="35" t="s">
        <v>31</v>
      </c>
      <c r="D60" s="40"/>
      <c r="E60" s="40"/>
      <c r="F60" s="33" t="str">
        <f>IF(E22="","",E22)</f>
        <v/>
      </c>
      <c r="G60" s="40"/>
      <c r="H60" s="40"/>
      <c r="I60" s="125"/>
      <c r="J60" s="369"/>
      <c r="K60" s="43"/>
    </row>
    <row r="61" spans="2:47" s="1" customFormat="1" ht="10.35" customHeight="1">
      <c r="B61" s="39"/>
      <c r="C61" s="40"/>
      <c r="D61" s="40"/>
      <c r="E61" s="40"/>
      <c r="F61" s="40"/>
      <c r="G61" s="40"/>
      <c r="H61" s="40"/>
      <c r="I61" s="125"/>
      <c r="J61" s="40"/>
      <c r="K61" s="43"/>
    </row>
    <row r="62" spans="2:47" s="1" customFormat="1" ht="29.25" customHeight="1">
      <c r="B62" s="39"/>
      <c r="C62" s="151" t="s">
        <v>137</v>
      </c>
      <c r="D62" s="139"/>
      <c r="E62" s="139"/>
      <c r="F62" s="139"/>
      <c r="G62" s="139"/>
      <c r="H62" s="139"/>
      <c r="I62" s="152"/>
      <c r="J62" s="153" t="s">
        <v>138</v>
      </c>
      <c r="K62" s="154"/>
    </row>
    <row r="63" spans="2:47" s="1" customFormat="1" ht="10.35" customHeight="1">
      <c r="B63" s="39"/>
      <c r="C63" s="40"/>
      <c r="D63" s="40"/>
      <c r="E63" s="40"/>
      <c r="F63" s="40"/>
      <c r="G63" s="40"/>
      <c r="H63" s="40"/>
      <c r="I63" s="125"/>
      <c r="J63" s="40"/>
      <c r="K63" s="43"/>
    </row>
    <row r="64" spans="2:47" s="1" customFormat="1" ht="29.25" customHeight="1">
      <c r="B64" s="39"/>
      <c r="C64" s="155" t="s">
        <v>139</v>
      </c>
      <c r="D64" s="40"/>
      <c r="E64" s="40"/>
      <c r="F64" s="40"/>
      <c r="G64" s="40"/>
      <c r="H64" s="40"/>
      <c r="I64" s="125"/>
      <c r="J64" s="135">
        <f>J100</f>
        <v>0</v>
      </c>
      <c r="K64" s="43"/>
      <c r="AU64" s="22" t="s">
        <v>140</v>
      </c>
    </row>
    <row r="65" spans="2:11" s="8" customFormat="1" ht="24.95" customHeight="1">
      <c r="B65" s="156"/>
      <c r="C65" s="157"/>
      <c r="D65" s="158" t="s">
        <v>1609</v>
      </c>
      <c r="E65" s="159"/>
      <c r="F65" s="159"/>
      <c r="G65" s="159"/>
      <c r="H65" s="159"/>
      <c r="I65" s="160"/>
      <c r="J65" s="161">
        <f>J101</f>
        <v>0</v>
      </c>
      <c r="K65" s="162"/>
    </row>
    <row r="66" spans="2:11" s="8" customFormat="1" ht="24.95" customHeight="1">
      <c r="B66" s="156"/>
      <c r="C66" s="157"/>
      <c r="D66" s="158" t="s">
        <v>1610</v>
      </c>
      <c r="E66" s="159"/>
      <c r="F66" s="159"/>
      <c r="G66" s="159"/>
      <c r="H66" s="159"/>
      <c r="I66" s="160"/>
      <c r="J66" s="161">
        <f>J114</f>
        <v>0</v>
      </c>
      <c r="K66" s="162"/>
    </row>
    <row r="67" spans="2:11" s="8" customFormat="1" ht="24.95" customHeight="1">
      <c r="B67" s="156"/>
      <c r="C67" s="157"/>
      <c r="D67" s="158" t="s">
        <v>1611</v>
      </c>
      <c r="E67" s="159"/>
      <c r="F67" s="159"/>
      <c r="G67" s="159"/>
      <c r="H67" s="159"/>
      <c r="I67" s="160"/>
      <c r="J67" s="161">
        <f>J131</f>
        <v>0</v>
      </c>
      <c r="K67" s="162"/>
    </row>
    <row r="68" spans="2:11" s="8" customFormat="1" ht="24.95" customHeight="1">
      <c r="B68" s="156"/>
      <c r="C68" s="157"/>
      <c r="D68" s="158" t="s">
        <v>1612</v>
      </c>
      <c r="E68" s="159"/>
      <c r="F68" s="159"/>
      <c r="G68" s="159"/>
      <c r="H68" s="159"/>
      <c r="I68" s="160"/>
      <c r="J68" s="161">
        <f>J141</f>
        <v>0</v>
      </c>
      <c r="K68" s="162"/>
    </row>
    <row r="69" spans="2:11" s="8" customFormat="1" ht="24.95" customHeight="1">
      <c r="B69" s="156"/>
      <c r="C69" s="157"/>
      <c r="D69" s="158" t="s">
        <v>1613</v>
      </c>
      <c r="E69" s="159"/>
      <c r="F69" s="159"/>
      <c r="G69" s="159"/>
      <c r="H69" s="159"/>
      <c r="I69" s="160"/>
      <c r="J69" s="161">
        <f>J157</f>
        <v>0</v>
      </c>
      <c r="K69" s="162"/>
    </row>
    <row r="70" spans="2:11" s="8" customFormat="1" ht="24.95" customHeight="1">
      <c r="B70" s="156"/>
      <c r="C70" s="157"/>
      <c r="D70" s="158" t="s">
        <v>1614</v>
      </c>
      <c r="E70" s="159"/>
      <c r="F70" s="159"/>
      <c r="G70" s="159"/>
      <c r="H70" s="159"/>
      <c r="I70" s="160"/>
      <c r="J70" s="161">
        <f>J174</f>
        <v>0</v>
      </c>
      <c r="K70" s="162"/>
    </row>
    <row r="71" spans="2:11" s="8" customFormat="1" ht="24.95" customHeight="1">
      <c r="B71" s="156"/>
      <c r="C71" s="157"/>
      <c r="D71" s="158" t="s">
        <v>1615</v>
      </c>
      <c r="E71" s="159"/>
      <c r="F71" s="159"/>
      <c r="G71" s="159"/>
      <c r="H71" s="159"/>
      <c r="I71" s="160"/>
      <c r="J71" s="161">
        <f>J185</f>
        <v>0</v>
      </c>
      <c r="K71" s="162"/>
    </row>
    <row r="72" spans="2:11" s="8" customFormat="1" ht="24.95" customHeight="1">
      <c r="B72" s="156"/>
      <c r="C72" s="157"/>
      <c r="D72" s="158" t="s">
        <v>1616</v>
      </c>
      <c r="E72" s="159"/>
      <c r="F72" s="159"/>
      <c r="G72" s="159"/>
      <c r="H72" s="159"/>
      <c r="I72" s="160"/>
      <c r="J72" s="161">
        <f>J201</f>
        <v>0</v>
      </c>
      <c r="K72" s="162"/>
    </row>
    <row r="73" spans="2:11" s="8" customFormat="1" ht="24.95" customHeight="1">
      <c r="B73" s="156"/>
      <c r="C73" s="157"/>
      <c r="D73" s="158" t="s">
        <v>1617</v>
      </c>
      <c r="E73" s="159"/>
      <c r="F73" s="159"/>
      <c r="G73" s="159"/>
      <c r="H73" s="159"/>
      <c r="I73" s="160"/>
      <c r="J73" s="161">
        <f>J218</f>
        <v>0</v>
      </c>
      <c r="K73" s="162"/>
    </row>
    <row r="74" spans="2:11" s="8" customFormat="1" ht="24.95" customHeight="1">
      <c r="B74" s="156"/>
      <c r="C74" s="157"/>
      <c r="D74" s="158" t="s">
        <v>1618</v>
      </c>
      <c r="E74" s="159"/>
      <c r="F74" s="159"/>
      <c r="G74" s="159"/>
      <c r="H74" s="159"/>
      <c r="I74" s="160"/>
      <c r="J74" s="161">
        <f>J228</f>
        <v>0</v>
      </c>
      <c r="K74" s="162"/>
    </row>
    <row r="75" spans="2:11" s="8" customFormat="1" ht="24.95" customHeight="1">
      <c r="B75" s="156"/>
      <c r="C75" s="157"/>
      <c r="D75" s="158" t="s">
        <v>1619</v>
      </c>
      <c r="E75" s="159"/>
      <c r="F75" s="159"/>
      <c r="G75" s="159"/>
      <c r="H75" s="159"/>
      <c r="I75" s="160"/>
      <c r="J75" s="161">
        <f>J245</f>
        <v>0</v>
      </c>
      <c r="K75" s="162"/>
    </row>
    <row r="76" spans="2:11" s="8" customFormat="1" ht="24.95" customHeight="1">
      <c r="B76" s="156"/>
      <c r="C76" s="157"/>
      <c r="D76" s="158" t="s">
        <v>1620</v>
      </c>
      <c r="E76" s="159"/>
      <c r="F76" s="159"/>
      <c r="G76" s="159"/>
      <c r="H76" s="159"/>
      <c r="I76" s="160"/>
      <c r="J76" s="161">
        <f>J258</f>
        <v>0</v>
      </c>
      <c r="K76" s="162"/>
    </row>
    <row r="77" spans="2:11" s="1" customFormat="1" ht="21.75" customHeight="1">
      <c r="B77" s="39"/>
      <c r="C77" s="40"/>
      <c r="D77" s="40"/>
      <c r="E77" s="40"/>
      <c r="F77" s="40"/>
      <c r="G77" s="40"/>
      <c r="H77" s="40"/>
      <c r="I77" s="125"/>
      <c r="J77" s="40"/>
      <c r="K77" s="43"/>
    </row>
    <row r="78" spans="2:11" s="1" customFormat="1" ht="6.95" customHeight="1">
      <c r="B78" s="54"/>
      <c r="C78" s="55"/>
      <c r="D78" s="55"/>
      <c r="E78" s="55"/>
      <c r="F78" s="55"/>
      <c r="G78" s="55"/>
      <c r="H78" s="55"/>
      <c r="I78" s="146"/>
      <c r="J78" s="55"/>
      <c r="K78" s="56"/>
    </row>
    <row r="82" spans="2:12" s="1" customFormat="1" ht="6.95" customHeight="1">
      <c r="B82" s="57"/>
      <c r="C82" s="58"/>
      <c r="D82" s="58"/>
      <c r="E82" s="58"/>
      <c r="F82" s="58"/>
      <c r="G82" s="58"/>
      <c r="H82" s="58"/>
      <c r="I82" s="149"/>
      <c r="J82" s="58"/>
      <c r="K82" s="58"/>
      <c r="L82" s="59"/>
    </row>
    <row r="83" spans="2:12" s="1" customFormat="1" ht="36.950000000000003" customHeight="1">
      <c r="B83" s="39"/>
      <c r="C83" s="60" t="s">
        <v>148</v>
      </c>
      <c r="D83" s="61"/>
      <c r="E83" s="61"/>
      <c r="F83" s="61"/>
      <c r="G83" s="61"/>
      <c r="H83" s="61"/>
      <c r="I83" s="163"/>
      <c r="J83" s="61"/>
      <c r="K83" s="61"/>
      <c r="L83" s="59"/>
    </row>
    <row r="84" spans="2:12" s="1" customFormat="1" ht="6.95" customHeight="1">
      <c r="B84" s="39"/>
      <c r="C84" s="61"/>
      <c r="D84" s="61"/>
      <c r="E84" s="61"/>
      <c r="F84" s="61"/>
      <c r="G84" s="61"/>
      <c r="H84" s="61"/>
      <c r="I84" s="163"/>
      <c r="J84" s="61"/>
      <c r="K84" s="61"/>
      <c r="L84" s="59"/>
    </row>
    <row r="85" spans="2:12" s="1" customFormat="1" ht="14.45" customHeight="1">
      <c r="B85" s="39"/>
      <c r="C85" s="63" t="s">
        <v>18</v>
      </c>
      <c r="D85" s="61"/>
      <c r="E85" s="61"/>
      <c r="F85" s="61"/>
      <c r="G85" s="61"/>
      <c r="H85" s="61"/>
      <c r="I85" s="163"/>
      <c r="J85" s="61"/>
      <c r="K85" s="61"/>
      <c r="L85" s="59"/>
    </row>
    <row r="86" spans="2:12" s="1" customFormat="1" ht="16.5" customHeight="1">
      <c r="B86" s="39"/>
      <c r="C86" s="61"/>
      <c r="D86" s="61"/>
      <c r="E86" s="370" t="str">
        <f>E7</f>
        <v>Oprava SZZ ŽST Červená n. V.</v>
      </c>
      <c r="F86" s="371"/>
      <c r="G86" s="371"/>
      <c r="H86" s="371"/>
      <c r="I86" s="163"/>
      <c r="J86" s="61"/>
      <c r="K86" s="61"/>
      <c r="L86" s="59"/>
    </row>
    <row r="87" spans="2:12" ht="15">
      <c r="B87" s="26"/>
      <c r="C87" s="63" t="s">
        <v>132</v>
      </c>
      <c r="D87" s="164"/>
      <c r="E87" s="164"/>
      <c r="F87" s="164"/>
      <c r="G87" s="164"/>
      <c r="H87" s="164"/>
      <c r="J87" s="164"/>
      <c r="K87" s="164"/>
      <c r="L87" s="165"/>
    </row>
    <row r="88" spans="2:12" ht="16.5" customHeight="1">
      <c r="B88" s="26"/>
      <c r="C88" s="164"/>
      <c r="D88" s="164"/>
      <c r="E88" s="370" t="s">
        <v>133</v>
      </c>
      <c r="F88" s="375"/>
      <c r="G88" s="375"/>
      <c r="H88" s="375"/>
      <c r="J88" s="164"/>
      <c r="K88" s="164"/>
      <c r="L88" s="165"/>
    </row>
    <row r="89" spans="2:12" ht="15">
      <c r="B89" s="26"/>
      <c r="C89" s="63" t="s">
        <v>134</v>
      </c>
      <c r="D89" s="164"/>
      <c r="E89" s="164"/>
      <c r="F89" s="164"/>
      <c r="G89" s="164"/>
      <c r="H89" s="164"/>
      <c r="J89" s="164"/>
      <c r="K89" s="164"/>
      <c r="L89" s="165"/>
    </row>
    <row r="90" spans="2:12" s="1" customFormat="1" ht="16.5" customHeight="1">
      <c r="B90" s="39"/>
      <c r="C90" s="61"/>
      <c r="D90" s="61"/>
      <c r="E90" s="374" t="s">
        <v>1606</v>
      </c>
      <c r="F90" s="372"/>
      <c r="G90" s="372"/>
      <c r="H90" s="372"/>
      <c r="I90" s="163"/>
      <c r="J90" s="61"/>
      <c r="K90" s="61"/>
      <c r="L90" s="59"/>
    </row>
    <row r="91" spans="2:12" s="1" customFormat="1" ht="14.45" customHeight="1">
      <c r="B91" s="39"/>
      <c r="C91" s="63" t="s">
        <v>1607</v>
      </c>
      <c r="D91" s="61"/>
      <c r="E91" s="61"/>
      <c r="F91" s="61"/>
      <c r="G91" s="61"/>
      <c r="H91" s="61"/>
      <c r="I91" s="163"/>
      <c r="J91" s="61"/>
      <c r="K91" s="61"/>
      <c r="L91" s="59"/>
    </row>
    <row r="92" spans="2:12" s="1" customFormat="1" ht="17.25" customHeight="1">
      <c r="B92" s="39"/>
      <c r="C92" s="61"/>
      <c r="D92" s="61"/>
      <c r="E92" s="340" t="str">
        <f>E13</f>
        <v>01 - Návěstidla</v>
      </c>
      <c r="F92" s="372"/>
      <c r="G92" s="372"/>
      <c r="H92" s="372"/>
      <c r="I92" s="163"/>
      <c r="J92" s="61"/>
      <c r="K92" s="61"/>
      <c r="L92" s="59"/>
    </row>
    <row r="93" spans="2:12" s="1" customFormat="1" ht="6.95" customHeight="1">
      <c r="B93" s="39"/>
      <c r="C93" s="61"/>
      <c r="D93" s="61"/>
      <c r="E93" s="61"/>
      <c r="F93" s="61"/>
      <c r="G93" s="61"/>
      <c r="H93" s="61"/>
      <c r="I93" s="163"/>
      <c r="J93" s="61"/>
      <c r="K93" s="61"/>
      <c r="L93" s="59"/>
    </row>
    <row r="94" spans="2:12" s="1" customFormat="1" ht="18" customHeight="1">
      <c r="B94" s="39"/>
      <c r="C94" s="63" t="s">
        <v>23</v>
      </c>
      <c r="D94" s="61"/>
      <c r="E94" s="61"/>
      <c r="F94" s="166" t="str">
        <f>F16</f>
        <v xml:space="preserve"> </v>
      </c>
      <c r="G94" s="61"/>
      <c r="H94" s="61"/>
      <c r="I94" s="167" t="s">
        <v>25</v>
      </c>
      <c r="J94" s="71" t="str">
        <f>IF(J16="","",J16)</f>
        <v>15. 10. 2018</v>
      </c>
      <c r="K94" s="61"/>
      <c r="L94" s="59"/>
    </row>
    <row r="95" spans="2:12" s="1" customFormat="1" ht="6.95" customHeight="1">
      <c r="B95" s="39"/>
      <c r="C95" s="61"/>
      <c r="D95" s="61"/>
      <c r="E95" s="61"/>
      <c r="F95" s="61"/>
      <c r="G95" s="61"/>
      <c r="H95" s="61"/>
      <c r="I95" s="163"/>
      <c r="J95" s="61"/>
      <c r="K95" s="61"/>
      <c r="L95" s="59"/>
    </row>
    <row r="96" spans="2:12" s="1" customFormat="1" ht="15">
      <c r="B96" s="39"/>
      <c r="C96" s="63" t="s">
        <v>27</v>
      </c>
      <c r="D96" s="61"/>
      <c r="E96" s="61"/>
      <c r="F96" s="166" t="str">
        <f>E19</f>
        <v>SŽDC s.o., OŘ Plzeň, SSZT České Budějovice</v>
      </c>
      <c r="G96" s="61"/>
      <c r="H96" s="61"/>
      <c r="I96" s="167" t="s">
        <v>33</v>
      </c>
      <c r="J96" s="166" t="str">
        <f>E25</f>
        <v xml:space="preserve"> </v>
      </c>
      <c r="K96" s="61"/>
      <c r="L96" s="59"/>
    </row>
    <row r="97" spans="2:65" s="1" customFormat="1" ht="14.45" customHeight="1">
      <c r="B97" s="39"/>
      <c r="C97" s="63" t="s">
        <v>31</v>
      </c>
      <c r="D97" s="61"/>
      <c r="E97" s="61"/>
      <c r="F97" s="166" t="str">
        <f>IF(E22="","",E22)</f>
        <v/>
      </c>
      <c r="G97" s="61"/>
      <c r="H97" s="61"/>
      <c r="I97" s="163"/>
      <c r="J97" s="61"/>
      <c r="K97" s="61"/>
      <c r="L97" s="59"/>
    </row>
    <row r="98" spans="2:65" s="1" customFormat="1" ht="10.35" customHeight="1">
      <c r="B98" s="39"/>
      <c r="C98" s="61"/>
      <c r="D98" s="61"/>
      <c r="E98" s="61"/>
      <c r="F98" s="61"/>
      <c r="G98" s="61"/>
      <c r="H98" s="61"/>
      <c r="I98" s="163"/>
      <c r="J98" s="61"/>
      <c r="K98" s="61"/>
      <c r="L98" s="59"/>
    </row>
    <row r="99" spans="2:65" s="9" customFormat="1" ht="29.25" customHeight="1">
      <c r="B99" s="168"/>
      <c r="C99" s="169" t="s">
        <v>149</v>
      </c>
      <c r="D99" s="170" t="s">
        <v>57</v>
      </c>
      <c r="E99" s="170" t="s">
        <v>53</v>
      </c>
      <c r="F99" s="170" t="s">
        <v>150</v>
      </c>
      <c r="G99" s="170" t="s">
        <v>151</v>
      </c>
      <c r="H99" s="170" t="s">
        <v>152</v>
      </c>
      <c r="I99" s="171" t="s">
        <v>153</v>
      </c>
      <c r="J99" s="170" t="s">
        <v>138</v>
      </c>
      <c r="K99" s="172" t="s">
        <v>154</v>
      </c>
      <c r="L99" s="173"/>
      <c r="M99" s="79" t="s">
        <v>155</v>
      </c>
      <c r="N99" s="80" t="s">
        <v>42</v>
      </c>
      <c r="O99" s="80" t="s">
        <v>156</v>
      </c>
      <c r="P99" s="80" t="s">
        <v>157</v>
      </c>
      <c r="Q99" s="80" t="s">
        <v>158</v>
      </c>
      <c r="R99" s="80" t="s">
        <v>159</v>
      </c>
      <c r="S99" s="80" t="s">
        <v>160</v>
      </c>
      <c r="T99" s="81" t="s">
        <v>161</v>
      </c>
    </row>
    <row r="100" spans="2:65" s="1" customFormat="1" ht="29.25" customHeight="1">
      <c r="B100" s="39"/>
      <c r="C100" s="85" t="s">
        <v>139</v>
      </c>
      <c r="D100" s="61"/>
      <c r="E100" s="61"/>
      <c r="F100" s="61"/>
      <c r="G100" s="61"/>
      <c r="H100" s="61"/>
      <c r="I100" s="163"/>
      <c r="J100" s="174">
        <f>BK100</f>
        <v>0</v>
      </c>
      <c r="K100" s="61"/>
      <c r="L100" s="59"/>
      <c r="M100" s="82"/>
      <c r="N100" s="83"/>
      <c r="O100" s="83"/>
      <c r="P100" s="175">
        <f>P101+P114+P131+P141+P157+P174+P185+P201+P218+P228+P245+P258</f>
        <v>0</v>
      </c>
      <c r="Q100" s="83"/>
      <c r="R100" s="175">
        <f>R101+R114+R131+R141+R157+R174+R185+R201+R218+R228+R245+R258</f>
        <v>0</v>
      </c>
      <c r="S100" s="83"/>
      <c r="T100" s="176">
        <f>T101+T114+T131+T141+T157+T174+T185+T201+T218+T228+T245+T258</f>
        <v>0</v>
      </c>
      <c r="AT100" s="22" t="s">
        <v>71</v>
      </c>
      <c r="AU100" s="22" t="s">
        <v>140</v>
      </c>
      <c r="BK100" s="177">
        <f>BK101+BK114+BK131+BK141+BK157+BK174+BK185+BK201+BK218+BK228+BK245+BK258</f>
        <v>0</v>
      </c>
    </row>
    <row r="101" spans="2:65" s="10" customFormat="1" ht="37.35" customHeight="1">
      <c r="B101" s="178"/>
      <c r="C101" s="179"/>
      <c r="D101" s="180" t="s">
        <v>71</v>
      </c>
      <c r="E101" s="181" t="s">
        <v>76</v>
      </c>
      <c r="F101" s="181" t="s">
        <v>1621</v>
      </c>
      <c r="G101" s="179"/>
      <c r="H101" s="179"/>
      <c r="I101" s="182"/>
      <c r="J101" s="183">
        <f>BK101</f>
        <v>0</v>
      </c>
      <c r="K101" s="179"/>
      <c r="L101" s="184"/>
      <c r="M101" s="185"/>
      <c r="N101" s="186"/>
      <c r="O101" s="186"/>
      <c r="P101" s="187">
        <f>SUM(P102:P113)</f>
        <v>0</v>
      </c>
      <c r="Q101" s="186"/>
      <c r="R101" s="187">
        <f>SUM(R102:R113)</f>
        <v>0</v>
      </c>
      <c r="S101" s="186"/>
      <c r="T101" s="188">
        <f>SUM(T102:T113)</f>
        <v>0</v>
      </c>
      <c r="AR101" s="189" t="s">
        <v>79</v>
      </c>
      <c r="AT101" s="190" t="s">
        <v>71</v>
      </c>
      <c r="AU101" s="190" t="s">
        <v>72</v>
      </c>
      <c r="AY101" s="189" t="s">
        <v>164</v>
      </c>
      <c r="BK101" s="191">
        <f>SUM(BK102:BK113)</f>
        <v>0</v>
      </c>
    </row>
    <row r="102" spans="2:65" s="1" customFormat="1" ht="25.5" customHeight="1">
      <c r="B102" s="39"/>
      <c r="C102" s="192" t="s">
        <v>79</v>
      </c>
      <c r="D102" s="192" t="s">
        <v>165</v>
      </c>
      <c r="E102" s="193" t="s">
        <v>1622</v>
      </c>
      <c r="F102" s="194" t="s">
        <v>1623</v>
      </c>
      <c r="G102" s="195" t="s">
        <v>168</v>
      </c>
      <c r="H102" s="196">
        <v>1</v>
      </c>
      <c r="I102" s="387">
        <v>0</v>
      </c>
      <c r="J102" s="198">
        <f t="shared" ref="J102:J113" si="0">ROUND(I102*H102,2)</f>
        <v>0</v>
      </c>
      <c r="K102" s="194" t="s">
        <v>169</v>
      </c>
      <c r="L102" s="199"/>
      <c r="M102" s="388" t="s">
        <v>2831</v>
      </c>
      <c r="N102" s="201" t="s">
        <v>43</v>
      </c>
      <c r="O102" s="40"/>
      <c r="P102" s="202">
        <f t="shared" ref="P102:P113" si="1">O102*H102</f>
        <v>0</v>
      </c>
      <c r="Q102" s="202">
        <v>0</v>
      </c>
      <c r="R102" s="202">
        <f t="shared" ref="R102:R113" si="2">Q102*H102</f>
        <v>0</v>
      </c>
      <c r="S102" s="202">
        <v>0</v>
      </c>
      <c r="T102" s="203">
        <f t="shared" ref="T102:T113" si="3">S102*H102</f>
        <v>0</v>
      </c>
      <c r="AR102" s="22" t="s">
        <v>456</v>
      </c>
      <c r="AT102" s="22" t="s">
        <v>165</v>
      </c>
      <c r="AU102" s="22" t="s">
        <v>79</v>
      </c>
      <c r="AY102" s="22" t="s">
        <v>164</v>
      </c>
      <c r="BE102" s="204">
        <f t="shared" ref="BE102:BE113" si="4">IF(N102="základní",J102,0)</f>
        <v>0</v>
      </c>
      <c r="BF102" s="204">
        <f t="shared" ref="BF102:BF113" si="5">IF(N102="snížená",J102,0)</f>
        <v>0</v>
      </c>
      <c r="BG102" s="204">
        <f t="shared" ref="BG102:BG113" si="6">IF(N102="zákl. přenesená",J102,0)</f>
        <v>0</v>
      </c>
      <c r="BH102" s="204">
        <f t="shared" ref="BH102:BH113" si="7">IF(N102="sníž. přenesená",J102,0)</f>
        <v>0</v>
      </c>
      <c r="BI102" s="204">
        <f t="shared" ref="BI102:BI113" si="8">IF(N102="nulová",J102,0)</f>
        <v>0</v>
      </c>
      <c r="BJ102" s="22" t="s">
        <v>79</v>
      </c>
      <c r="BK102" s="204">
        <f t="shared" ref="BK102:BK113" si="9">ROUND(I102*H102,2)</f>
        <v>0</v>
      </c>
      <c r="BL102" s="22" t="s">
        <v>456</v>
      </c>
      <c r="BM102" s="22" t="s">
        <v>1624</v>
      </c>
    </row>
    <row r="103" spans="2:65" s="1" customFormat="1" ht="25.5" customHeight="1">
      <c r="B103" s="39"/>
      <c r="C103" s="192" t="s">
        <v>81</v>
      </c>
      <c r="D103" s="192" t="s">
        <v>165</v>
      </c>
      <c r="E103" s="193" t="s">
        <v>1625</v>
      </c>
      <c r="F103" s="194" t="s">
        <v>1626</v>
      </c>
      <c r="G103" s="195" t="s">
        <v>168</v>
      </c>
      <c r="H103" s="196">
        <v>1</v>
      </c>
      <c r="I103" s="387">
        <v>0</v>
      </c>
      <c r="J103" s="198">
        <f t="shared" si="0"/>
        <v>0</v>
      </c>
      <c r="K103" s="194" t="s">
        <v>169</v>
      </c>
      <c r="L103" s="199"/>
      <c r="M103" s="388" t="s">
        <v>2831</v>
      </c>
      <c r="N103" s="201" t="s">
        <v>43</v>
      </c>
      <c r="O103" s="40"/>
      <c r="P103" s="202">
        <f t="shared" si="1"/>
        <v>0</v>
      </c>
      <c r="Q103" s="202">
        <v>0</v>
      </c>
      <c r="R103" s="202">
        <f t="shared" si="2"/>
        <v>0</v>
      </c>
      <c r="S103" s="202">
        <v>0</v>
      </c>
      <c r="T103" s="203">
        <f t="shared" si="3"/>
        <v>0</v>
      </c>
      <c r="AR103" s="22" t="s">
        <v>456</v>
      </c>
      <c r="AT103" s="22" t="s">
        <v>165</v>
      </c>
      <c r="AU103" s="22" t="s">
        <v>79</v>
      </c>
      <c r="AY103" s="22" t="s">
        <v>164</v>
      </c>
      <c r="BE103" s="204">
        <f t="shared" si="4"/>
        <v>0</v>
      </c>
      <c r="BF103" s="204">
        <f t="shared" si="5"/>
        <v>0</v>
      </c>
      <c r="BG103" s="204">
        <f t="shared" si="6"/>
        <v>0</v>
      </c>
      <c r="BH103" s="204">
        <f t="shared" si="7"/>
        <v>0</v>
      </c>
      <c r="BI103" s="204">
        <f t="shared" si="8"/>
        <v>0</v>
      </c>
      <c r="BJ103" s="22" t="s">
        <v>79</v>
      </c>
      <c r="BK103" s="204">
        <f t="shared" si="9"/>
        <v>0</v>
      </c>
      <c r="BL103" s="22" t="s">
        <v>456</v>
      </c>
      <c r="BM103" s="22" t="s">
        <v>1627</v>
      </c>
    </row>
    <row r="104" spans="2:65" s="1" customFormat="1" ht="25.5" customHeight="1">
      <c r="B104" s="39"/>
      <c r="C104" s="192" t="s">
        <v>91</v>
      </c>
      <c r="D104" s="192" t="s">
        <v>165</v>
      </c>
      <c r="E104" s="193" t="s">
        <v>1628</v>
      </c>
      <c r="F104" s="194" t="s">
        <v>1629</v>
      </c>
      <c r="G104" s="195" t="s">
        <v>168</v>
      </c>
      <c r="H104" s="196">
        <v>1</v>
      </c>
      <c r="I104" s="387">
        <v>0</v>
      </c>
      <c r="J104" s="198">
        <f t="shared" si="0"/>
        <v>0</v>
      </c>
      <c r="K104" s="194" t="s">
        <v>169</v>
      </c>
      <c r="L104" s="199"/>
      <c r="M104" s="388" t="s">
        <v>2831</v>
      </c>
      <c r="N104" s="201" t="s">
        <v>43</v>
      </c>
      <c r="O104" s="40"/>
      <c r="P104" s="202">
        <f t="shared" si="1"/>
        <v>0</v>
      </c>
      <c r="Q104" s="202">
        <v>0</v>
      </c>
      <c r="R104" s="202">
        <f t="shared" si="2"/>
        <v>0</v>
      </c>
      <c r="S104" s="202">
        <v>0</v>
      </c>
      <c r="T104" s="203">
        <f t="shared" si="3"/>
        <v>0</v>
      </c>
      <c r="AR104" s="22" t="s">
        <v>456</v>
      </c>
      <c r="AT104" s="22" t="s">
        <v>165</v>
      </c>
      <c r="AU104" s="22" t="s">
        <v>79</v>
      </c>
      <c r="AY104" s="22" t="s">
        <v>164</v>
      </c>
      <c r="BE104" s="204">
        <f t="shared" si="4"/>
        <v>0</v>
      </c>
      <c r="BF104" s="204">
        <f t="shared" si="5"/>
        <v>0</v>
      </c>
      <c r="BG104" s="204">
        <f t="shared" si="6"/>
        <v>0</v>
      </c>
      <c r="BH104" s="204">
        <f t="shared" si="7"/>
        <v>0</v>
      </c>
      <c r="BI104" s="204">
        <f t="shared" si="8"/>
        <v>0</v>
      </c>
      <c r="BJ104" s="22" t="s">
        <v>79</v>
      </c>
      <c r="BK104" s="204">
        <f t="shared" si="9"/>
        <v>0</v>
      </c>
      <c r="BL104" s="22" t="s">
        <v>456</v>
      </c>
      <c r="BM104" s="22" t="s">
        <v>1630</v>
      </c>
    </row>
    <row r="105" spans="2:65" s="1" customFormat="1" ht="16.5" customHeight="1">
      <c r="B105" s="39"/>
      <c r="C105" s="192" t="s">
        <v>171</v>
      </c>
      <c r="D105" s="192" t="s">
        <v>165</v>
      </c>
      <c r="E105" s="193" t="s">
        <v>1631</v>
      </c>
      <c r="F105" s="194" t="s">
        <v>1632</v>
      </c>
      <c r="G105" s="195" t="s">
        <v>168</v>
      </c>
      <c r="H105" s="196">
        <v>1</v>
      </c>
      <c r="I105" s="387">
        <v>0</v>
      </c>
      <c r="J105" s="198">
        <f t="shared" si="0"/>
        <v>0</v>
      </c>
      <c r="K105" s="194" t="s">
        <v>169</v>
      </c>
      <c r="L105" s="199"/>
      <c r="M105" s="388" t="s">
        <v>2831</v>
      </c>
      <c r="N105" s="201" t="s">
        <v>43</v>
      </c>
      <c r="O105" s="40"/>
      <c r="P105" s="202">
        <f t="shared" si="1"/>
        <v>0</v>
      </c>
      <c r="Q105" s="202">
        <v>0</v>
      </c>
      <c r="R105" s="202">
        <f t="shared" si="2"/>
        <v>0</v>
      </c>
      <c r="S105" s="202">
        <v>0</v>
      </c>
      <c r="T105" s="203">
        <f t="shared" si="3"/>
        <v>0</v>
      </c>
      <c r="AR105" s="22" t="s">
        <v>456</v>
      </c>
      <c r="AT105" s="22" t="s">
        <v>165</v>
      </c>
      <c r="AU105" s="22" t="s">
        <v>79</v>
      </c>
      <c r="AY105" s="22" t="s">
        <v>164</v>
      </c>
      <c r="BE105" s="204">
        <f t="shared" si="4"/>
        <v>0</v>
      </c>
      <c r="BF105" s="204">
        <f t="shared" si="5"/>
        <v>0</v>
      </c>
      <c r="BG105" s="204">
        <f t="shared" si="6"/>
        <v>0</v>
      </c>
      <c r="BH105" s="204">
        <f t="shared" si="7"/>
        <v>0</v>
      </c>
      <c r="BI105" s="204">
        <f t="shared" si="8"/>
        <v>0</v>
      </c>
      <c r="BJ105" s="22" t="s">
        <v>79</v>
      </c>
      <c r="BK105" s="204">
        <f t="shared" si="9"/>
        <v>0</v>
      </c>
      <c r="BL105" s="22" t="s">
        <v>456</v>
      </c>
      <c r="BM105" s="22" t="s">
        <v>1633</v>
      </c>
    </row>
    <row r="106" spans="2:65" s="1" customFormat="1" ht="16.5" customHeight="1">
      <c r="B106" s="39"/>
      <c r="C106" s="192" t="s">
        <v>177</v>
      </c>
      <c r="D106" s="192" t="s">
        <v>165</v>
      </c>
      <c r="E106" s="193" t="s">
        <v>1634</v>
      </c>
      <c r="F106" s="194" t="s">
        <v>1635</v>
      </c>
      <c r="G106" s="195" t="s">
        <v>168</v>
      </c>
      <c r="H106" s="196">
        <v>1</v>
      </c>
      <c r="I106" s="387">
        <v>0</v>
      </c>
      <c r="J106" s="198">
        <f t="shared" si="0"/>
        <v>0</v>
      </c>
      <c r="K106" s="194" t="s">
        <v>169</v>
      </c>
      <c r="L106" s="199"/>
      <c r="M106" s="388" t="s">
        <v>2831</v>
      </c>
      <c r="N106" s="201" t="s">
        <v>43</v>
      </c>
      <c r="O106" s="40"/>
      <c r="P106" s="202">
        <f t="shared" si="1"/>
        <v>0</v>
      </c>
      <c r="Q106" s="202">
        <v>0</v>
      </c>
      <c r="R106" s="202">
        <f t="shared" si="2"/>
        <v>0</v>
      </c>
      <c r="S106" s="202">
        <v>0</v>
      </c>
      <c r="T106" s="203">
        <f t="shared" si="3"/>
        <v>0</v>
      </c>
      <c r="AR106" s="22" t="s">
        <v>456</v>
      </c>
      <c r="AT106" s="22" t="s">
        <v>165</v>
      </c>
      <c r="AU106" s="22" t="s">
        <v>79</v>
      </c>
      <c r="AY106" s="22" t="s">
        <v>164</v>
      </c>
      <c r="BE106" s="204">
        <f t="shared" si="4"/>
        <v>0</v>
      </c>
      <c r="BF106" s="204">
        <f t="shared" si="5"/>
        <v>0</v>
      </c>
      <c r="BG106" s="204">
        <f t="shared" si="6"/>
        <v>0</v>
      </c>
      <c r="BH106" s="204">
        <f t="shared" si="7"/>
        <v>0</v>
      </c>
      <c r="BI106" s="204">
        <f t="shared" si="8"/>
        <v>0</v>
      </c>
      <c r="BJ106" s="22" t="s">
        <v>79</v>
      </c>
      <c r="BK106" s="204">
        <f t="shared" si="9"/>
        <v>0</v>
      </c>
      <c r="BL106" s="22" t="s">
        <v>456</v>
      </c>
      <c r="BM106" s="22" t="s">
        <v>1636</v>
      </c>
    </row>
    <row r="107" spans="2:65" s="1" customFormat="1" ht="25.5" customHeight="1">
      <c r="B107" s="39"/>
      <c r="C107" s="192" t="s">
        <v>174</v>
      </c>
      <c r="D107" s="192" t="s">
        <v>165</v>
      </c>
      <c r="E107" s="193" t="s">
        <v>1637</v>
      </c>
      <c r="F107" s="194" t="s">
        <v>1638</v>
      </c>
      <c r="G107" s="195" t="s">
        <v>168</v>
      </c>
      <c r="H107" s="196">
        <v>4</v>
      </c>
      <c r="I107" s="387">
        <v>0</v>
      </c>
      <c r="J107" s="198">
        <f t="shared" si="0"/>
        <v>0</v>
      </c>
      <c r="K107" s="194" t="s">
        <v>169</v>
      </c>
      <c r="L107" s="199"/>
      <c r="M107" s="388" t="s">
        <v>2831</v>
      </c>
      <c r="N107" s="201" t="s">
        <v>43</v>
      </c>
      <c r="O107" s="40"/>
      <c r="P107" s="202">
        <f t="shared" si="1"/>
        <v>0</v>
      </c>
      <c r="Q107" s="202">
        <v>0</v>
      </c>
      <c r="R107" s="202">
        <f t="shared" si="2"/>
        <v>0</v>
      </c>
      <c r="S107" s="202">
        <v>0</v>
      </c>
      <c r="T107" s="203">
        <f t="shared" si="3"/>
        <v>0</v>
      </c>
      <c r="AR107" s="22" t="s">
        <v>456</v>
      </c>
      <c r="AT107" s="22" t="s">
        <v>165</v>
      </c>
      <c r="AU107" s="22" t="s">
        <v>79</v>
      </c>
      <c r="AY107" s="22" t="s">
        <v>164</v>
      </c>
      <c r="BE107" s="204">
        <f t="shared" si="4"/>
        <v>0</v>
      </c>
      <c r="BF107" s="204">
        <f t="shared" si="5"/>
        <v>0</v>
      </c>
      <c r="BG107" s="204">
        <f t="shared" si="6"/>
        <v>0</v>
      </c>
      <c r="BH107" s="204">
        <f t="shared" si="7"/>
        <v>0</v>
      </c>
      <c r="BI107" s="204">
        <f t="shared" si="8"/>
        <v>0</v>
      </c>
      <c r="BJ107" s="22" t="s">
        <v>79</v>
      </c>
      <c r="BK107" s="204">
        <f t="shared" si="9"/>
        <v>0</v>
      </c>
      <c r="BL107" s="22" t="s">
        <v>456</v>
      </c>
      <c r="BM107" s="22" t="s">
        <v>1639</v>
      </c>
    </row>
    <row r="108" spans="2:65" s="1" customFormat="1" ht="25.5" customHeight="1">
      <c r="B108" s="39"/>
      <c r="C108" s="192" t="s">
        <v>184</v>
      </c>
      <c r="D108" s="192" t="s">
        <v>165</v>
      </c>
      <c r="E108" s="193" t="s">
        <v>1640</v>
      </c>
      <c r="F108" s="194" t="s">
        <v>1641</v>
      </c>
      <c r="G108" s="195" t="s">
        <v>168</v>
      </c>
      <c r="H108" s="196">
        <v>2</v>
      </c>
      <c r="I108" s="387">
        <v>0</v>
      </c>
      <c r="J108" s="198">
        <f t="shared" si="0"/>
        <v>0</v>
      </c>
      <c r="K108" s="194" t="s">
        <v>169</v>
      </c>
      <c r="L108" s="199"/>
      <c r="M108" s="388" t="s">
        <v>2831</v>
      </c>
      <c r="N108" s="201" t="s">
        <v>43</v>
      </c>
      <c r="O108" s="40"/>
      <c r="P108" s="202">
        <f t="shared" si="1"/>
        <v>0</v>
      </c>
      <c r="Q108" s="202">
        <v>0</v>
      </c>
      <c r="R108" s="202">
        <f t="shared" si="2"/>
        <v>0</v>
      </c>
      <c r="S108" s="202">
        <v>0</v>
      </c>
      <c r="T108" s="203">
        <f t="shared" si="3"/>
        <v>0</v>
      </c>
      <c r="AR108" s="22" t="s">
        <v>456</v>
      </c>
      <c r="AT108" s="22" t="s">
        <v>165</v>
      </c>
      <c r="AU108" s="22" t="s">
        <v>79</v>
      </c>
      <c r="AY108" s="22" t="s">
        <v>164</v>
      </c>
      <c r="BE108" s="204">
        <f t="shared" si="4"/>
        <v>0</v>
      </c>
      <c r="BF108" s="204">
        <f t="shared" si="5"/>
        <v>0</v>
      </c>
      <c r="BG108" s="204">
        <f t="shared" si="6"/>
        <v>0</v>
      </c>
      <c r="BH108" s="204">
        <f t="shared" si="7"/>
        <v>0</v>
      </c>
      <c r="BI108" s="204">
        <f t="shared" si="8"/>
        <v>0</v>
      </c>
      <c r="BJ108" s="22" t="s">
        <v>79</v>
      </c>
      <c r="BK108" s="204">
        <f t="shared" si="9"/>
        <v>0</v>
      </c>
      <c r="BL108" s="22" t="s">
        <v>456</v>
      </c>
      <c r="BM108" s="22" t="s">
        <v>1642</v>
      </c>
    </row>
    <row r="109" spans="2:65" s="1" customFormat="1" ht="25.5" customHeight="1">
      <c r="B109" s="39"/>
      <c r="C109" s="192" t="s">
        <v>170</v>
      </c>
      <c r="D109" s="192" t="s">
        <v>165</v>
      </c>
      <c r="E109" s="193" t="s">
        <v>1643</v>
      </c>
      <c r="F109" s="194" t="s">
        <v>1644</v>
      </c>
      <c r="G109" s="195" t="s">
        <v>168</v>
      </c>
      <c r="H109" s="196">
        <v>2</v>
      </c>
      <c r="I109" s="387">
        <v>0</v>
      </c>
      <c r="J109" s="198">
        <f t="shared" si="0"/>
        <v>0</v>
      </c>
      <c r="K109" s="194" t="s">
        <v>169</v>
      </c>
      <c r="L109" s="199"/>
      <c r="M109" s="388" t="s">
        <v>2831</v>
      </c>
      <c r="N109" s="201" t="s">
        <v>43</v>
      </c>
      <c r="O109" s="40"/>
      <c r="P109" s="202">
        <f t="shared" si="1"/>
        <v>0</v>
      </c>
      <c r="Q109" s="202">
        <v>0</v>
      </c>
      <c r="R109" s="202">
        <f t="shared" si="2"/>
        <v>0</v>
      </c>
      <c r="S109" s="202">
        <v>0</v>
      </c>
      <c r="T109" s="203">
        <f t="shared" si="3"/>
        <v>0</v>
      </c>
      <c r="AR109" s="22" t="s">
        <v>456</v>
      </c>
      <c r="AT109" s="22" t="s">
        <v>165</v>
      </c>
      <c r="AU109" s="22" t="s">
        <v>79</v>
      </c>
      <c r="AY109" s="22" t="s">
        <v>164</v>
      </c>
      <c r="BE109" s="204">
        <f t="shared" si="4"/>
        <v>0</v>
      </c>
      <c r="BF109" s="204">
        <f t="shared" si="5"/>
        <v>0</v>
      </c>
      <c r="BG109" s="204">
        <f t="shared" si="6"/>
        <v>0</v>
      </c>
      <c r="BH109" s="204">
        <f t="shared" si="7"/>
        <v>0</v>
      </c>
      <c r="BI109" s="204">
        <f t="shared" si="8"/>
        <v>0</v>
      </c>
      <c r="BJ109" s="22" t="s">
        <v>79</v>
      </c>
      <c r="BK109" s="204">
        <f t="shared" si="9"/>
        <v>0</v>
      </c>
      <c r="BL109" s="22" t="s">
        <v>456</v>
      </c>
      <c r="BM109" s="22" t="s">
        <v>1645</v>
      </c>
    </row>
    <row r="110" spans="2:65" s="1" customFormat="1" ht="16.5" customHeight="1">
      <c r="B110" s="39"/>
      <c r="C110" s="192" t="s">
        <v>191</v>
      </c>
      <c r="D110" s="192" t="s">
        <v>165</v>
      </c>
      <c r="E110" s="193" t="s">
        <v>1646</v>
      </c>
      <c r="F110" s="194" t="s">
        <v>1647</v>
      </c>
      <c r="G110" s="195" t="s">
        <v>168</v>
      </c>
      <c r="H110" s="196">
        <v>1</v>
      </c>
      <c r="I110" s="387">
        <v>0</v>
      </c>
      <c r="J110" s="198">
        <f t="shared" si="0"/>
        <v>0</v>
      </c>
      <c r="K110" s="194" t="s">
        <v>169</v>
      </c>
      <c r="L110" s="199"/>
      <c r="M110" s="388" t="s">
        <v>2831</v>
      </c>
      <c r="N110" s="201" t="s">
        <v>43</v>
      </c>
      <c r="O110" s="40"/>
      <c r="P110" s="202">
        <f t="shared" si="1"/>
        <v>0</v>
      </c>
      <c r="Q110" s="202">
        <v>0</v>
      </c>
      <c r="R110" s="202">
        <f t="shared" si="2"/>
        <v>0</v>
      </c>
      <c r="S110" s="202">
        <v>0</v>
      </c>
      <c r="T110" s="203">
        <f t="shared" si="3"/>
        <v>0</v>
      </c>
      <c r="AR110" s="22" t="s">
        <v>456</v>
      </c>
      <c r="AT110" s="22" t="s">
        <v>165</v>
      </c>
      <c r="AU110" s="22" t="s">
        <v>79</v>
      </c>
      <c r="AY110" s="22" t="s">
        <v>164</v>
      </c>
      <c r="BE110" s="204">
        <f t="shared" si="4"/>
        <v>0</v>
      </c>
      <c r="BF110" s="204">
        <f t="shared" si="5"/>
        <v>0</v>
      </c>
      <c r="BG110" s="204">
        <f t="shared" si="6"/>
        <v>0</v>
      </c>
      <c r="BH110" s="204">
        <f t="shared" si="7"/>
        <v>0</v>
      </c>
      <c r="BI110" s="204">
        <f t="shared" si="8"/>
        <v>0</v>
      </c>
      <c r="BJ110" s="22" t="s">
        <v>79</v>
      </c>
      <c r="BK110" s="204">
        <f t="shared" si="9"/>
        <v>0</v>
      </c>
      <c r="BL110" s="22" t="s">
        <v>456</v>
      </c>
      <c r="BM110" s="22" t="s">
        <v>1648</v>
      </c>
    </row>
    <row r="111" spans="2:65" s="1" customFormat="1" ht="16.5" customHeight="1">
      <c r="B111" s="39"/>
      <c r="C111" s="192" t="s">
        <v>180</v>
      </c>
      <c r="D111" s="192" t="s">
        <v>165</v>
      </c>
      <c r="E111" s="193" t="s">
        <v>1649</v>
      </c>
      <c r="F111" s="194" t="s">
        <v>1650</v>
      </c>
      <c r="G111" s="195" t="s">
        <v>168</v>
      </c>
      <c r="H111" s="196">
        <v>1</v>
      </c>
      <c r="I111" s="387">
        <v>0</v>
      </c>
      <c r="J111" s="198">
        <f t="shared" si="0"/>
        <v>0</v>
      </c>
      <c r="K111" s="194" t="s">
        <v>169</v>
      </c>
      <c r="L111" s="199"/>
      <c r="M111" s="388" t="s">
        <v>2831</v>
      </c>
      <c r="N111" s="201" t="s">
        <v>43</v>
      </c>
      <c r="O111" s="40"/>
      <c r="P111" s="202">
        <f t="shared" si="1"/>
        <v>0</v>
      </c>
      <c r="Q111" s="202">
        <v>0</v>
      </c>
      <c r="R111" s="202">
        <f t="shared" si="2"/>
        <v>0</v>
      </c>
      <c r="S111" s="202">
        <v>0</v>
      </c>
      <c r="T111" s="203">
        <f t="shared" si="3"/>
        <v>0</v>
      </c>
      <c r="AR111" s="22" t="s">
        <v>456</v>
      </c>
      <c r="AT111" s="22" t="s">
        <v>165</v>
      </c>
      <c r="AU111" s="22" t="s">
        <v>79</v>
      </c>
      <c r="AY111" s="22" t="s">
        <v>164</v>
      </c>
      <c r="BE111" s="204">
        <f t="shared" si="4"/>
        <v>0</v>
      </c>
      <c r="BF111" s="204">
        <f t="shared" si="5"/>
        <v>0</v>
      </c>
      <c r="BG111" s="204">
        <f t="shared" si="6"/>
        <v>0</v>
      </c>
      <c r="BH111" s="204">
        <f t="shared" si="7"/>
        <v>0</v>
      </c>
      <c r="BI111" s="204">
        <f t="shared" si="8"/>
        <v>0</v>
      </c>
      <c r="BJ111" s="22" t="s">
        <v>79</v>
      </c>
      <c r="BK111" s="204">
        <f t="shared" si="9"/>
        <v>0</v>
      </c>
      <c r="BL111" s="22" t="s">
        <v>456</v>
      </c>
      <c r="BM111" s="22" t="s">
        <v>1651</v>
      </c>
    </row>
    <row r="112" spans="2:65" s="1" customFormat="1" ht="25.5" customHeight="1">
      <c r="B112" s="39"/>
      <c r="C112" s="192" t="s">
        <v>198</v>
      </c>
      <c r="D112" s="192" t="s">
        <v>165</v>
      </c>
      <c r="E112" s="193" t="s">
        <v>1652</v>
      </c>
      <c r="F112" s="194" t="s">
        <v>1653</v>
      </c>
      <c r="G112" s="195" t="s">
        <v>168</v>
      </c>
      <c r="H112" s="196">
        <v>1</v>
      </c>
      <c r="I112" s="387">
        <v>0</v>
      </c>
      <c r="J112" s="198">
        <f t="shared" si="0"/>
        <v>0</v>
      </c>
      <c r="K112" s="194" t="s">
        <v>169</v>
      </c>
      <c r="L112" s="199"/>
      <c r="M112" s="388" t="s">
        <v>2831</v>
      </c>
      <c r="N112" s="201" t="s">
        <v>43</v>
      </c>
      <c r="O112" s="40"/>
      <c r="P112" s="202">
        <f t="shared" si="1"/>
        <v>0</v>
      </c>
      <c r="Q112" s="202">
        <v>0</v>
      </c>
      <c r="R112" s="202">
        <f t="shared" si="2"/>
        <v>0</v>
      </c>
      <c r="S112" s="202">
        <v>0</v>
      </c>
      <c r="T112" s="203">
        <f t="shared" si="3"/>
        <v>0</v>
      </c>
      <c r="AR112" s="22" t="s">
        <v>456</v>
      </c>
      <c r="AT112" s="22" t="s">
        <v>165</v>
      </c>
      <c r="AU112" s="22" t="s">
        <v>79</v>
      </c>
      <c r="AY112" s="22" t="s">
        <v>164</v>
      </c>
      <c r="BE112" s="204">
        <f t="shared" si="4"/>
        <v>0</v>
      </c>
      <c r="BF112" s="204">
        <f t="shared" si="5"/>
        <v>0</v>
      </c>
      <c r="BG112" s="204">
        <f t="shared" si="6"/>
        <v>0</v>
      </c>
      <c r="BH112" s="204">
        <f t="shared" si="7"/>
        <v>0</v>
      </c>
      <c r="BI112" s="204">
        <f t="shared" si="8"/>
        <v>0</v>
      </c>
      <c r="BJ112" s="22" t="s">
        <v>79</v>
      </c>
      <c r="BK112" s="204">
        <f t="shared" si="9"/>
        <v>0</v>
      </c>
      <c r="BL112" s="22" t="s">
        <v>456</v>
      </c>
      <c r="BM112" s="22" t="s">
        <v>1654</v>
      </c>
    </row>
    <row r="113" spans="2:65" s="1" customFormat="1" ht="25.5" customHeight="1">
      <c r="B113" s="39"/>
      <c r="C113" s="192" t="s">
        <v>838</v>
      </c>
      <c r="D113" s="192" t="s">
        <v>165</v>
      </c>
      <c r="E113" s="193" t="s">
        <v>1655</v>
      </c>
      <c r="F113" s="194" t="s">
        <v>1656</v>
      </c>
      <c r="G113" s="195" t="s">
        <v>168</v>
      </c>
      <c r="H113" s="196">
        <v>1</v>
      </c>
      <c r="I113" s="387">
        <v>0</v>
      </c>
      <c r="J113" s="198">
        <f t="shared" si="0"/>
        <v>0</v>
      </c>
      <c r="K113" s="194" t="s">
        <v>169</v>
      </c>
      <c r="L113" s="199"/>
      <c r="M113" s="388" t="s">
        <v>2831</v>
      </c>
      <c r="N113" s="201" t="s">
        <v>43</v>
      </c>
      <c r="O113" s="40"/>
      <c r="P113" s="202">
        <f t="shared" si="1"/>
        <v>0</v>
      </c>
      <c r="Q113" s="202">
        <v>0</v>
      </c>
      <c r="R113" s="202">
        <f t="shared" si="2"/>
        <v>0</v>
      </c>
      <c r="S113" s="202">
        <v>0</v>
      </c>
      <c r="T113" s="203">
        <f t="shared" si="3"/>
        <v>0</v>
      </c>
      <c r="AR113" s="22" t="s">
        <v>456</v>
      </c>
      <c r="AT113" s="22" t="s">
        <v>165</v>
      </c>
      <c r="AU113" s="22" t="s">
        <v>79</v>
      </c>
      <c r="AY113" s="22" t="s">
        <v>164</v>
      </c>
      <c r="BE113" s="204">
        <f t="shared" si="4"/>
        <v>0</v>
      </c>
      <c r="BF113" s="204">
        <f t="shared" si="5"/>
        <v>0</v>
      </c>
      <c r="BG113" s="204">
        <f t="shared" si="6"/>
        <v>0</v>
      </c>
      <c r="BH113" s="204">
        <f t="shared" si="7"/>
        <v>0</v>
      </c>
      <c r="BI113" s="204">
        <f t="shared" si="8"/>
        <v>0</v>
      </c>
      <c r="BJ113" s="22" t="s">
        <v>79</v>
      </c>
      <c r="BK113" s="204">
        <f t="shared" si="9"/>
        <v>0</v>
      </c>
      <c r="BL113" s="22" t="s">
        <v>456</v>
      </c>
      <c r="BM113" s="22" t="s">
        <v>1657</v>
      </c>
    </row>
    <row r="114" spans="2:65" s="10" customFormat="1" ht="37.35" customHeight="1">
      <c r="B114" s="178"/>
      <c r="C114" s="179"/>
      <c r="D114" s="180" t="s">
        <v>71</v>
      </c>
      <c r="E114" s="181" t="s">
        <v>93</v>
      </c>
      <c r="F114" s="181" t="s">
        <v>1658</v>
      </c>
      <c r="G114" s="179"/>
      <c r="H114" s="179"/>
      <c r="I114" s="182"/>
      <c r="J114" s="183">
        <f>BK114</f>
        <v>0</v>
      </c>
      <c r="K114" s="179"/>
      <c r="L114" s="184"/>
      <c r="M114" s="185"/>
      <c r="N114" s="186"/>
      <c r="O114" s="186"/>
      <c r="P114" s="187">
        <f>SUM(P115:P130)</f>
        <v>0</v>
      </c>
      <c r="Q114" s="186"/>
      <c r="R114" s="187">
        <f>SUM(R115:R130)</f>
        <v>0</v>
      </c>
      <c r="S114" s="186"/>
      <c r="T114" s="188">
        <f>SUM(T115:T130)</f>
        <v>0</v>
      </c>
      <c r="AR114" s="189" t="s">
        <v>79</v>
      </c>
      <c r="AT114" s="190" t="s">
        <v>71</v>
      </c>
      <c r="AU114" s="190" t="s">
        <v>72</v>
      </c>
      <c r="AY114" s="189" t="s">
        <v>164</v>
      </c>
      <c r="BK114" s="191">
        <f>SUM(BK115:BK130)</f>
        <v>0</v>
      </c>
    </row>
    <row r="115" spans="2:65" s="1" customFormat="1" ht="25.5" customHeight="1">
      <c r="B115" s="39"/>
      <c r="C115" s="192" t="s">
        <v>190</v>
      </c>
      <c r="D115" s="192" t="s">
        <v>165</v>
      </c>
      <c r="E115" s="193" t="s">
        <v>1622</v>
      </c>
      <c r="F115" s="194" t="s">
        <v>1623</v>
      </c>
      <c r="G115" s="195" t="s">
        <v>168</v>
      </c>
      <c r="H115" s="196">
        <v>1</v>
      </c>
      <c r="I115" s="387">
        <v>0</v>
      </c>
      <c r="J115" s="198">
        <f t="shared" ref="J115:J130" si="10">ROUND(I115*H115,2)</f>
        <v>0</v>
      </c>
      <c r="K115" s="194" t="s">
        <v>169</v>
      </c>
      <c r="L115" s="199"/>
      <c r="M115" s="388" t="s">
        <v>2831</v>
      </c>
      <c r="N115" s="201" t="s">
        <v>43</v>
      </c>
      <c r="O115" s="40"/>
      <c r="P115" s="202">
        <f t="shared" ref="P115:P130" si="11">O115*H115</f>
        <v>0</v>
      </c>
      <c r="Q115" s="202">
        <v>0</v>
      </c>
      <c r="R115" s="202">
        <f t="shared" ref="R115:R130" si="12">Q115*H115</f>
        <v>0</v>
      </c>
      <c r="S115" s="202">
        <v>0</v>
      </c>
      <c r="T115" s="203">
        <f t="shared" ref="T115:T130" si="13">S115*H115</f>
        <v>0</v>
      </c>
      <c r="AR115" s="22" t="s">
        <v>456</v>
      </c>
      <c r="AT115" s="22" t="s">
        <v>165</v>
      </c>
      <c r="AU115" s="22" t="s">
        <v>79</v>
      </c>
      <c r="AY115" s="22" t="s">
        <v>164</v>
      </c>
      <c r="BE115" s="204">
        <f t="shared" ref="BE115:BE130" si="14">IF(N115="základní",J115,0)</f>
        <v>0</v>
      </c>
      <c r="BF115" s="204">
        <f t="shared" ref="BF115:BF130" si="15">IF(N115="snížená",J115,0)</f>
        <v>0</v>
      </c>
      <c r="BG115" s="204">
        <f t="shared" ref="BG115:BG130" si="16">IF(N115="zákl. přenesená",J115,0)</f>
        <v>0</v>
      </c>
      <c r="BH115" s="204">
        <f t="shared" ref="BH115:BH130" si="17">IF(N115="sníž. přenesená",J115,0)</f>
        <v>0</v>
      </c>
      <c r="BI115" s="204">
        <f t="shared" ref="BI115:BI130" si="18">IF(N115="nulová",J115,0)</f>
        <v>0</v>
      </c>
      <c r="BJ115" s="22" t="s">
        <v>79</v>
      </c>
      <c r="BK115" s="204">
        <f t="shared" ref="BK115:BK130" si="19">ROUND(I115*H115,2)</f>
        <v>0</v>
      </c>
      <c r="BL115" s="22" t="s">
        <v>456</v>
      </c>
      <c r="BM115" s="22" t="s">
        <v>1659</v>
      </c>
    </row>
    <row r="116" spans="2:65" s="1" customFormat="1" ht="25.5" customHeight="1">
      <c r="B116" s="39"/>
      <c r="C116" s="192" t="s">
        <v>218</v>
      </c>
      <c r="D116" s="192" t="s">
        <v>165</v>
      </c>
      <c r="E116" s="193" t="s">
        <v>1625</v>
      </c>
      <c r="F116" s="194" t="s">
        <v>1626</v>
      </c>
      <c r="G116" s="195" t="s">
        <v>168</v>
      </c>
      <c r="H116" s="196">
        <v>1</v>
      </c>
      <c r="I116" s="387">
        <v>0</v>
      </c>
      <c r="J116" s="198">
        <f t="shared" si="10"/>
        <v>0</v>
      </c>
      <c r="K116" s="194" t="s">
        <v>169</v>
      </c>
      <c r="L116" s="199"/>
      <c r="M116" s="388" t="s">
        <v>2831</v>
      </c>
      <c r="N116" s="201" t="s">
        <v>43</v>
      </c>
      <c r="O116" s="40"/>
      <c r="P116" s="202">
        <f t="shared" si="11"/>
        <v>0</v>
      </c>
      <c r="Q116" s="202">
        <v>0</v>
      </c>
      <c r="R116" s="202">
        <f t="shared" si="12"/>
        <v>0</v>
      </c>
      <c r="S116" s="202">
        <v>0</v>
      </c>
      <c r="T116" s="203">
        <f t="shared" si="13"/>
        <v>0</v>
      </c>
      <c r="AR116" s="22" t="s">
        <v>456</v>
      </c>
      <c r="AT116" s="22" t="s">
        <v>165</v>
      </c>
      <c r="AU116" s="22" t="s">
        <v>79</v>
      </c>
      <c r="AY116" s="22" t="s">
        <v>164</v>
      </c>
      <c r="BE116" s="204">
        <f t="shared" si="14"/>
        <v>0</v>
      </c>
      <c r="BF116" s="204">
        <f t="shared" si="15"/>
        <v>0</v>
      </c>
      <c r="BG116" s="204">
        <f t="shared" si="16"/>
        <v>0</v>
      </c>
      <c r="BH116" s="204">
        <f t="shared" si="17"/>
        <v>0</v>
      </c>
      <c r="BI116" s="204">
        <f t="shared" si="18"/>
        <v>0</v>
      </c>
      <c r="BJ116" s="22" t="s">
        <v>79</v>
      </c>
      <c r="BK116" s="204">
        <f t="shared" si="19"/>
        <v>0</v>
      </c>
      <c r="BL116" s="22" t="s">
        <v>456</v>
      </c>
      <c r="BM116" s="22" t="s">
        <v>1660</v>
      </c>
    </row>
    <row r="117" spans="2:65" s="1" customFormat="1" ht="25.5" customHeight="1">
      <c r="B117" s="39"/>
      <c r="C117" s="192" t="s">
        <v>194</v>
      </c>
      <c r="D117" s="192" t="s">
        <v>165</v>
      </c>
      <c r="E117" s="193" t="s">
        <v>1628</v>
      </c>
      <c r="F117" s="194" t="s">
        <v>1629</v>
      </c>
      <c r="G117" s="195" t="s">
        <v>168</v>
      </c>
      <c r="H117" s="196">
        <v>1</v>
      </c>
      <c r="I117" s="387">
        <v>0</v>
      </c>
      <c r="J117" s="198">
        <f t="shared" si="10"/>
        <v>0</v>
      </c>
      <c r="K117" s="194" t="s">
        <v>169</v>
      </c>
      <c r="L117" s="199"/>
      <c r="M117" s="388" t="s">
        <v>2831</v>
      </c>
      <c r="N117" s="201" t="s">
        <v>43</v>
      </c>
      <c r="O117" s="40"/>
      <c r="P117" s="202">
        <f t="shared" si="11"/>
        <v>0</v>
      </c>
      <c r="Q117" s="202">
        <v>0</v>
      </c>
      <c r="R117" s="202">
        <f t="shared" si="12"/>
        <v>0</v>
      </c>
      <c r="S117" s="202">
        <v>0</v>
      </c>
      <c r="T117" s="203">
        <f t="shared" si="13"/>
        <v>0</v>
      </c>
      <c r="AR117" s="22" t="s">
        <v>456</v>
      </c>
      <c r="AT117" s="22" t="s">
        <v>165</v>
      </c>
      <c r="AU117" s="22" t="s">
        <v>79</v>
      </c>
      <c r="AY117" s="22" t="s">
        <v>164</v>
      </c>
      <c r="BE117" s="204">
        <f t="shared" si="14"/>
        <v>0</v>
      </c>
      <c r="BF117" s="204">
        <f t="shared" si="15"/>
        <v>0</v>
      </c>
      <c r="BG117" s="204">
        <f t="shared" si="16"/>
        <v>0</v>
      </c>
      <c r="BH117" s="204">
        <f t="shared" si="17"/>
        <v>0</v>
      </c>
      <c r="BI117" s="204">
        <f t="shared" si="18"/>
        <v>0</v>
      </c>
      <c r="BJ117" s="22" t="s">
        <v>79</v>
      </c>
      <c r="BK117" s="204">
        <f t="shared" si="19"/>
        <v>0</v>
      </c>
      <c r="BL117" s="22" t="s">
        <v>456</v>
      </c>
      <c r="BM117" s="22" t="s">
        <v>1661</v>
      </c>
    </row>
    <row r="118" spans="2:65" s="1" customFormat="1" ht="16.5" customHeight="1">
      <c r="B118" s="39"/>
      <c r="C118" s="192" t="s">
        <v>1662</v>
      </c>
      <c r="D118" s="192" t="s">
        <v>165</v>
      </c>
      <c r="E118" s="193" t="s">
        <v>1663</v>
      </c>
      <c r="F118" s="194" t="s">
        <v>1664</v>
      </c>
      <c r="G118" s="195" t="s">
        <v>168</v>
      </c>
      <c r="H118" s="196">
        <v>1</v>
      </c>
      <c r="I118" s="387">
        <v>0</v>
      </c>
      <c r="J118" s="198">
        <f t="shared" si="10"/>
        <v>0</v>
      </c>
      <c r="K118" s="194" t="s">
        <v>169</v>
      </c>
      <c r="L118" s="199"/>
      <c r="M118" s="388" t="s">
        <v>2831</v>
      </c>
      <c r="N118" s="201" t="s">
        <v>43</v>
      </c>
      <c r="O118" s="40"/>
      <c r="P118" s="202">
        <f t="shared" si="11"/>
        <v>0</v>
      </c>
      <c r="Q118" s="202">
        <v>0</v>
      </c>
      <c r="R118" s="202">
        <f t="shared" si="12"/>
        <v>0</v>
      </c>
      <c r="S118" s="202">
        <v>0</v>
      </c>
      <c r="T118" s="203">
        <f t="shared" si="13"/>
        <v>0</v>
      </c>
      <c r="AR118" s="22" t="s">
        <v>456</v>
      </c>
      <c r="AT118" s="22" t="s">
        <v>165</v>
      </c>
      <c r="AU118" s="22" t="s">
        <v>79</v>
      </c>
      <c r="AY118" s="22" t="s">
        <v>164</v>
      </c>
      <c r="BE118" s="204">
        <f t="shared" si="14"/>
        <v>0</v>
      </c>
      <c r="BF118" s="204">
        <f t="shared" si="15"/>
        <v>0</v>
      </c>
      <c r="BG118" s="204">
        <f t="shared" si="16"/>
        <v>0</v>
      </c>
      <c r="BH118" s="204">
        <f t="shared" si="17"/>
        <v>0</v>
      </c>
      <c r="BI118" s="204">
        <f t="shared" si="18"/>
        <v>0</v>
      </c>
      <c r="BJ118" s="22" t="s">
        <v>79</v>
      </c>
      <c r="BK118" s="204">
        <f t="shared" si="19"/>
        <v>0</v>
      </c>
      <c r="BL118" s="22" t="s">
        <v>456</v>
      </c>
      <c r="BM118" s="22" t="s">
        <v>1665</v>
      </c>
    </row>
    <row r="119" spans="2:65" s="1" customFormat="1" ht="16.5" customHeight="1">
      <c r="B119" s="39"/>
      <c r="C119" s="192" t="s">
        <v>197</v>
      </c>
      <c r="D119" s="192" t="s">
        <v>165</v>
      </c>
      <c r="E119" s="193" t="s">
        <v>1631</v>
      </c>
      <c r="F119" s="194" t="s">
        <v>1632</v>
      </c>
      <c r="G119" s="195" t="s">
        <v>168</v>
      </c>
      <c r="H119" s="196">
        <v>1</v>
      </c>
      <c r="I119" s="387">
        <v>0</v>
      </c>
      <c r="J119" s="198">
        <f t="shared" si="10"/>
        <v>0</v>
      </c>
      <c r="K119" s="194" t="s">
        <v>169</v>
      </c>
      <c r="L119" s="199"/>
      <c r="M119" s="388" t="s">
        <v>2831</v>
      </c>
      <c r="N119" s="201" t="s">
        <v>43</v>
      </c>
      <c r="O119" s="40"/>
      <c r="P119" s="202">
        <f t="shared" si="11"/>
        <v>0</v>
      </c>
      <c r="Q119" s="202">
        <v>0</v>
      </c>
      <c r="R119" s="202">
        <f t="shared" si="12"/>
        <v>0</v>
      </c>
      <c r="S119" s="202">
        <v>0</v>
      </c>
      <c r="T119" s="203">
        <f t="shared" si="13"/>
        <v>0</v>
      </c>
      <c r="AR119" s="22" t="s">
        <v>456</v>
      </c>
      <c r="AT119" s="22" t="s">
        <v>165</v>
      </c>
      <c r="AU119" s="22" t="s">
        <v>79</v>
      </c>
      <c r="AY119" s="22" t="s">
        <v>164</v>
      </c>
      <c r="BE119" s="204">
        <f t="shared" si="14"/>
        <v>0</v>
      </c>
      <c r="BF119" s="204">
        <f t="shared" si="15"/>
        <v>0</v>
      </c>
      <c r="BG119" s="204">
        <f t="shared" si="16"/>
        <v>0</v>
      </c>
      <c r="BH119" s="204">
        <f t="shared" si="17"/>
        <v>0</v>
      </c>
      <c r="BI119" s="204">
        <f t="shared" si="18"/>
        <v>0</v>
      </c>
      <c r="BJ119" s="22" t="s">
        <v>79</v>
      </c>
      <c r="BK119" s="204">
        <f t="shared" si="19"/>
        <v>0</v>
      </c>
      <c r="BL119" s="22" t="s">
        <v>456</v>
      </c>
      <c r="BM119" s="22" t="s">
        <v>1666</v>
      </c>
    </row>
    <row r="120" spans="2:65" s="1" customFormat="1" ht="16.5" customHeight="1">
      <c r="B120" s="39"/>
      <c r="C120" s="192" t="s">
        <v>9</v>
      </c>
      <c r="D120" s="192" t="s">
        <v>165</v>
      </c>
      <c r="E120" s="193" t="s">
        <v>1634</v>
      </c>
      <c r="F120" s="194" t="s">
        <v>1635</v>
      </c>
      <c r="G120" s="195" t="s">
        <v>168</v>
      </c>
      <c r="H120" s="196">
        <v>2</v>
      </c>
      <c r="I120" s="387">
        <v>0</v>
      </c>
      <c r="J120" s="198">
        <f t="shared" si="10"/>
        <v>0</v>
      </c>
      <c r="K120" s="194" t="s">
        <v>169</v>
      </c>
      <c r="L120" s="199"/>
      <c r="M120" s="388" t="s">
        <v>2831</v>
      </c>
      <c r="N120" s="201" t="s">
        <v>43</v>
      </c>
      <c r="O120" s="40"/>
      <c r="P120" s="202">
        <f t="shared" si="11"/>
        <v>0</v>
      </c>
      <c r="Q120" s="202">
        <v>0</v>
      </c>
      <c r="R120" s="202">
        <f t="shared" si="12"/>
        <v>0</v>
      </c>
      <c r="S120" s="202">
        <v>0</v>
      </c>
      <c r="T120" s="203">
        <f t="shared" si="13"/>
        <v>0</v>
      </c>
      <c r="AR120" s="22" t="s">
        <v>456</v>
      </c>
      <c r="AT120" s="22" t="s">
        <v>165</v>
      </c>
      <c r="AU120" s="22" t="s">
        <v>79</v>
      </c>
      <c r="AY120" s="22" t="s">
        <v>164</v>
      </c>
      <c r="BE120" s="204">
        <f t="shared" si="14"/>
        <v>0</v>
      </c>
      <c r="BF120" s="204">
        <f t="shared" si="15"/>
        <v>0</v>
      </c>
      <c r="BG120" s="204">
        <f t="shared" si="16"/>
        <v>0</v>
      </c>
      <c r="BH120" s="204">
        <f t="shared" si="17"/>
        <v>0</v>
      </c>
      <c r="BI120" s="204">
        <f t="shared" si="18"/>
        <v>0</v>
      </c>
      <c r="BJ120" s="22" t="s">
        <v>79</v>
      </c>
      <c r="BK120" s="204">
        <f t="shared" si="19"/>
        <v>0</v>
      </c>
      <c r="BL120" s="22" t="s">
        <v>456</v>
      </c>
      <c r="BM120" s="22" t="s">
        <v>1667</v>
      </c>
    </row>
    <row r="121" spans="2:65" s="1" customFormat="1" ht="16.5" customHeight="1">
      <c r="B121" s="39"/>
      <c r="C121" s="192" t="s">
        <v>201</v>
      </c>
      <c r="D121" s="192" t="s">
        <v>165</v>
      </c>
      <c r="E121" s="193" t="s">
        <v>1668</v>
      </c>
      <c r="F121" s="194" t="s">
        <v>1669</v>
      </c>
      <c r="G121" s="195" t="s">
        <v>168</v>
      </c>
      <c r="H121" s="196">
        <v>1</v>
      </c>
      <c r="I121" s="387">
        <v>0</v>
      </c>
      <c r="J121" s="198">
        <f t="shared" si="10"/>
        <v>0</v>
      </c>
      <c r="K121" s="194" t="s">
        <v>169</v>
      </c>
      <c r="L121" s="199"/>
      <c r="M121" s="388" t="s">
        <v>2831</v>
      </c>
      <c r="N121" s="201" t="s">
        <v>43</v>
      </c>
      <c r="O121" s="40"/>
      <c r="P121" s="202">
        <f t="shared" si="11"/>
        <v>0</v>
      </c>
      <c r="Q121" s="202">
        <v>0</v>
      </c>
      <c r="R121" s="202">
        <f t="shared" si="12"/>
        <v>0</v>
      </c>
      <c r="S121" s="202">
        <v>0</v>
      </c>
      <c r="T121" s="203">
        <f t="shared" si="13"/>
        <v>0</v>
      </c>
      <c r="AR121" s="22" t="s">
        <v>456</v>
      </c>
      <c r="AT121" s="22" t="s">
        <v>165</v>
      </c>
      <c r="AU121" s="22" t="s">
        <v>79</v>
      </c>
      <c r="AY121" s="22" t="s">
        <v>164</v>
      </c>
      <c r="BE121" s="204">
        <f t="shared" si="14"/>
        <v>0</v>
      </c>
      <c r="BF121" s="204">
        <f t="shared" si="15"/>
        <v>0</v>
      </c>
      <c r="BG121" s="204">
        <f t="shared" si="16"/>
        <v>0</v>
      </c>
      <c r="BH121" s="204">
        <f t="shared" si="17"/>
        <v>0</v>
      </c>
      <c r="BI121" s="204">
        <f t="shared" si="18"/>
        <v>0</v>
      </c>
      <c r="BJ121" s="22" t="s">
        <v>79</v>
      </c>
      <c r="BK121" s="204">
        <f t="shared" si="19"/>
        <v>0</v>
      </c>
      <c r="BL121" s="22" t="s">
        <v>456</v>
      </c>
      <c r="BM121" s="22" t="s">
        <v>1670</v>
      </c>
    </row>
    <row r="122" spans="2:65" s="1" customFormat="1" ht="25.5" customHeight="1">
      <c r="B122" s="39"/>
      <c r="C122" s="192" t="s">
        <v>297</v>
      </c>
      <c r="D122" s="192" t="s">
        <v>165</v>
      </c>
      <c r="E122" s="193" t="s">
        <v>1637</v>
      </c>
      <c r="F122" s="194" t="s">
        <v>1638</v>
      </c>
      <c r="G122" s="195" t="s">
        <v>168</v>
      </c>
      <c r="H122" s="196">
        <v>10</v>
      </c>
      <c r="I122" s="387">
        <v>0</v>
      </c>
      <c r="J122" s="198">
        <f t="shared" si="10"/>
        <v>0</v>
      </c>
      <c r="K122" s="194" t="s">
        <v>169</v>
      </c>
      <c r="L122" s="199"/>
      <c r="M122" s="388" t="s">
        <v>2831</v>
      </c>
      <c r="N122" s="201" t="s">
        <v>43</v>
      </c>
      <c r="O122" s="40"/>
      <c r="P122" s="202">
        <f t="shared" si="11"/>
        <v>0</v>
      </c>
      <c r="Q122" s="202">
        <v>0</v>
      </c>
      <c r="R122" s="202">
        <f t="shared" si="12"/>
        <v>0</v>
      </c>
      <c r="S122" s="202">
        <v>0</v>
      </c>
      <c r="T122" s="203">
        <f t="shared" si="13"/>
        <v>0</v>
      </c>
      <c r="AR122" s="22" t="s">
        <v>456</v>
      </c>
      <c r="AT122" s="22" t="s">
        <v>165</v>
      </c>
      <c r="AU122" s="22" t="s">
        <v>79</v>
      </c>
      <c r="AY122" s="22" t="s">
        <v>164</v>
      </c>
      <c r="BE122" s="204">
        <f t="shared" si="14"/>
        <v>0</v>
      </c>
      <c r="BF122" s="204">
        <f t="shared" si="15"/>
        <v>0</v>
      </c>
      <c r="BG122" s="204">
        <f t="shared" si="16"/>
        <v>0</v>
      </c>
      <c r="BH122" s="204">
        <f t="shared" si="17"/>
        <v>0</v>
      </c>
      <c r="BI122" s="204">
        <f t="shared" si="18"/>
        <v>0</v>
      </c>
      <c r="BJ122" s="22" t="s">
        <v>79</v>
      </c>
      <c r="BK122" s="204">
        <f t="shared" si="19"/>
        <v>0</v>
      </c>
      <c r="BL122" s="22" t="s">
        <v>456</v>
      </c>
      <c r="BM122" s="22" t="s">
        <v>1671</v>
      </c>
    </row>
    <row r="123" spans="2:65" s="1" customFormat="1" ht="25.5" customHeight="1">
      <c r="B123" s="39"/>
      <c r="C123" s="192" t="s">
        <v>204</v>
      </c>
      <c r="D123" s="192" t="s">
        <v>165</v>
      </c>
      <c r="E123" s="193" t="s">
        <v>1640</v>
      </c>
      <c r="F123" s="194" t="s">
        <v>1641</v>
      </c>
      <c r="G123" s="195" t="s">
        <v>168</v>
      </c>
      <c r="H123" s="196">
        <v>2</v>
      </c>
      <c r="I123" s="387">
        <v>0</v>
      </c>
      <c r="J123" s="198">
        <f t="shared" si="10"/>
        <v>0</v>
      </c>
      <c r="K123" s="194" t="s">
        <v>169</v>
      </c>
      <c r="L123" s="199"/>
      <c r="M123" s="388" t="s">
        <v>2831</v>
      </c>
      <c r="N123" s="201" t="s">
        <v>43</v>
      </c>
      <c r="O123" s="40"/>
      <c r="P123" s="202">
        <f t="shared" si="11"/>
        <v>0</v>
      </c>
      <c r="Q123" s="202">
        <v>0</v>
      </c>
      <c r="R123" s="202">
        <f t="shared" si="12"/>
        <v>0</v>
      </c>
      <c r="S123" s="202">
        <v>0</v>
      </c>
      <c r="T123" s="203">
        <f t="shared" si="13"/>
        <v>0</v>
      </c>
      <c r="AR123" s="22" t="s">
        <v>456</v>
      </c>
      <c r="AT123" s="22" t="s">
        <v>165</v>
      </c>
      <c r="AU123" s="22" t="s">
        <v>79</v>
      </c>
      <c r="AY123" s="22" t="s">
        <v>164</v>
      </c>
      <c r="BE123" s="204">
        <f t="shared" si="14"/>
        <v>0</v>
      </c>
      <c r="BF123" s="204">
        <f t="shared" si="15"/>
        <v>0</v>
      </c>
      <c r="BG123" s="204">
        <f t="shared" si="16"/>
        <v>0</v>
      </c>
      <c r="BH123" s="204">
        <f t="shared" si="17"/>
        <v>0</v>
      </c>
      <c r="BI123" s="204">
        <f t="shared" si="18"/>
        <v>0</v>
      </c>
      <c r="BJ123" s="22" t="s">
        <v>79</v>
      </c>
      <c r="BK123" s="204">
        <f t="shared" si="19"/>
        <v>0</v>
      </c>
      <c r="BL123" s="22" t="s">
        <v>456</v>
      </c>
      <c r="BM123" s="22" t="s">
        <v>1672</v>
      </c>
    </row>
    <row r="124" spans="2:65" s="1" customFormat="1" ht="25.5" customHeight="1">
      <c r="B124" s="39"/>
      <c r="C124" s="192" t="s">
        <v>1673</v>
      </c>
      <c r="D124" s="192" t="s">
        <v>165</v>
      </c>
      <c r="E124" s="193" t="s">
        <v>1643</v>
      </c>
      <c r="F124" s="194" t="s">
        <v>1644</v>
      </c>
      <c r="G124" s="195" t="s">
        <v>168</v>
      </c>
      <c r="H124" s="196">
        <v>5</v>
      </c>
      <c r="I124" s="387">
        <v>0</v>
      </c>
      <c r="J124" s="198">
        <f t="shared" si="10"/>
        <v>0</v>
      </c>
      <c r="K124" s="194" t="s">
        <v>169</v>
      </c>
      <c r="L124" s="199"/>
      <c r="M124" s="388" t="s">
        <v>2831</v>
      </c>
      <c r="N124" s="201" t="s">
        <v>43</v>
      </c>
      <c r="O124" s="40"/>
      <c r="P124" s="202">
        <f t="shared" si="11"/>
        <v>0</v>
      </c>
      <c r="Q124" s="202">
        <v>0</v>
      </c>
      <c r="R124" s="202">
        <f t="shared" si="12"/>
        <v>0</v>
      </c>
      <c r="S124" s="202">
        <v>0</v>
      </c>
      <c r="T124" s="203">
        <f t="shared" si="13"/>
        <v>0</v>
      </c>
      <c r="AR124" s="22" t="s">
        <v>456</v>
      </c>
      <c r="AT124" s="22" t="s">
        <v>165</v>
      </c>
      <c r="AU124" s="22" t="s">
        <v>79</v>
      </c>
      <c r="AY124" s="22" t="s">
        <v>164</v>
      </c>
      <c r="BE124" s="204">
        <f t="shared" si="14"/>
        <v>0</v>
      </c>
      <c r="BF124" s="204">
        <f t="shared" si="15"/>
        <v>0</v>
      </c>
      <c r="BG124" s="204">
        <f t="shared" si="16"/>
        <v>0</v>
      </c>
      <c r="BH124" s="204">
        <f t="shared" si="17"/>
        <v>0</v>
      </c>
      <c r="BI124" s="204">
        <f t="shared" si="18"/>
        <v>0</v>
      </c>
      <c r="BJ124" s="22" t="s">
        <v>79</v>
      </c>
      <c r="BK124" s="204">
        <f t="shared" si="19"/>
        <v>0</v>
      </c>
      <c r="BL124" s="22" t="s">
        <v>456</v>
      </c>
      <c r="BM124" s="22" t="s">
        <v>1674</v>
      </c>
    </row>
    <row r="125" spans="2:65" s="1" customFormat="1" ht="16.5" customHeight="1">
      <c r="B125" s="39"/>
      <c r="C125" s="192" t="s">
        <v>208</v>
      </c>
      <c r="D125" s="192" t="s">
        <v>165</v>
      </c>
      <c r="E125" s="193" t="s">
        <v>1646</v>
      </c>
      <c r="F125" s="194" t="s">
        <v>1647</v>
      </c>
      <c r="G125" s="195" t="s">
        <v>168</v>
      </c>
      <c r="H125" s="196">
        <v>1</v>
      </c>
      <c r="I125" s="387">
        <v>0</v>
      </c>
      <c r="J125" s="198">
        <f t="shared" si="10"/>
        <v>0</v>
      </c>
      <c r="K125" s="194" t="s">
        <v>169</v>
      </c>
      <c r="L125" s="199"/>
      <c r="M125" s="388" t="s">
        <v>2831</v>
      </c>
      <c r="N125" s="201" t="s">
        <v>43</v>
      </c>
      <c r="O125" s="40"/>
      <c r="P125" s="202">
        <f t="shared" si="11"/>
        <v>0</v>
      </c>
      <c r="Q125" s="202">
        <v>0</v>
      </c>
      <c r="R125" s="202">
        <f t="shared" si="12"/>
        <v>0</v>
      </c>
      <c r="S125" s="202">
        <v>0</v>
      </c>
      <c r="T125" s="203">
        <f t="shared" si="13"/>
        <v>0</v>
      </c>
      <c r="AR125" s="22" t="s">
        <v>456</v>
      </c>
      <c r="AT125" s="22" t="s">
        <v>165</v>
      </c>
      <c r="AU125" s="22" t="s">
        <v>79</v>
      </c>
      <c r="AY125" s="22" t="s">
        <v>164</v>
      </c>
      <c r="BE125" s="204">
        <f t="shared" si="14"/>
        <v>0</v>
      </c>
      <c r="BF125" s="204">
        <f t="shared" si="15"/>
        <v>0</v>
      </c>
      <c r="BG125" s="204">
        <f t="shared" si="16"/>
        <v>0</v>
      </c>
      <c r="BH125" s="204">
        <f t="shared" si="17"/>
        <v>0</v>
      </c>
      <c r="BI125" s="204">
        <f t="shared" si="18"/>
        <v>0</v>
      </c>
      <c r="BJ125" s="22" t="s">
        <v>79</v>
      </c>
      <c r="BK125" s="204">
        <f t="shared" si="19"/>
        <v>0</v>
      </c>
      <c r="BL125" s="22" t="s">
        <v>456</v>
      </c>
      <c r="BM125" s="22" t="s">
        <v>1675</v>
      </c>
    </row>
    <row r="126" spans="2:65" s="1" customFormat="1" ht="16.5" customHeight="1">
      <c r="B126" s="39"/>
      <c r="C126" s="192" t="s">
        <v>1676</v>
      </c>
      <c r="D126" s="192" t="s">
        <v>165</v>
      </c>
      <c r="E126" s="193" t="s">
        <v>1649</v>
      </c>
      <c r="F126" s="194" t="s">
        <v>1650</v>
      </c>
      <c r="G126" s="195" t="s">
        <v>168</v>
      </c>
      <c r="H126" s="196">
        <v>2</v>
      </c>
      <c r="I126" s="387">
        <v>0</v>
      </c>
      <c r="J126" s="198">
        <f t="shared" si="10"/>
        <v>0</v>
      </c>
      <c r="K126" s="194" t="s">
        <v>169</v>
      </c>
      <c r="L126" s="199"/>
      <c r="M126" s="388" t="s">
        <v>2831</v>
      </c>
      <c r="N126" s="201" t="s">
        <v>43</v>
      </c>
      <c r="O126" s="40"/>
      <c r="P126" s="202">
        <f t="shared" si="11"/>
        <v>0</v>
      </c>
      <c r="Q126" s="202">
        <v>0</v>
      </c>
      <c r="R126" s="202">
        <f t="shared" si="12"/>
        <v>0</v>
      </c>
      <c r="S126" s="202">
        <v>0</v>
      </c>
      <c r="T126" s="203">
        <f t="shared" si="13"/>
        <v>0</v>
      </c>
      <c r="AR126" s="22" t="s">
        <v>456</v>
      </c>
      <c r="AT126" s="22" t="s">
        <v>165</v>
      </c>
      <c r="AU126" s="22" t="s">
        <v>79</v>
      </c>
      <c r="AY126" s="22" t="s">
        <v>164</v>
      </c>
      <c r="BE126" s="204">
        <f t="shared" si="14"/>
        <v>0</v>
      </c>
      <c r="BF126" s="204">
        <f t="shared" si="15"/>
        <v>0</v>
      </c>
      <c r="BG126" s="204">
        <f t="shared" si="16"/>
        <v>0</v>
      </c>
      <c r="BH126" s="204">
        <f t="shared" si="17"/>
        <v>0</v>
      </c>
      <c r="BI126" s="204">
        <f t="shared" si="18"/>
        <v>0</v>
      </c>
      <c r="BJ126" s="22" t="s">
        <v>79</v>
      </c>
      <c r="BK126" s="204">
        <f t="shared" si="19"/>
        <v>0</v>
      </c>
      <c r="BL126" s="22" t="s">
        <v>456</v>
      </c>
      <c r="BM126" s="22" t="s">
        <v>1677</v>
      </c>
    </row>
    <row r="127" spans="2:65" s="1" customFormat="1" ht="16.5" customHeight="1">
      <c r="B127" s="39"/>
      <c r="C127" s="192" t="s">
        <v>211</v>
      </c>
      <c r="D127" s="192" t="s">
        <v>165</v>
      </c>
      <c r="E127" s="193" t="s">
        <v>1678</v>
      </c>
      <c r="F127" s="194" t="s">
        <v>1679</v>
      </c>
      <c r="G127" s="195" t="s">
        <v>168</v>
      </c>
      <c r="H127" s="196">
        <v>2</v>
      </c>
      <c r="I127" s="387">
        <v>0</v>
      </c>
      <c r="J127" s="198">
        <f t="shared" si="10"/>
        <v>0</v>
      </c>
      <c r="K127" s="194" t="s">
        <v>169</v>
      </c>
      <c r="L127" s="199"/>
      <c r="M127" s="388" t="s">
        <v>2831</v>
      </c>
      <c r="N127" s="201" t="s">
        <v>43</v>
      </c>
      <c r="O127" s="40"/>
      <c r="P127" s="202">
        <f t="shared" si="11"/>
        <v>0</v>
      </c>
      <c r="Q127" s="202">
        <v>0</v>
      </c>
      <c r="R127" s="202">
        <f t="shared" si="12"/>
        <v>0</v>
      </c>
      <c r="S127" s="202">
        <v>0</v>
      </c>
      <c r="T127" s="203">
        <f t="shared" si="13"/>
        <v>0</v>
      </c>
      <c r="AR127" s="22" t="s">
        <v>456</v>
      </c>
      <c r="AT127" s="22" t="s">
        <v>165</v>
      </c>
      <c r="AU127" s="22" t="s">
        <v>79</v>
      </c>
      <c r="AY127" s="22" t="s">
        <v>164</v>
      </c>
      <c r="BE127" s="204">
        <f t="shared" si="14"/>
        <v>0</v>
      </c>
      <c r="BF127" s="204">
        <f t="shared" si="15"/>
        <v>0</v>
      </c>
      <c r="BG127" s="204">
        <f t="shared" si="16"/>
        <v>0</v>
      </c>
      <c r="BH127" s="204">
        <f t="shared" si="17"/>
        <v>0</v>
      </c>
      <c r="BI127" s="204">
        <f t="shared" si="18"/>
        <v>0</v>
      </c>
      <c r="BJ127" s="22" t="s">
        <v>79</v>
      </c>
      <c r="BK127" s="204">
        <f t="shared" si="19"/>
        <v>0</v>
      </c>
      <c r="BL127" s="22" t="s">
        <v>456</v>
      </c>
      <c r="BM127" s="22" t="s">
        <v>1680</v>
      </c>
    </row>
    <row r="128" spans="2:65" s="1" customFormat="1" ht="25.5" customHeight="1">
      <c r="B128" s="39"/>
      <c r="C128" s="192" t="s">
        <v>1186</v>
      </c>
      <c r="D128" s="192" t="s">
        <v>165</v>
      </c>
      <c r="E128" s="193" t="s">
        <v>1652</v>
      </c>
      <c r="F128" s="194" t="s">
        <v>1653</v>
      </c>
      <c r="G128" s="195" t="s">
        <v>168</v>
      </c>
      <c r="H128" s="196">
        <v>1</v>
      </c>
      <c r="I128" s="387">
        <v>0</v>
      </c>
      <c r="J128" s="198">
        <f t="shared" si="10"/>
        <v>0</v>
      </c>
      <c r="K128" s="194" t="s">
        <v>169</v>
      </c>
      <c r="L128" s="199"/>
      <c r="M128" s="388" t="s">
        <v>2831</v>
      </c>
      <c r="N128" s="201" t="s">
        <v>43</v>
      </c>
      <c r="O128" s="40"/>
      <c r="P128" s="202">
        <f t="shared" si="11"/>
        <v>0</v>
      </c>
      <c r="Q128" s="202">
        <v>0</v>
      </c>
      <c r="R128" s="202">
        <f t="shared" si="12"/>
        <v>0</v>
      </c>
      <c r="S128" s="202">
        <v>0</v>
      </c>
      <c r="T128" s="203">
        <f t="shared" si="13"/>
        <v>0</v>
      </c>
      <c r="AR128" s="22" t="s">
        <v>456</v>
      </c>
      <c r="AT128" s="22" t="s">
        <v>165</v>
      </c>
      <c r="AU128" s="22" t="s">
        <v>79</v>
      </c>
      <c r="AY128" s="22" t="s">
        <v>164</v>
      </c>
      <c r="BE128" s="204">
        <f t="shared" si="14"/>
        <v>0</v>
      </c>
      <c r="BF128" s="204">
        <f t="shared" si="15"/>
        <v>0</v>
      </c>
      <c r="BG128" s="204">
        <f t="shared" si="16"/>
        <v>0</v>
      </c>
      <c r="BH128" s="204">
        <f t="shared" si="17"/>
        <v>0</v>
      </c>
      <c r="BI128" s="204">
        <f t="shared" si="18"/>
        <v>0</v>
      </c>
      <c r="BJ128" s="22" t="s">
        <v>79</v>
      </c>
      <c r="BK128" s="204">
        <f t="shared" si="19"/>
        <v>0</v>
      </c>
      <c r="BL128" s="22" t="s">
        <v>456</v>
      </c>
      <c r="BM128" s="22" t="s">
        <v>1681</v>
      </c>
    </row>
    <row r="129" spans="2:65" s="1" customFormat="1" ht="25.5" customHeight="1">
      <c r="B129" s="39"/>
      <c r="C129" s="192" t="s">
        <v>217</v>
      </c>
      <c r="D129" s="192" t="s">
        <v>165</v>
      </c>
      <c r="E129" s="193" t="s">
        <v>1682</v>
      </c>
      <c r="F129" s="194" t="s">
        <v>1683</v>
      </c>
      <c r="G129" s="195" t="s">
        <v>168</v>
      </c>
      <c r="H129" s="196">
        <v>2</v>
      </c>
      <c r="I129" s="387">
        <v>0</v>
      </c>
      <c r="J129" s="198">
        <f t="shared" si="10"/>
        <v>0</v>
      </c>
      <c r="K129" s="194" t="s">
        <v>169</v>
      </c>
      <c r="L129" s="199"/>
      <c r="M129" s="388" t="s">
        <v>2831</v>
      </c>
      <c r="N129" s="201" t="s">
        <v>43</v>
      </c>
      <c r="O129" s="40"/>
      <c r="P129" s="202">
        <f t="shared" si="11"/>
        <v>0</v>
      </c>
      <c r="Q129" s="202">
        <v>0</v>
      </c>
      <c r="R129" s="202">
        <f t="shared" si="12"/>
        <v>0</v>
      </c>
      <c r="S129" s="202">
        <v>0</v>
      </c>
      <c r="T129" s="203">
        <f t="shared" si="13"/>
        <v>0</v>
      </c>
      <c r="AR129" s="22" t="s">
        <v>456</v>
      </c>
      <c r="AT129" s="22" t="s">
        <v>165</v>
      </c>
      <c r="AU129" s="22" t="s">
        <v>79</v>
      </c>
      <c r="AY129" s="22" t="s">
        <v>164</v>
      </c>
      <c r="BE129" s="204">
        <f t="shared" si="14"/>
        <v>0</v>
      </c>
      <c r="BF129" s="204">
        <f t="shared" si="15"/>
        <v>0</v>
      </c>
      <c r="BG129" s="204">
        <f t="shared" si="16"/>
        <v>0</v>
      </c>
      <c r="BH129" s="204">
        <f t="shared" si="17"/>
        <v>0</v>
      </c>
      <c r="BI129" s="204">
        <f t="shared" si="18"/>
        <v>0</v>
      </c>
      <c r="BJ129" s="22" t="s">
        <v>79</v>
      </c>
      <c r="BK129" s="204">
        <f t="shared" si="19"/>
        <v>0</v>
      </c>
      <c r="BL129" s="22" t="s">
        <v>456</v>
      </c>
      <c r="BM129" s="22" t="s">
        <v>1684</v>
      </c>
    </row>
    <row r="130" spans="2:65" s="1" customFormat="1" ht="16.5" customHeight="1">
      <c r="B130" s="39"/>
      <c r="C130" s="192" t="s">
        <v>1194</v>
      </c>
      <c r="D130" s="192" t="s">
        <v>165</v>
      </c>
      <c r="E130" s="193" t="s">
        <v>1685</v>
      </c>
      <c r="F130" s="194" t="s">
        <v>1686</v>
      </c>
      <c r="G130" s="195" t="s">
        <v>168</v>
      </c>
      <c r="H130" s="196">
        <v>1</v>
      </c>
      <c r="I130" s="387">
        <v>0</v>
      </c>
      <c r="J130" s="198">
        <f t="shared" si="10"/>
        <v>0</v>
      </c>
      <c r="K130" s="194" t="s">
        <v>169</v>
      </c>
      <c r="L130" s="199"/>
      <c r="M130" s="388" t="s">
        <v>2831</v>
      </c>
      <c r="N130" s="201" t="s">
        <v>43</v>
      </c>
      <c r="O130" s="40"/>
      <c r="P130" s="202">
        <f t="shared" si="11"/>
        <v>0</v>
      </c>
      <c r="Q130" s="202">
        <v>0</v>
      </c>
      <c r="R130" s="202">
        <f t="shared" si="12"/>
        <v>0</v>
      </c>
      <c r="S130" s="202">
        <v>0</v>
      </c>
      <c r="T130" s="203">
        <f t="shared" si="13"/>
        <v>0</v>
      </c>
      <c r="AR130" s="22" t="s">
        <v>456</v>
      </c>
      <c r="AT130" s="22" t="s">
        <v>165</v>
      </c>
      <c r="AU130" s="22" t="s">
        <v>79</v>
      </c>
      <c r="AY130" s="22" t="s">
        <v>164</v>
      </c>
      <c r="BE130" s="204">
        <f t="shared" si="14"/>
        <v>0</v>
      </c>
      <c r="BF130" s="204">
        <f t="shared" si="15"/>
        <v>0</v>
      </c>
      <c r="BG130" s="204">
        <f t="shared" si="16"/>
        <v>0</v>
      </c>
      <c r="BH130" s="204">
        <f t="shared" si="17"/>
        <v>0</v>
      </c>
      <c r="BI130" s="204">
        <f t="shared" si="18"/>
        <v>0</v>
      </c>
      <c r="BJ130" s="22" t="s">
        <v>79</v>
      </c>
      <c r="BK130" s="204">
        <f t="shared" si="19"/>
        <v>0</v>
      </c>
      <c r="BL130" s="22" t="s">
        <v>456</v>
      </c>
      <c r="BM130" s="22" t="s">
        <v>1687</v>
      </c>
    </row>
    <row r="131" spans="2:65" s="10" customFormat="1" ht="37.35" customHeight="1">
      <c r="B131" s="178"/>
      <c r="C131" s="179"/>
      <c r="D131" s="180" t="s">
        <v>71</v>
      </c>
      <c r="E131" s="181" t="s">
        <v>96</v>
      </c>
      <c r="F131" s="181" t="s">
        <v>1688</v>
      </c>
      <c r="G131" s="179"/>
      <c r="H131" s="179"/>
      <c r="I131" s="182"/>
      <c r="J131" s="183">
        <f>BK131</f>
        <v>0</v>
      </c>
      <c r="K131" s="179"/>
      <c r="L131" s="184"/>
      <c r="M131" s="185"/>
      <c r="N131" s="186"/>
      <c r="O131" s="186"/>
      <c r="P131" s="187">
        <f>SUM(P132:P140)</f>
        <v>0</v>
      </c>
      <c r="Q131" s="186"/>
      <c r="R131" s="187">
        <f>SUM(R132:R140)</f>
        <v>0</v>
      </c>
      <c r="S131" s="186"/>
      <c r="T131" s="188">
        <f>SUM(T132:T140)</f>
        <v>0</v>
      </c>
      <c r="AR131" s="189" t="s">
        <v>79</v>
      </c>
      <c r="AT131" s="190" t="s">
        <v>71</v>
      </c>
      <c r="AU131" s="190" t="s">
        <v>72</v>
      </c>
      <c r="AY131" s="189" t="s">
        <v>164</v>
      </c>
      <c r="BK131" s="191">
        <f>SUM(BK132:BK140)</f>
        <v>0</v>
      </c>
    </row>
    <row r="132" spans="2:65" s="1" customFormat="1" ht="25.5" customHeight="1">
      <c r="B132" s="39"/>
      <c r="C132" s="192" t="s">
        <v>333</v>
      </c>
      <c r="D132" s="192" t="s">
        <v>165</v>
      </c>
      <c r="E132" s="193" t="s">
        <v>1689</v>
      </c>
      <c r="F132" s="194" t="s">
        <v>1690</v>
      </c>
      <c r="G132" s="195" t="s">
        <v>168</v>
      </c>
      <c r="H132" s="196">
        <v>1</v>
      </c>
      <c r="I132" s="387">
        <v>0</v>
      </c>
      <c r="J132" s="198">
        <f t="shared" ref="J132:J140" si="20">ROUND(I132*H132,2)</f>
        <v>0</v>
      </c>
      <c r="K132" s="194" t="s">
        <v>169</v>
      </c>
      <c r="L132" s="199"/>
      <c r="M132" s="388" t="s">
        <v>2831</v>
      </c>
      <c r="N132" s="201" t="s">
        <v>43</v>
      </c>
      <c r="O132" s="40"/>
      <c r="P132" s="202">
        <f t="shared" ref="P132:P140" si="21">O132*H132</f>
        <v>0</v>
      </c>
      <c r="Q132" s="202">
        <v>0</v>
      </c>
      <c r="R132" s="202">
        <f t="shared" ref="R132:R140" si="22">Q132*H132</f>
        <v>0</v>
      </c>
      <c r="S132" s="202">
        <v>0</v>
      </c>
      <c r="T132" s="203">
        <f t="shared" ref="T132:T140" si="23">S132*H132</f>
        <v>0</v>
      </c>
      <c r="AR132" s="22" t="s">
        <v>456</v>
      </c>
      <c r="AT132" s="22" t="s">
        <v>165</v>
      </c>
      <c r="AU132" s="22" t="s">
        <v>79</v>
      </c>
      <c r="AY132" s="22" t="s">
        <v>164</v>
      </c>
      <c r="BE132" s="204">
        <f t="shared" ref="BE132:BE140" si="24">IF(N132="základní",J132,0)</f>
        <v>0</v>
      </c>
      <c r="BF132" s="204">
        <f t="shared" ref="BF132:BF140" si="25">IF(N132="snížená",J132,0)</f>
        <v>0</v>
      </c>
      <c r="BG132" s="204">
        <f t="shared" ref="BG132:BG140" si="26">IF(N132="zákl. přenesená",J132,0)</f>
        <v>0</v>
      </c>
      <c r="BH132" s="204">
        <f t="shared" ref="BH132:BH140" si="27">IF(N132="sníž. přenesená",J132,0)</f>
        <v>0</v>
      </c>
      <c r="BI132" s="204">
        <f t="shared" ref="BI132:BI140" si="28">IF(N132="nulová",J132,0)</f>
        <v>0</v>
      </c>
      <c r="BJ132" s="22" t="s">
        <v>79</v>
      </c>
      <c r="BK132" s="204">
        <f t="shared" ref="BK132:BK140" si="29">ROUND(I132*H132,2)</f>
        <v>0</v>
      </c>
      <c r="BL132" s="22" t="s">
        <v>456</v>
      </c>
      <c r="BM132" s="22" t="s">
        <v>1691</v>
      </c>
    </row>
    <row r="133" spans="2:65" s="1" customFormat="1" ht="16.5" customHeight="1">
      <c r="B133" s="39"/>
      <c r="C133" s="192" t="s">
        <v>224</v>
      </c>
      <c r="D133" s="192" t="s">
        <v>165</v>
      </c>
      <c r="E133" s="193" t="s">
        <v>1692</v>
      </c>
      <c r="F133" s="194" t="s">
        <v>1693</v>
      </c>
      <c r="G133" s="195" t="s">
        <v>168</v>
      </c>
      <c r="H133" s="196">
        <v>1</v>
      </c>
      <c r="I133" s="387">
        <v>0</v>
      </c>
      <c r="J133" s="198">
        <f t="shared" si="20"/>
        <v>0</v>
      </c>
      <c r="K133" s="194" t="s">
        <v>169</v>
      </c>
      <c r="L133" s="199"/>
      <c r="M133" s="388" t="s">
        <v>2831</v>
      </c>
      <c r="N133" s="201" t="s">
        <v>43</v>
      </c>
      <c r="O133" s="40"/>
      <c r="P133" s="202">
        <f t="shared" si="21"/>
        <v>0</v>
      </c>
      <c r="Q133" s="202">
        <v>0</v>
      </c>
      <c r="R133" s="202">
        <f t="shared" si="22"/>
        <v>0</v>
      </c>
      <c r="S133" s="202">
        <v>0</v>
      </c>
      <c r="T133" s="203">
        <f t="shared" si="23"/>
        <v>0</v>
      </c>
      <c r="AR133" s="22" t="s">
        <v>456</v>
      </c>
      <c r="AT133" s="22" t="s">
        <v>165</v>
      </c>
      <c r="AU133" s="22" t="s">
        <v>79</v>
      </c>
      <c r="AY133" s="22" t="s">
        <v>164</v>
      </c>
      <c r="BE133" s="204">
        <f t="shared" si="24"/>
        <v>0</v>
      </c>
      <c r="BF133" s="204">
        <f t="shared" si="25"/>
        <v>0</v>
      </c>
      <c r="BG133" s="204">
        <f t="shared" si="26"/>
        <v>0</v>
      </c>
      <c r="BH133" s="204">
        <f t="shared" si="27"/>
        <v>0</v>
      </c>
      <c r="BI133" s="204">
        <f t="shared" si="28"/>
        <v>0</v>
      </c>
      <c r="BJ133" s="22" t="s">
        <v>79</v>
      </c>
      <c r="BK133" s="204">
        <f t="shared" si="29"/>
        <v>0</v>
      </c>
      <c r="BL133" s="22" t="s">
        <v>456</v>
      </c>
      <c r="BM133" s="22" t="s">
        <v>1694</v>
      </c>
    </row>
    <row r="134" spans="2:65" s="1" customFormat="1" ht="16.5" customHeight="1">
      <c r="B134" s="39"/>
      <c r="C134" s="192" t="s">
        <v>340</v>
      </c>
      <c r="D134" s="192" t="s">
        <v>165</v>
      </c>
      <c r="E134" s="193" t="s">
        <v>1668</v>
      </c>
      <c r="F134" s="194" t="s">
        <v>1669</v>
      </c>
      <c r="G134" s="195" t="s">
        <v>168</v>
      </c>
      <c r="H134" s="196">
        <v>1</v>
      </c>
      <c r="I134" s="387">
        <v>0</v>
      </c>
      <c r="J134" s="198">
        <f t="shared" si="20"/>
        <v>0</v>
      </c>
      <c r="K134" s="194" t="s">
        <v>169</v>
      </c>
      <c r="L134" s="199"/>
      <c r="M134" s="388" t="s">
        <v>2831</v>
      </c>
      <c r="N134" s="201" t="s">
        <v>43</v>
      </c>
      <c r="O134" s="40"/>
      <c r="P134" s="202">
        <f t="shared" si="21"/>
        <v>0</v>
      </c>
      <c r="Q134" s="202">
        <v>0</v>
      </c>
      <c r="R134" s="202">
        <f t="shared" si="22"/>
        <v>0</v>
      </c>
      <c r="S134" s="202">
        <v>0</v>
      </c>
      <c r="T134" s="203">
        <f t="shared" si="23"/>
        <v>0</v>
      </c>
      <c r="AR134" s="22" t="s">
        <v>456</v>
      </c>
      <c r="AT134" s="22" t="s">
        <v>165</v>
      </c>
      <c r="AU134" s="22" t="s">
        <v>79</v>
      </c>
      <c r="AY134" s="22" t="s">
        <v>164</v>
      </c>
      <c r="BE134" s="204">
        <f t="shared" si="24"/>
        <v>0</v>
      </c>
      <c r="BF134" s="204">
        <f t="shared" si="25"/>
        <v>0</v>
      </c>
      <c r="BG134" s="204">
        <f t="shared" si="26"/>
        <v>0</v>
      </c>
      <c r="BH134" s="204">
        <f t="shared" si="27"/>
        <v>0</v>
      </c>
      <c r="BI134" s="204">
        <f t="shared" si="28"/>
        <v>0</v>
      </c>
      <c r="BJ134" s="22" t="s">
        <v>79</v>
      </c>
      <c r="BK134" s="204">
        <f t="shared" si="29"/>
        <v>0</v>
      </c>
      <c r="BL134" s="22" t="s">
        <v>456</v>
      </c>
      <c r="BM134" s="22" t="s">
        <v>1695</v>
      </c>
    </row>
    <row r="135" spans="2:65" s="1" customFormat="1" ht="16.5" customHeight="1">
      <c r="B135" s="39"/>
      <c r="C135" s="192" t="s">
        <v>344</v>
      </c>
      <c r="D135" s="192" t="s">
        <v>165</v>
      </c>
      <c r="E135" s="193" t="s">
        <v>1696</v>
      </c>
      <c r="F135" s="194" t="s">
        <v>1697</v>
      </c>
      <c r="G135" s="195" t="s">
        <v>168</v>
      </c>
      <c r="H135" s="196">
        <v>1</v>
      </c>
      <c r="I135" s="387">
        <v>0</v>
      </c>
      <c r="J135" s="198">
        <f t="shared" si="20"/>
        <v>0</v>
      </c>
      <c r="K135" s="194" t="s">
        <v>169</v>
      </c>
      <c r="L135" s="199"/>
      <c r="M135" s="388" t="s">
        <v>2831</v>
      </c>
      <c r="N135" s="201" t="s">
        <v>43</v>
      </c>
      <c r="O135" s="40"/>
      <c r="P135" s="202">
        <f t="shared" si="21"/>
        <v>0</v>
      </c>
      <c r="Q135" s="202">
        <v>0</v>
      </c>
      <c r="R135" s="202">
        <f t="shared" si="22"/>
        <v>0</v>
      </c>
      <c r="S135" s="202">
        <v>0</v>
      </c>
      <c r="T135" s="203">
        <f t="shared" si="23"/>
        <v>0</v>
      </c>
      <c r="AR135" s="22" t="s">
        <v>456</v>
      </c>
      <c r="AT135" s="22" t="s">
        <v>165</v>
      </c>
      <c r="AU135" s="22" t="s">
        <v>79</v>
      </c>
      <c r="AY135" s="22" t="s">
        <v>164</v>
      </c>
      <c r="BE135" s="204">
        <f t="shared" si="24"/>
        <v>0</v>
      </c>
      <c r="BF135" s="204">
        <f t="shared" si="25"/>
        <v>0</v>
      </c>
      <c r="BG135" s="204">
        <f t="shared" si="26"/>
        <v>0</v>
      </c>
      <c r="BH135" s="204">
        <f t="shared" si="27"/>
        <v>0</v>
      </c>
      <c r="BI135" s="204">
        <f t="shared" si="28"/>
        <v>0</v>
      </c>
      <c r="BJ135" s="22" t="s">
        <v>79</v>
      </c>
      <c r="BK135" s="204">
        <f t="shared" si="29"/>
        <v>0</v>
      </c>
      <c r="BL135" s="22" t="s">
        <v>456</v>
      </c>
      <c r="BM135" s="22" t="s">
        <v>1698</v>
      </c>
    </row>
    <row r="136" spans="2:65" s="1" customFormat="1" ht="25.5" customHeight="1">
      <c r="B136" s="39"/>
      <c r="C136" s="192" t="s">
        <v>348</v>
      </c>
      <c r="D136" s="192" t="s">
        <v>165</v>
      </c>
      <c r="E136" s="193" t="s">
        <v>1643</v>
      </c>
      <c r="F136" s="194" t="s">
        <v>1644</v>
      </c>
      <c r="G136" s="195" t="s">
        <v>168</v>
      </c>
      <c r="H136" s="196">
        <v>2</v>
      </c>
      <c r="I136" s="387">
        <v>0</v>
      </c>
      <c r="J136" s="198">
        <f t="shared" si="20"/>
        <v>0</v>
      </c>
      <c r="K136" s="194" t="s">
        <v>169</v>
      </c>
      <c r="L136" s="199"/>
      <c r="M136" s="388" t="s">
        <v>2831</v>
      </c>
      <c r="N136" s="201" t="s">
        <v>43</v>
      </c>
      <c r="O136" s="40"/>
      <c r="P136" s="202">
        <f t="shared" si="21"/>
        <v>0</v>
      </c>
      <c r="Q136" s="202">
        <v>0</v>
      </c>
      <c r="R136" s="202">
        <f t="shared" si="22"/>
        <v>0</v>
      </c>
      <c r="S136" s="202">
        <v>0</v>
      </c>
      <c r="T136" s="203">
        <f t="shared" si="23"/>
        <v>0</v>
      </c>
      <c r="AR136" s="22" t="s">
        <v>456</v>
      </c>
      <c r="AT136" s="22" t="s">
        <v>165</v>
      </c>
      <c r="AU136" s="22" t="s">
        <v>79</v>
      </c>
      <c r="AY136" s="22" t="s">
        <v>164</v>
      </c>
      <c r="BE136" s="204">
        <f t="shared" si="24"/>
        <v>0</v>
      </c>
      <c r="BF136" s="204">
        <f t="shared" si="25"/>
        <v>0</v>
      </c>
      <c r="BG136" s="204">
        <f t="shared" si="26"/>
        <v>0</v>
      </c>
      <c r="BH136" s="204">
        <f t="shared" si="27"/>
        <v>0</v>
      </c>
      <c r="BI136" s="204">
        <f t="shared" si="28"/>
        <v>0</v>
      </c>
      <c r="BJ136" s="22" t="s">
        <v>79</v>
      </c>
      <c r="BK136" s="204">
        <f t="shared" si="29"/>
        <v>0</v>
      </c>
      <c r="BL136" s="22" t="s">
        <v>456</v>
      </c>
      <c r="BM136" s="22" t="s">
        <v>1699</v>
      </c>
    </row>
    <row r="137" spans="2:65" s="1" customFormat="1" ht="25.5" customHeight="1">
      <c r="B137" s="39"/>
      <c r="C137" s="192" t="s">
        <v>352</v>
      </c>
      <c r="D137" s="192" t="s">
        <v>165</v>
      </c>
      <c r="E137" s="193" t="s">
        <v>1700</v>
      </c>
      <c r="F137" s="194" t="s">
        <v>1701</v>
      </c>
      <c r="G137" s="195" t="s">
        <v>168</v>
      </c>
      <c r="H137" s="196">
        <v>2</v>
      </c>
      <c r="I137" s="387">
        <v>0</v>
      </c>
      <c r="J137" s="198">
        <f t="shared" si="20"/>
        <v>0</v>
      </c>
      <c r="K137" s="194" t="s">
        <v>169</v>
      </c>
      <c r="L137" s="199"/>
      <c r="M137" s="388" t="s">
        <v>2831</v>
      </c>
      <c r="N137" s="201" t="s">
        <v>43</v>
      </c>
      <c r="O137" s="40"/>
      <c r="P137" s="202">
        <f t="shared" si="21"/>
        <v>0</v>
      </c>
      <c r="Q137" s="202">
        <v>0</v>
      </c>
      <c r="R137" s="202">
        <f t="shared" si="22"/>
        <v>0</v>
      </c>
      <c r="S137" s="202">
        <v>0</v>
      </c>
      <c r="T137" s="203">
        <f t="shared" si="23"/>
        <v>0</v>
      </c>
      <c r="AR137" s="22" t="s">
        <v>456</v>
      </c>
      <c r="AT137" s="22" t="s">
        <v>165</v>
      </c>
      <c r="AU137" s="22" t="s">
        <v>79</v>
      </c>
      <c r="AY137" s="22" t="s">
        <v>164</v>
      </c>
      <c r="BE137" s="204">
        <f t="shared" si="24"/>
        <v>0</v>
      </c>
      <c r="BF137" s="204">
        <f t="shared" si="25"/>
        <v>0</v>
      </c>
      <c r="BG137" s="204">
        <f t="shared" si="26"/>
        <v>0</v>
      </c>
      <c r="BH137" s="204">
        <f t="shared" si="27"/>
        <v>0</v>
      </c>
      <c r="BI137" s="204">
        <f t="shared" si="28"/>
        <v>0</v>
      </c>
      <c r="BJ137" s="22" t="s">
        <v>79</v>
      </c>
      <c r="BK137" s="204">
        <f t="shared" si="29"/>
        <v>0</v>
      </c>
      <c r="BL137" s="22" t="s">
        <v>456</v>
      </c>
      <c r="BM137" s="22" t="s">
        <v>1702</v>
      </c>
    </row>
    <row r="138" spans="2:65" s="1" customFormat="1" ht="25.5" customHeight="1">
      <c r="B138" s="39"/>
      <c r="C138" s="192" t="s">
        <v>356</v>
      </c>
      <c r="D138" s="192" t="s">
        <v>165</v>
      </c>
      <c r="E138" s="193" t="s">
        <v>1703</v>
      </c>
      <c r="F138" s="194" t="s">
        <v>1704</v>
      </c>
      <c r="G138" s="195" t="s">
        <v>168</v>
      </c>
      <c r="H138" s="196">
        <v>2</v>
      </c>
      <c r="I138" s="387">
        <v>0</v>
      </c>
      <c r="J138" s="198">
        <f t="shared" si="20"/>
        <v>0</v>
      </c>
      <c r="K138" s="194" t="s">
        <v>169</v>
      </c>
      <c r="L138" s="199"/>
      <c r="M138" s="388" t="s">
        <v>2831</v>
      </c>
      <c r="N138" s="201" t="s">
        <v>43</v>
      </c>
      <c r="O138" s="40"/>
      <c r="P138" s="202">
        <f t="shared" si="21"/>
        <v>0</v>
      </c>
      <c r="Q138" s="202">
        <v>0</v>
      </c>
      <c r="R138" s="202">
        <f t="shared" si="22"/>
        <v>0</v>
      </c>
      <c r="S138" s="202">
        <v>0</v>
      </c>
      <c r="T138" s="203">
        <f t="shared" si="23"/>
        <v>0</v>
      </c>
      <c r="AR138" s="22" t="s">
        <v>456</v>
      </c>
      <c r="AT138" s="22" t="s">
        <v>165</v>
      </c>
      <c r="AU138" s="22" t="s">
        <v>79</v>
      </c>
      <c r="AY138" s="22" t="s">
        <v>164</v>
      </c>
      <c r="BE138" s="204">
        <f t="shared" si="24"/>
        <v>0</v>
      </c>
      <c r="BF138" s="204">
        <f t="shared" si="25"/>
        <v>0</v>
      </c>
      <c r="BG138" s="204">
        <f t="shared" si="26"/>
        <v>0</v>
      </c>
      <c r="BH138" s="204">
        <f t="shared" si="27"/>
        <v>0</v>
      </c>
      <c r="BI138" s="204">
        <f t="shared" si="28"/>
        <v>0</v>
      </c>
      <c r="BJ138" s="22" t="s">
        <v>79</v>
      </c>
      <c r="BK138" s="204">
        <f t="shared" si="29"/>
        <v>0</v>
      </c>
      <c r="BL138" s="22" t="s">
        <v>456</v>
      </c>
      <c r="BM138" s="22" t="s">
        <v>1705</v>
      </c>
    </row>
    <row r="139" spans="2:65" s="1" customFormat="1" ht="25.5" customHeight="1">
      <c r="B139" s="39"/>
      <c r="C139" s="192" t="s">
        <v>360</v>
      </c>
      <c r="D139" s="192" t="s">
        <v>165</v>
      </c>
      <c r="E139" s="193" t="s">
        <v>1706</v>
      </c>
      <c r="F139" s="194" t="s">
        <v>1707</v>
      </c>
      <c r="G139" s="195" t="s">
        <v>168</v>
      </c>
      <c r="H139" s="196">
        <v>1</v>
      </c>
      <c r="I139" s="387">
        <v>0</v>
      </c>
      <c r="J139" s="198">
        <f t="shared" si="20"/>
        <v>0</v>
      </c>
      <c r="K139" s="194" t="s">
        <v>169</v>
      </c>
      <c r="L139" s="199"/>
      <c r="M139" s="388" t="s">
        <v>2831</v>
      </c>
      <c r="N139" s="201" t="s">
        <v>43</v>
      </c>
      <c r="O139" s="40"/>
      <c r="P139" s="202">
        <f t="shared" si="21"/>
        <v>0</v>
      </c>
      <c r="Q139" s="202">
        <v>0</v>
      </c>
      <c r="R139" s="202">
        <f t="shared" si="22"/>
        <v>0</v>
      </c>
      <c r="S139" s="202">
        <v>0</v>
      </c>
      <c r="T139" s="203">
        <f t="shared" si="23"/>
        <v>0</v>
      </c>
      <c r="AR139" s="22" t="s">
        <v>456</v>
      </c>
      <c r="AT139" s="22" t="s">
        <v>165</v>
      </c>
      <c r="AU139" s="22" t="s">
        <v>79</v>
      </c>
      <c r="AY139" s="22" t="s">
        <v>164</v>
      </c>
      <c r="BE139" s="204">
        <f t="shared" si="24"/>
        <v>0</v>
      </c>
      <c r="BF139" s="204">
        <f t="shared" si="25"/>
        <v>0</v>
      </c>
      <c r="BG139" s="204">
        <f t="shared" si="26"/>
        <v>0</v>
      </c>
      <c r="BH139" s="204">
        <f t="shared" si="27"/>
        <v>0</v>
      </c>
      <c r="BI139" s="204">
        <f t="shared" si="28"/>
        <v>0</v>
      </c>
      <c r="BJ139" s="22" t="s">
        <v>79</v>
      </c>
      <c r="BK139" s="204">
        <f t="shared" si="29"/>
        <v>0</v>
      </c>
      <c r="BL139" s="22" t="s">
        <v>456</v>
      </c>
      <c r="BM139" s="22" t="s">
        <v>1708</v>
      </c>
    </row>
    <row r="140" spans="2:65" s="1" customFormat="1" ht="25.5" customHeight="1">
      <c r="B140" s="39"/>
      <c r="C140" s="192" t="s">
        <v>540</v>
      </c>
      <c r="D140" s="192" t="s">
        <v>165</v>
      </c>
      <c r="E140" s="193" t="s">
        <v>1709</v>
      </c>
      <c r="F140" s="194" t="s">
        <v>1710</v>
      </c>
      <c r="G140" s="195" t="s">
        <v>168</v>
      </c>
      <c r="H140" s="196">
        <v>1</v>
      </c>
      <c r="I140" s="387">
        <v>0</v>
      </c>
      <c r="J140" s="198">
        <f t="shared" si="20"/>
        <v>0</v>
      </c>
      <c r="K140" s="194" t="s">
        <v>169</v>
      </c>
      <c r="L140" s="199"/>
      <c r="M140" s="388" t="s">
        <v>2831</v>
      </c>
      <c r="N140" s="201" t="s">
        <v>43</v>
      </c>
      <c r="O140" s="40"/>
      <c r="P140" s="202">
        <f t="shared" si="21"/>
        <v>0</v>
      </c>
      <c r="Q140" s="202">
        <v>0</v>
      </c>
      <c r="R140" s="202">
        <f t="shared" si="22"/>
        <v>0</v>
      </c>
      <c r="S140" s="202">
        <v>0</v>
      </c>
      <c r="T140" s="203">
        <f t="shared" si="23"/>
        <v>0</v>
      </c>
      <c r="AR140" s="22" t="s">
        <v>456</v>
      </c>
      <c r="AT140" s="22" t="s">
        <v>165</v>
      </c>
      <c r="AU140" s="22" t="s">
        <v>79</v>
      </c>
      <c r="AY140" s="22" t="s">
        <v>164</v>
      </c>
      <c r="BE140" s="204">
        <f t="shared" si="24"/>
        <v>0</v>
      </c>
      <c r="BF140" s="204">
        <f t="shared" si="25"/>
        <v>0</v>
      </c>
      <c r="BG140" s="204">
        <f t="shared" si="26"/>
        <v>0</v>
      </c>
      <c r="BH140" s="204">
        <f t="shared" si="27"/>
        <v>0</v>
      </c>
      <c r="BI140" s="204">
        <f t="shared" si="28"/>
        <v>0</v>
      </c>
      <c r="BJ140" s="22" t="s">
        <v>79</v>
      </c>
      <c r="BK140" s="204">
        <f t="shared" si="29"/>
        <v>0</v>
      </c>
      <c r="BL140" s="22" t="s">
        <v>456</v>
      </c>
      <c r="BM140" s="22" t="s">
        <v>1711</v>
      </c>
    </row>
    <row r="141" spans="2:65" s="10" customFormat="1" ht="37.35" customHeight="1">
      <c r="B141" s="178"/>
      <c r="C141" s="179"/>
      <c r="D141" s="180" t="s">
        <v>71</v>
      </c>
      <c r="E141" s="181" t="s">
        <v>1712</v>
      </c>
      <c r="F141" s="181" t="s">
        <v>1713</v>
      </c>
      <c r="G141" s="179"/>
      <c r="H141" s="179"/>
      <c r="I141" s="182"/>
      <c r="J141" s="183">
        <f>BK141</f>
        <v>0</v>
      </c>
      <c r="K141" s="179"/>
      <c r="L141" s="184"/>
      <c r="M141" s="185"/>
      <c r="N141" s="186"/>
      <c r="O141" s="186"/>
      <c r="P141" s="187">
        <f>SUM(P142:P156)</f>
        <v>0</v>
      </c>
      <c r="Q141" s="186"/>
      <c r="R141" s="187">
        <f>SUM(R142:R156)</f>
        <v>0</v>
      </c>
      <c r="S141" s="186"/>
      <c r="T141" s="188">
        <f>SUM(T142:T156)</f>
        <v>0</v>
      </c>
      <c r="AR141" s="189" t="s">
        <v>79</v>
      </c>
      <c r="AT141" s="190" t="s">
        <v>71</v>
      </c>
      <c r="AU141" s="190" t="s">
        <v>72</v>
      </c>
      <c r="AY141" s="189" t="s">
        <v>164</v>
      </c>
      <c r="BK141" s="191">
        <f>SUM(BK142:BK156)</f>
        <v>0</v>
      </c>
    </row>
    <row r="142" spans="2:65" s="1" customFormat="1" ht="25.5" customHeight="1">
      <c r="B142" s="39"/>
      <c r="C142" s="192" t="s">
        <v>384</v>
      </c>
      <c r="D142" s="192" t="s">
        <v>165</v>
      </c>
      <c r="E142" s="193" t="s">
        <v>1622</v>
      </c>
      <c r="F142" s="194" t="s">
        <v>1623</v>
      </c>
      <c r="G142" s="195" t="s">
        <v>168</v>
      </c>
      <c r="H142" s="196">
        <v>1</v>
      </c>
      <c r="I142" s="387">
        <v>0</v>
      </c>
      <c r="J142" s="198">
        <f t="shared" ref="J142:J156" si="30">ROUND(I142*H142,2)</f>
        <v>0</v>
      </c>
      <c r="K142" s="194" t="s">
        <v>169</v>
      </c>
      <c r="L142" s="199"/>
      <c r="M142" s="388" t="s">
        <v>2831</v>
      </c>
      <c r="N142" s="201" t="s">
        <v>43</v>
      </c>
      <c r="O142" s="40"/>
      <c r="P142" s="202">
        <f t="shared" ref="P142:P156" si="31">O142*H142</f>
        <v>0</v>
      </c>
      <c r="Q142" s="202">
        <v>0</v>
      </c>
      <c r="R142" s="202">
        <f t="shared" ref="R142:R156" si="32">Q142*H142</f>
        <v>0</v>
      </c>
      <c r="S142" s="202">
        <v>0</v>
      </c>
      <c r="T142" s="203">
        <f t="shared" ref="T142:T156" si="33">S142*H142</f>
        <v>0</v>
      </c>
      <c r="AR142" s="22" t="s">
        <v>456</v>
      </c>
      <c r="AT142" s="22" t="s">
        <v>165</v>
      </c>
      <c r="AU142" s="22" t="s">
        <v>79</v>
      </c>
      <c r="AY142" s="22" t="s">
        <v>164</v>
      </c>
      <c r="BE142" s="204">
        <f t="shared" ref="BE142:BE156" si="34">IF(N142="základní",J142,0)</f>
        <v>0</v>
      </c>
      <c r="BF142" s="204">
        <f t="shared" ref="BF142:BF156" si="35">IF(N142="snížená",J142,0)</f>
        <v>0</v>
      </c>
      <c r="BG142" s="204">
        <f t="shared" ref="BG142:BG156" si="36">IF(N142="zákl. přenesená",J142,0)</f>
        <v>0</v>
      </c>
      <c r="BH142" s="204">
        <f t="shared" ref="BH142:BH156" si="37">IF(N142="sníž. přenesená",J142,0)</f>
        <v>0</v>
      </c>
      <c r="BI142" s="204">
        <f t="shared" ref="BI142:BI156" si="38">IF(N142="nulová",J142,0)</f>
        <v>0</v>
      </c>
      <c r="BJ142" s="22" t="s">
        <v>79</v>
      </c>
      <c r="BK142" s="204">
        <f t="shared" ref="BK142:BK156" si="39">ROUND(I142*H142,2)</f>
        <v>0</v>
      </c>
      <c r="BL142" s="22" t="s">
        <v>456</v>
      </c>
      <c r="BM142" s="22" t="s">
        <v>1714</v>
      </c>
    </row>
    <row r="143" spans="2:65" s="1" customFormat="1" ht="25.5" customHeight="1">
      <c r="B143" s="39"/>
      <c r="C143" s="192" t="s">
        <v>388</v>
      </c>
      <c r="D143" s="192" t="s">
        <v>165</v>
      </c>
      <c r="E143" s="193" t="s">
        <v>1625</v>
      </c>
      <c r="F143" s="194" t="s">
        <v>1626</v>
      </c>
      <c r="G143" s="195" t="s">
        <v>168</v>
      </c>
      <c r="H143" s="196">
        <v>1</v>
      </c>
      <c r="I143" s="387">
        <v>0</v>
      </c>
      <c r="J143" s="198">
        <f t="shared" si="30"/>
        <v>0</v>
      </c>
      <c r="K143" s="194" t="s">
        <v>169</v>
      </c>
      <c r="L143" s="199"/>
      <c r="M143" s="388" t="s">
        <v>2831</v>
      </c>
      <c r="N143" s="201" t="s">
        <v>43</v>
      </c>
      <c r="O143" s="40"/>
      <c r="P143" s="202">
        <f t="shared" si="31"/>
        <v>0</v>
      </c>
      <c r="Q143" s="202">
        <v>0</v>
      </c>
      <c r="R143" s="202">
        <f t="shared" si="32"/>
        <v>0</v>
      </c>
      <c r="S143" s="202">
        <v>0</v>
      </c>
      <c r="T143" s="203">
        <f t="shared" si="33"/>
        <v>0</v>
      </c>
      <c r="AR143" s="22" t="s">
        <v>456</v>
      </c>
      <c r="AT143" s="22" t="s">
        <v>165</v>
      </c>
      <c r="AU143" s="22" t="s">
        <v>79</v>
      </c>
      <c r="AY143" s="22" t="s">
        <v>164</v>
      </c>
      <c r="BE143" s="204">
        <f t="shared" si="34"/>
        <v>0</v>
      </c>
      <c r="BF143" s="204">
        <f t="shared" si="35"/>
        <v>0</v>
      </c>
      <c r="BG143" s="204">
        <f t="shared" si="36"/>
        <v>0</v>
      </c>
      <c r="BH143" s="204">
        <f t="shared" si="37"/>
        <v>0</v>
      </c>
      <c r="BI143" s="204">
        <f t="shared" si="38"/>
        <v>0</v>
      </c>
      <c r="BJ143" s="22" t="s">
        <v>79</v>
      </c>
      <c r="BK143" s="204">
        <f t="shared" si="39"/>
        <v>0</v>
      </c>
      <c r="BL143" s="22" t="s">
        <v>456</v>
      </c>
      <c r="BM143" s="22" t="s">
        <v>1715</v>
      </c>
    </row>
    <row r="144" spans="2:65" s="1" customFormat="1" ht="25.5" customHeight="1">
      <c r="B144" s="39"/>
      <c r="C144" s="192" t="s">
        <v>392</v>
      </c>
      <c r="D144" s="192" t="s">
        <v>165</v>
      </c>
      <c r="E144" s="193" t="s">
        <v>1628</v>
      </c>
      <c r="F144" s="194" t="s">
        <v>1629</v>
      </c>
      <c r="G144" s="195" t="s">
        <v>168</v>
      </c>
      <c r="H144" s="196">
        <v>1</v>
      </c>
      <c r="I144" s="387">
        <v>0</v>
      </c>
      <c r="J144" s="198">
        <f t="shared" si="30"/>
        <v>0</v>
      </c>
      <c r="K144" s="194" t="s">
        <v>169</v>
      </c>
      <c r="L144" s="199"/>
      <c r="M144" s="388" t="s">
        <v>2831</v>
      </c>
      <c r="N144" s="201" t="s">
        <v>43</v>
      </c>
      <c r="O144" s="40"/>
      <c r="P144" s="202">
        <f t="shared" si="31"/>
        <v>0</v>
      </c>
      <c r="Q144" s="202">
        <v>0</v>
      </c>
      <c r="R144" s="202">
        <f t="shared" si="32"/>
        <v>0</v>
      </c>
      <c r="S144" s="202">
        <v>0</v>
      </c>
      <c r="T144" s="203">
        <f t="shared" si="33"/>
        <v>0</v>
      </c>
      <c r="AR144" s="22" t="s">
        <v>456</v>
      </c>
      <c r="AT144" s="22" t="s">
        <v>165</v>
      </c>
      <c r="AU144" s="22" t="s">
        <v>79</v>
      </c>
      <c r="AY144" s="22" t="s">
        <v>164</v>
      </c>
      <c r="BE144" s="204">
        <f t="shared" si="34"/>
        <v>0</v>
      </c>
      <c r="BF144" s="204">
        <f t="shared" si="35"/>
        <v>0</v>
      </c>
      <c r="BG144" s="204">
        <f t="shared" si="36"/>
        <v>0</v>
      </c>
      <c r="BH144" s="204">
        <f t="shared" si="37"/>
        <v>0</v>
      </c>
      <c r="BI144" s="204">
        <f t="shared" si="38"/>
        <v>0</v>
      </c>
      <c r="BJ144" s="22" t="s">
        <v>79</v>
      </c>
      <c r="BK144" s="204">
        <f t="shared" si="39"/>
        <v>0</v>
      </c>
      <c r="BL144" s="22" t="s">
        <v>456</v>
      </c>
      <c r="BM144" s="22" t="s">
        <v>1716</v>
      </c>
    </row>
    <row r="145" spans="2:65" s="1" customFormat="1" ht="16.5" customHeight="1">
      <c r="B145" s="39"/>
      <c r="C145" s="192" t="s">
        <v>396</v>
      </c>
      <c r="D145" s="192" t="s">
        <v>165</v>
      </c>
      <c r="E145" s="193" t="s">
        <v>1631</v>
      </c>
      <c r="F145" s="194" t="s">
        <v>1632</v>
      </c>
      <c r="G145" s="195" t="s">
        <v>168</v>
      </c>
      <c r="H145" s="196">
        <v>1</v>
      </c>
      <c r="I145" s="387">
        <v>0</v>
      </c>
      <c r="J145" s="198">
        <f t="shared" si="30"/>
        <v>0</v>
      </c>
      <c r="K145" s="194" t="s">
        <v>169</v>
      </c>
      <c r="L145" s="199"/>
      <c r="M145" s="388" t="s">
        <v>2831</v>
      </c>
      <c r="N145" s="201" t="s">
        <v>43</v>
      </c>
      <c r="O145" s="40"/>
      <c r="P145" s="202">
        <f t="shared" si="31"/>
        <v>0</v>
      </c>
      <c r="Q145" s="202">
        <v>0</v>
      </c>
      <c r="R145" s="202">
        <f t="shared" si="32"/>
        <v>0</v>
      </c>
      <c r="S145" s="202">
        <v>0</v>
      </c>
      <c r="T145" s="203">
        <f t="shared" si="33"/>
        <v>0</v>
      </c>
      <c r="AR145" s="22" t="s">
        <v>456</v>
      </c>
      <c r="AT145" s="22" t="s">
        <v>165</v>
      </c>
      <c r="AU145" s="22" t="s">
        <v>79</v>
      </c>
      <c r="AY145" s="22" t="s">
        <v>164</v>
      </c>
      <c r="BE145" s="204">
        <f t="shared" si="34"/>
        <v>0</v>
      </c>
      <c r="BF145" s="204">
        <f t="shared" si="35"/>
        <v>0</v>
      </c>
      <c r="BG145" s="204">
        <f t="shared" si="36"/>
        <v>0</v>
      </c>
      <c r="BH145" s="204">
        <f t="shared" si="37"/>
        <v>0</v>
      </c>
      <c r="BI145" s="204">
        <f t="shared" si="38"/>
        <v>0</v>
      </c>
      <c r="BJ145" s="22" t="s">
        <v>79</v>
      </c>
      <c r="BK145" s="204">
        <f t="shared" si="39"/>
        <v>0</v>
      </c>
      <c r="BL145" s="22" t="s">
        <v>456</v>
      </c>
      <c r="BM145" s="22" t="s">
        <v>1717</v>
      </c>
    </row>
    <row r="146" spans="2:65" s="1" customFormat="1" ht="16.5" customHeight="1">
      <c r="B146" s="39"/>
      <c r="C146" s="192" t="s">
        <v>400</v>
      </c>
      <c r="D146" s="192" t="s">
        <v>165</v>
      </c>
      <c r="E146" s="193" t="s">
        <v>1663</v>
      </c>
      <c r="F146" s="194" t="s">
        <v>1664</v>
      </c>
      <c r="G146" s="195" t="s">
        <v>168</v>
      </c>
      <c r="H146" s="196">
        <v>1</v>
      </c>
      <c r="I146" s="387">
        <v>0</v>
      </c>
      <c r="J146" s="198">
        <f t="shared" si="30"/>
        <v>0</v>
      </c>
      <c r="K146" s="194" t="s">
        <v>169</v>
      </c>
      <c r="L146" s="199"/>
      <c r="M146" s="388" t="s">
        <v>2831</v>
      </c>
      <c r="N146" s="201" t="s">
        <v>43</v>
      </c>
      <c r="O146" s="40"/>
      <c r="P146" s="202">
        <f t="shared" si="31"/>
        <v>0</v>
      </c>
      <c r="Q146" s="202">
        <v>0</v>
      </c>
      <c r="R146" s="202">
        <f t="shared" si="32"/>
        <v>0</v>
      </c>
      <c r="S146" s="202">
        <v>0</v>
      </c>
      <c r="T146" s="203">
        <f t="shared" si="33"/>
        <v>0</v>
      </c>
      <c r="AR146" s="22" t="s">
        <v>456</v>
      </c>
      <c r="AT146" s="22" t="s">
        <v>165</v>
      </c>
      <c r="AU146" s="22" t="s">
        <v>79</v>
      </c>
      <c r="AY146" s="22" t="s">
        <v>164</v>
      </c>
      <c r="BE146" s="204">
        <f t="shared" si="34"/>
        <v>0</v>
      </c>
      <c r="BF146" s="204">
        <f t="shared" si="35"/>
        <v>0</v>
      </c>
      <c r="BG146" s="204">
        <f t="shared" si="36"/>
        <v>0</v>
      </c>
      <c r="BH146" s="204">
        <f t="shared" si="37"/>
        <v>0</v>
      </c>
      <c r="BI146" s="204">
        <f t="shared" si="38"/>
        <v>0</v>
      </c>
      <c r="BJ146" s="22" t="s">
        <v>79</v>
      </c>
      <c r="BK146" s="204">
        <f t="shared" si="39"/>
        <v>0</v>
      </c>
      <c r="BL146" s="22" t="s">
        <v>456</v>
      </c>
      <c r="BM146" s="22" t="s">
        <v>1718</v>
      </c>
    </row>
    <row r="147" spans="2:65" s="1" customFormat="1" ht="16.5" customHeight="1">
      <c r="B147" s="39"/>
      <c r="C147" s="192" t="s">
        <v>404</v>
      </c>
      <c r="D147" s="192" t="s">
        <v>165</v>
      </c>
      <c r="E147" s="193" t="s">
        <v>1668</v>
      </c>
      <c r="F147" s="194" t="s">
        <v>1669</v>
      </c>
      <c r="G147" s="195" t="s">
        <v>168</v>
      </c>
      <c r="H147" s="196">
        <v>1</v>
      </c>
      <c r="I147" s="387">
        <v>0</v>
      </c>
      <c r="J147" s="198">
        <f t="shared" si="30"/>
        <v>0</v>
      </c>
      <c r="K147" s="194" t="s">
        <v>169</v>
      </c>
      <c r="L147" s="199"/>
      <c r="M147" s="388" t="s">
        <v>2831</v>
      </c>
      <c r="N147" s="201" t="s">
        <v>43</v>
      </c>
      <c r="O147" s="40"/>
      <c r="P147" s="202">
        <f t="shared" si="31"/>
        <v>0</v>
      </c>
      <c r="Q147" s="202">
        <v>0</v>
      </c>
      <c r="R147" s="202">
        <f t="shared" si="32"/>
        <v>0</v>
      </c>
      <c r="S147" s="202">
        <v>0</v>
      </c>
      <c r="T147" s="203">
        <f t="shared" si="33"/>
        <v>0</v>
      </c>
      <c r="AR147" s="22" t="s">
        <v>456</v>
      </c>
      <c r="AT147" s="22" t="s">
        <v>165</v>
      </c>
      <c r="AU147" s="22" t="s">
        <v>79</v>
      </c>
      <c r="AY147" s="22" t="s">
        <v>164</v>
      </c>
      <c r="BE147" s="204">
        <f t="shared" si="34"/>
        <v>0</v>
      </c>
      <c r="BF147" s="204">
        <f t="shared" si="35"/>
        <v>0</v>
      </c>
      <c r="BG147" s="204">
        <f t="shared" si="36"/>
        <v>0</v>
      </c>
      <c r="BH147" s="204">
        <f t="shared" si="37"/>
        <v>0</v>
      </c>
      <c r="BI147" s="204">
        <f t="shared" si="38"/>
        <v>0</v>
      </c>
      <c r="BJ147" s="22" t="s">
        <v>79</v>
      </c>
      <c r="BK147" s="204">
        <f t="shared" si="39"/>
        <v>0</v>
      </c>
      <c r="BL147" s="22" t="s">
        <v>456</v>
      </c>
      <c r="BM147" s="22" t="s">
        <v>1719</v>
      </c>
    </row>
    <row r="148" spans="2:65" s="1" customFormat="1" ht="25.5" customHeight="1">
      <c r="B148" s="39"/>
      <c r="C148" s="192" t="s">
        <v>408</v>
      </c>
      <c r="D148" s="192" t="s">
        <v>165</v>
      </c>
      <c r="E148" s="193" t="s">
        <v>1637</v>
      </c>
      <c r="F148" s="194" t="s">
        <v>1638</v>
      </c>
      <c r="G148" s="195" t="s">
        <v>168</v>
      </c>
      <c r="H148" s="196">
        <v>6</v>
      </c>
      <c r="I148" s="387">
        <v>0</v>
      </c>
      <c r="J148" s="198">
        <f t="shared" si="30"/>
        <v>0</v>
      </c>
      <c r="K148" s="194" t="s">
        <v>169</v>
      </c>
      <c r="L148" s="199"/>
      <c r="M148" s="388" t="s">
        <v>2831</v>
      </c>
      <c r="N148" s="201" t="s">
        <v>43</v>
      </c>
      <c r="O148" s="40"/>
      <c r="P148" s="202">
        <f t="shared" si="31"/>
        <v>0</v>
      </c>
      <c r="Q148" s="202">
        <v>0</v>
      </c>
      <c r="R148" s="202">
        <f t="shared" si="32"/>
        <v>0</v>
      </c>
      <c r="S148" s="202">
        <v>0</v>
      </c>
      <c r="T148" s="203">
        <f t="shared" si="33"/>
        <v>0</v>
      </c>
      <c r="AR148" s="22" t="s">
        <v>456</v>
      </c>
      <c r="AT148" s="22" t="s">
        <v>165</v>
      </c>
      <c r="AU148" s="22" t="s">
        <v>79</v>
      </c>
      <c r="AY148" s="22" t="s">
        <v>164</v>
      </c>
      <c r="BE148" s="204">
        <f t="shared" si="34"/>
        <v>0</v>
      </c>
      <c r="BF148" s="204">
        <f t="shared" si="35"/>
        <v>0</v>
      </c>
      <c r="BG148" s="204">
        <f t="shared" si="36"/>
        <v>0</v>
      </c>
      <c r="BH148" s="204">
        <f t="shared" si="37"/>
        <v>0</v>
      </c>
      <c r="BI148" s="204">
        <f t="shared" si="38"/>
        <v>0</v>
      </c>
      <c r="BJ148" s="22" t="s">
        <v>79</v>
      </c>
      <c r="BK148" s="204">
        <f t="shared" si="39"/>
        <v>0</v>
      </c>
      <c r="BL148" s="22" t="s">
        <v>456</v>
      </c>
      <c r="BM148" s="22" t="s">
        <v>1720</v>
      </c>
    </row>
    <row r="149" spans="2:65" s="1" customFormat="1" ht="25.5" customHeight="1">
      <c r="B149" s="39"/>
      <c r="C149" s="192" t="s">
        <v>412</v>
      </c>
      <c r="D149" s="192" t="s">
        <v>165</v>
      </c>
      <c r="E149" s="193" t="s">
        <v>1640</v>
      </c>
      <c r="F149" s="194" t="s">
        <v>1641</v>
      </c>
      <c r="G149" s="195" t="s">
        <v>168</v>
      </c>
      <c r="H149" s="196">
        <v>2</v>
      </c>
      <c r="I149" s="387">
        <v>0</v>
      </c>
      <c r="J149" s="198">
        <f t="shared" si="30"/>
        <v>0</v>
      </c>
      <c r="K149" s="194" t="s">
        <v>169</v>
      </c>
      <c r="L149" s="199"/>
      <c r="M149" s="388" t="s">
        <v>2831</v>
      </c>
      <c r="N149" s="201" t="s">
        <v>43</v>
      </c>
      <c r="O149" s="40"/>
      <c r="P149" s="202">
        <f t="shared" si="31"/>
        <v>0</v>
      </c>
      <c r="Q149" s="202">
        <v>0</v>
      </c>
      <c r="R149" s="202">
        <f t="shared" si="32"/>
        <v>0</v>
      </c>
      <c r="S149" s="202">
        <v>0</v>
      </c>
      <c r="T149" s="203">
        <f t="shared" si="33"/>
        <v>0</v>
      </c>
      <c r="AR149" s="22" t="s">
        <v>456</v>
      </c>
      <c r="AT149" s="22" t="s">
        <v>165</v>
      </c>
      <c r="AU149" s="22" t="s">
        <v>79</v>
      </c>
      <c r="AY149" s="22" t="s">
        <v>164</v>
      </c>
      <c r="BE149" s="204">
        <f t="shared" si="34"/>
        <v>0</v>
      </c>
      <c r="BF149" s="204">
        <f t="shared" si="35"/>
        <v>0</v>
      </c>
      <c r="BG149" s="204">
        <f t="shared" si="36"/>
        <v>0</v>
      </c>
      <c r="BH149" s="204">
        <f t="shared" si="37"/>
        <v>0</v>
      </c>
      <c r="BI149" s="204">
        <f t="shared" si="38"/>
        <v>0</v>
      </c>
      <c r="BJ149" s="22" t="s">
        <v>79</v>
      </c>
      <c r="BK149" s="204">
        <f t="shared" si="39"/>
        <v>0</v>
      </c>
      <c r="BL149" s="22" t="s">
        <v>456</v>
      </c>
      <c r="BM149" s="22" t="s">
        <v>1721</v>
      </c>
    </row>
    <row r="150" spans="2:65" s="1" customFormat="1" ht="25.5" customHeight="1">
      <c r="B150" s="39"/>
      <c r="C150" s="192" t="s">
        <v>417</v>
      </c>
      <c r="D150" s="192" t="s">
        <v>165</v>
      </c>
      <c r="E150" s="193" t="s">
        <v>1643</v>
      </c>
      <c r="F150" s="194" t="s">
        <v>1644</v>
      </c>
      <c r="G150" s="195" t="s">
        <v>168</v>
      </c>
      <c r="H150" s="196">
        <v>3</v>
      </c>
      <c r="I150" s="387">
        <v>0</v>
      </c>
      <c r="J150" s="198">
        <f t="shared" si="30"/>
        <v>0</v>
      </c>
      <c r="K150" s="194" t="s">
        <v>169</v>
      </c>
      <c r="L150" s="199"/>
      <c r="M150" s="388" t="s">
        <v>2831</v>
      </c>
      <c r="N150" s="201" t="s">
        <v>43</v>
      </c>
      <c r="O150" s="40"/>
      <c r="P150" s="202">
        <f t="shared" si="31"/>
        <v>0</v>
      </c>
      <c r="Q150" s="202">
        <v>0</v>
      </c>
      <c r="R150" s="202">
        <f t="shared" si="32"/>
        <v>0</v>
      </c>
      <c r="S150" s="202">
        <v>0</v>
      </c>
      <c r="T150" s="203">
        <f t="shared" si="33"/>
        <v>0</v>
      </c>
      <c r="AR150" s="22" t="s">
        <v>456</v>
      </c>
      <c r="AT150" s="22" t="s">
        <v>165</v>
      </c>
      <c r="AU150" s="22" t="s">
        <v>79</v>
      </c>
      <c r="AY150" s="22" t="s">
        <v>164</v>
      </c>
      <c r="BE150" s="204">
        <f t="shared" si="34"/>
        <v>0</v>
      </c>
      <c r="BF150" s="204">
        <f t="shared" si="35"/>
        <v>0</v>
      </c>
      <c r="BG150" s="204">
        <f t="shared" si="36"/>
        <v>0</v>
      </c>
      <c r="BH150" s="204">
        <f t="shared" si="37"/>
        <v>0</v>
      </c>
      <c r="BI150" s="204">
        <f t="shared" si="38"/>
        <v>0</v>
      </c>
      <c r="BJ150" s="22" t="s">
        <v>79</v>
      </c>
      <c r="BK150" s="204">
        <f t="shared" si="39"/>
        <v>0</v>
      </c>
      <c r="BL150" s="22" t="s">
        <v>456</v>
      </c>
      <c r="BM150" s="22" t="s">
        <v>1722</v>
      </c>
    </row>
    <row r="151" spans="2:65" s="1" customFormat="1" ht="16.5" customHeight="1">
      <c r="B151" s="39"/>
      <c r="C151" s="192" t="s">
        <v>421</v>
      </c>
      <c r="D151" s="192" t="s">
        <v>165</v>
      </c>
      <c r="E151" s="193" t="s">
        <v>1646</v>
      </c>
      <c r="F151" s="194" t="s">
        <v>1647</v>
      </c>
      <c r="G151" s="195" t="s">
        <v>168</v>
      </c>
      <c r="H151" s="196">
        <v>1</v>
      </c>
      <c r="I151" s="387">
        <v>0</v>
      </c>
      <c r="J151" s="198">
        <f t="shared" si="30"/>
        <v>0</v>
      </c>
      <c r="K151" s="194" t="s">
        <v>169</v>
      </c>
      <c r="L151" s="199"/>
      <c r="M151" s="388" t="s">
        <v>2831</v>
      </c>
      <c r="N151" s="201" t="s">
        <v>43</v>
      </c>
      <c r="O151" s="40"/>
      <c r="P151" s="202">
        <f t="shared" si="31"/>
        <v>0</v>
      </c>
      <c r="Q151" s="202">
        <v>0</v>
      </c>
      <c r="R151" s="202">
        <f t="shared" si="32"/>
        <v>0</v>
      </c>
      <c r="S151" s="202">
        <v>0</v>
      </c>
      <c r="T151" s="203">
        <f t="shared" si="33"/>
        <v>0</v>
      </c>
      <c r="AR151" s="22" t="s">
        <v>456</v>
      </c>
      <c r="AT151" s="22" t="s">
        <v>165</v>
      </c>
      <c r="AU151" s="22" t="s">
        <v>79</v>
      </c>
      <c r="AY151" s="22" t="s">
        <v>164</v>
      </c>
      <c r="BE151" s="204">
        <f t="shared" si="34"/>
        <v>0</v>
      </c>
      <c r="BF151" s="204">
        <f t="shared" si="35"/>
        <v>0</v>
      </c>
      <c r="BG151" s="204">
        <f t="shared" si="36"/>
        <v>0</v>
      </c>
      <c r="BH151" s="204">
        <f t="shared" si="37"/>
        <v>0</v>
      </c>
      <c r="BI151" s="204">
        <f t="shared" si="38"/>
        <v>0</v>
      </c>
      <c r="BJ151" s="22" t="s">
        <v>79</v>
      </c>
      <c r="BK151" s="204">
        <f t="shared" si="39"/>
        <v>0</v>
      </c>
      <c r="BL151" s="22" t="s">
        <v>456</v>
      </c>
      <c r="BM151" s="22" t="s">
        <v>1723</v>
      </c>
    </row>
    <row r="152" spans="2:65" s="1" customFormat="1" ht="16.5" customHeight="1">
      <c r="B152" s="39"/>
      <c r="C152" s="192" t="s">
        <v>425</v>
      </c>
      <c r="D152" s="192" t="s">
        <v>165</v>
      </c>
      <c r="E152" s="193" t="s">
        <v>1649</v>
      </c>
      <c r="F152" s="194" t="s">
        <v>1650</v>
      </c>
      <c r="G152" s="195" t="s">
        <v>168</v>
      </c>
      <c r="H152" s="196">
        <v>1</v>
      </c>
      <c r="I152" s="387">
        <v>0</v>
      </c>
      <c r="J152" s="198">
        <f t="shared" si="30"/>
        <v>0</v>
      </c>
      <c r="K152" s="194" t="s">
        <v>169</v>
      </c>
      <c r="L152" s="199"/>
      <c r="M152" s="388" t="s">
        <v>2831</v>
      </c>
      <c r="N152" s="201" t="s">
        <v>43</v>
      </c>
      <c r="O152" s="40"/>
      <c r="P152" s="202">
        <f t="shared" si="31"/>
        <v>0</v>
      </c>
      <c r="Q152" s="202">
        <v>0</v>
      </c>
      <c r="R152" s="202">
        <f t="shared" si="32"/>
        <v>0</v>
      </c>
      <c r="S152" s="202">
        <v>0</v>
      </c>
      <c r="T152" s="203">
        <f t="shared" si="33"/>
        <v>0</v>
      </c>
      <c r="AR152" s="22" t="s">
        <v>456</v>
      </c>
      <c r="AT152" s="22" t="s">
        <v>165</v>
      </c>
      <c r="AU152" s="22" t="s">
        <v>79</v>
      </c>
      <c r="AY152" s="22" t="s">
        <v>164</v>
      </c>
      <c r="BE152" s="204">
        <f t="shared" si="34"/>
        <v>0</v>
      </c>
      <c r="BF152" s="204">
        <f t="shared" si="35"/>
        <v>0</v>
      </c>
      <c r="BG152" s="204">
        <f t="shared" si="36"/>
        <v>0</v>
      </c>
      <c r="BH152" s="204">
        <f t="shared" si="37"/>
        <v>0</v>
      </c>
      <c r="BI152" s="204">
        <f t="shared" si="38"/>
        <v>0</v>
      </c>
      <c r="BJ152" s="22" t="s">
        <v>79</v>
      </c>
      <c r="BK152" s="204">
        <f t="shared" si="39"/>
        <v>0</v>
      </c>
      <c r="BL152" s="22" t="s">
        <v>456</v>
      </c>
      <c r="BM152" s="22" t="s">
        <v>1724</v>
      </c>
    </row>
    <row r="153" spans="2:65" s="1" customFormat="1" ht="16.5" customHeight="1">
      <c r="B153" s="39"/>
      <c r="C153" s="192" t="s">
        <v>429</v>
      </c>
      <c r="D153" s="192" t="s">
        <v>165</v>
      </c>
      <c r="E153" s="193" t="s">
        <v>1678</v>
      </c>
      <c r="F153" s="194" t="s">
        <v>1679</v>
      </c>
      <c r="G153" s="195" t="s">
        <v>168</v>
      </c>
      <c r="H153" s="196">
        <v>1</v>
      </c>
      <c r="I153" s="387">
        <v>0</v>
      </c>
      <c r="J153" s="198">
        <f t="shared" si="30"/>
        <v>0</v>
      </c>
      <c r="K153" s="194" t="s">
        <v>169</v>
      </c>
      <c r="L153" s="199"/>
      <c r="M153" s="388" t="s">
        <v>2831</v>
      </c>
      <c r="N153" s="201" t="s">
        <v>43</v>
      </c>
      <c r="O153" s="40"/>
      <c r="P153" s="202">
        <f t="shared" si="31"/>
        <v>0</v>
      </c>
      <c r="Q153" s="202">
        <v>0</v>
      </c>
      <c r="R153" s="202">
        <f t="shared" si="32"/>
        <v>0</v>
      </c>
      <c r="S153" s="202">
        <v>0</v>
      </c>
      <c r="T153" s="203">
        <f t="shared" si="33"/>
        <v>0</v>
      </c>
      <c r="AR153" s="22" t="s">
        <v>456</v>
      </c>
      <c r="AT153" s="22" t="s">
        <v>165</v>
      </c>
      <c r="AU153" s="22" t="s">
        <v>79</v>
      </c>
      <c r="AY153" s="22" t="s">
        <v>164</v>
      </c>
      <c r="BE153" s="204">
        <f t="shared" si="34"/>
        <v>0</v>
      </c>
      <c r="BF153" s="204">
        <f t="shared" si="35"/>
        <v>0</v>
      </c>
      <c r="BG153" s="204">
        <f t="shared" si="36"/>
        <v>0</v>
      </c>
      <c r="BH153" s="204">
        <f t="shared" si="37"/>
        <v>0</v>
      </c>
      <c r="BI153" s="204">
        <f t="shared" si="38"/>
        <v>0</v>
      </c>
      <c r="BJ153" s="22" t="s">
        <v>79</v>
      </c>
      <c r="BK153" s="204">
        <f t="shared" si="39"/>
        <v>0</v>
      </c>
      <c r="BL153" s="22" t="s">
        <v>456</v>
      </c>
      <c r="BM153" s="22" t="s">
        <v>1725</v>
      </c>
    </row>
    <row r="154" spans="2:65" s="1" customFormat="1" ht="25.5" customHeight="1">
      <c r="B154" s="39"/>
      <c r="C154" s="192" t="s">
        <v>433</v>
      </c>
      <c r="D154" s="192" t="s">
        <v>165</v>
      </c>
      <c r="E154" s="193" t="s">
        <v>1652</v>
      </c>
      <c r="F154" s="194" t="s">
        <v>1653</v>
      </c>
      <c r="G154" s="195" t="s">
        <v>168</v>
      </c>
      <c r="H154" s="196">
        <v>1</v>
      </c>
      <c r="I154" s="387">
        <v>0</v>
      </c>
      <c r="J154" s="198">
        <f t="shared" si="30"/>
        <v>0</v>
      </c>
      <c r="K154" s="194" t="s">
        <v>169</v>
      </c>
      <c r="L154" s="199"/>
      <c r="M154" s="388" t="s">
        <v>2831</v>
      </c>
      <c r="N154" s="201" t="s">
        <v>43</v>
      </c>
      <c r="O154" s="40"/>
      <c r="P154" s="202">
        <f t="shared" si="31"/>
        <v>0</v>
      </c>
      <c r="Q154" s="202">
        <v>0</v>
      </c>
      <c r="R154" s="202">
        <f t="shared" si="32"/>
        <v>0</v>
      </c>
      <c r="S154" s="202">
        <v>0</v>
      </c>
      <c r="T154" s="203">
        <f t="shared" si="33"/>
        <v>0</v>
      </c>
      <c r="AR154" s="22" t="s">
        <v>456</v>
      </c>
      <c r="AT154" s="22" t="s">
        <v>165</v>
      </c>
      <c r="AU154" s="22" t="s">
        <v>79</v>
      </c>
      <c r="AY154" s="22" t="s">
        <v>164</v>
      </c>
      <c r="BE154" s="204">
        <f t="shared" si="34"/>
        <v>0</v>
      </c>
      <c r="BF154" s="204">
        <f t="shared" si="35"/>
        <v>0</v>
      </c>
      <c r="BG154" s="204">
        <f t="shared" si="36"/>
        <v>0</v>
      </c>
      <c r="BH154" s="204">
        <f t="shared" si="37"/>
        <v>0</v>
      </c>
      <c r="BI154" s="204">
        <f t="shared" si="38"/>
        <v>0</v>
      </c>
      <c r="BJ154" s="22" t="s">
        <v>79</v>
      </c>
      <c r="BK154" s="204">
        <f t="shared" si="39"/>
        <v>0</v>
      </c>
      <c r="BL154" s="22" t="s">
        <v>456</v>
      </c>
      <c r="BM154" s="22" t="s">
        <v>1726</v>
      </c>
    </row>
    <row r="155" spans="2:65" s="1" customFormat="1" ht="16.5" customHeight="1">
      <c r="B155" s="39"/>
      <c r="C155" s="192" t="s">
        <v>445</v>
      </c>
      <c r="D155" s="192" t="s">
        <v>165</v>
      </c>
      <c r="E155" s="193" t="s">
        <v>1685</v>
      </c>
      <c r="F155" s="194" t="s">
        <v>1686</v>
      </c>
      <c r="G155" s="195" t="s">
        <v>168</v>
      </c>
      <c r="H155" s="196">
        <v>1</v>
      </c>
      <c r="I155" s="387">
        <v>0</v>
      </c>
      <c r="J155" s="198">
        <f t="shared" si="30"/>
        <v>0</v>
      </c>
      <c r="K155" s="194" t="s">
        <v>169</v>
      </c>
      <c r="L155" s="199"/>
      <c r="M155" s="388" t="s">
        <v>2831</v>
      </c>
      <c r="N155" s="201" t="s">
        <v>43</v>
      </c>
      <c r="O155" s="40"/>
      <c r="P155" s="202">
        <f t="shared" si="31"/>
        <v>0</v>
      </c>
      <c r="Q155" s="202">
        <v>0</v>
      </c>
      <c r="R155" s="202">
        <f t="shared" si="32"/>
        <v>0</v>
      </c>
      <c r="S155" s="202">
        <v>0</v>
      </c>
      <c r="T155" s="203">
        <f t="shared" si="33"/>
        <v>0</v>
      </c>
      <c r="AR155" s="22" t="s">
        <v>456</v>
      </c>
      <c r="AT155" s="22" t="s">
        <v>165</v>
      </c>
      <c r="AU155" s="22" t="s">
        <v>79</v>
      </c>
      <c r="AY155" s="22" t="s">
        <v>164</v>
      </c>
      <c r="BE155" s="204">
        <f t="shared" si="34"/>
        <v>0</v>
      </c>
      <c r="BF155" s="204">
        <f t="shared" si="35"/>
        <v>0</v>
      </c>
      <c r="BG155" s="204">
        <f t="shared" si="36"/>
        <v>0</v>
      </c>
      <c r="BH155" s="204">
        <f t="shared" si="37"/>
        <v>0</v>
      </c>
      <c r="BI155" s="204">
        <f t="shared" si="38"/>
        <v>0</v>
      </c>
      <c r="BJ155" s="22" t="s">
        <v>79</v>
      </c>
      <c r="BK155" s="204">
        <f t="shared" si="39"/>
        <v>0</v>
      </c>
      <c r="BL155" s="22" t="s">
        <v>456</v>
      </c>
      <c r="BM155" s="22" t="s">
        <v>1727</v>
      </c>
    </row>
    <row r="156" spans="2:65" s="1" customFormat="1" ht="25.5" customHeight="1">
      <c r="B156" s="39"/>
      <c r="C156" s="192" t="s">
        <v>453</v>
      </c>
      <c r="D156" s="192" t="s">
        <v>165</v>
      </c>
      <c r="E156" s="193" t="s">
        <v>1728</v>
      </c>
      <c r="F156" s="194" t="s">
        <v>1729</v>
      </c>
      <c r="G156" s="195" t="s">
        <v>168</v>
      </c>
      <c r="H156" s="196">
        <v>2</v>
      </c>
      <c r="I156" s="387">
        <v>0</v>
      </c>
      <c r="J156" s="198">
        <f t="shared" si="30"/>
        <v>0</v>
      </c>
      <c r="K156" s="194" t="s">
        <v>169</v>
      </c>
      <c r="L156" s="199"/>
      <c r="M156" s="388" t="s">
        <v>2831</v>
      </c>
      <c r="N156" s="201" t="s">
        <v>43</v>
      </c>
      <c r="O156" s="40"/>
      <c r="P156" s="202">
        <f t="shared" si="31"/>
        <v>0</v>
      </c>
      <c r="Q156" s="202">
        <v>0</v>
      </c>
      <c r="R156" s="202">
        <f t="shared" si="32"/>
        <v>0</v>
      </c>
      <c r="S156" s="202">
        <v>0</v>
      </c>
      <c r="T156" s="203">
        <f t="shared" si="33"/>
        <v>0</v>
      </c>
      <c r="AR156" s="22" t="s">
        <v>456</v>
      </c>
      <c r="AT156" s="22" t="s">
        <v>165</v>
      </c>
      <c r="AU156" s="22" t="s">
        <v>79</v>
      </c>
      <c r="AY156" s="22" t="s">
        <v>164</v>
      </c>
      <c r="BE156" s="204">
        <f t="shared" si="34"/>
        <v>0</v>
      </c>
      <c r="BF156" s="204">
        <f t="shared" si="35"/>
        <v>0</v>
      </c>
      <c r="BG156" s="204">
        <f t="shared" si="36"/>
        <v>0</v>
      </c>
      <c r="BH156" s="204">
        <f t="shared" si="37"/>
        <v>0</v>
      </c>
      <c r="BI156" s="204">
        <f t="shared" si="38"/>
        <v>0</v>
      </c>
      <c r="BJ156" s="22" t="s">
        <v>79</v>
      </c>
      <c r="BK156" s="204">
        <f t="shared" si="39"/>
        <v>0</v>
      </c>
      <c r="BL156" s="22" t="s">
        <v>456</v>
      </c>
      <c r="BM156" s="22" t="s">
        <v>1730</v>
      </c>
    </row>
    <row r="157" spans="2:65" s="10" customFormat="1" ht="37.35" customHeight="1">
      <c r="B157" s="178"/>
      <c r="C157" s="179"/>
      <c r="D157" s="180" t="s">
        <v>71</v>
      </c>
      <c r="E157" s="181" t="s">
        <v>1731</v>
      </c>
      <c r="F157" s="181" t="s">
        <v>1732</v>
      </c>
      <c r="G157" s="179"/>
      <c r="H157" s="179"/>
      <c r="I157" s="182"/>
      <c r="J157" s="183">
        <f>BK157</f>
        <v>0</v>
      </c>
      <c r="K157" s="179"/>
      <c r="L157" s="184"/>
      <c r="M157" s="185"/>
      <c r="N157" s="186"/>
      <c r="O157" s="186"/>
      <c r="P157" s="187">
        <f>SUM(P158:P173)</f>
        <v>0</v>
      </c>
      <c r="Q157" s="186"/>
      <c r="R157" s="187">
        <f>SUM(R158:R173)</f>
        <v>0</v>
      </c>
      <c r="S157" s="186"/>
      <c r="T157" s="188">
        <f>SUM(T158:T173)</f>
        <v>0</v>
      </c>
      <c r="AR157" s="189" t="s">
        <v>79</v>
      </c>
      <c r="AT157" s="190" t="s">
        <v>71</v>
      </c>
      <c r="AU157" s="190" t="s">
        <v>72</v>
      </c>
      <c r="AY157" s="189" t="s">
        <v>164</v>
      </c>
      <c r="BK157" s="191">
        <f>SUM(BK158:BK173)</f>
        <v>0</v>
      </c>
    </row>
    <row r="158" spans="2:65" s="1" customFormat="1" ht="25.5" customHeight="1">
      <c r="B158" s="39"/>
      <c r="C158" s="192" t="s">
        <v>457</v>
      </c>
      <c r="D158" s="192" t="s">
        <v>165</v>
      </c>
      <c r="E158" s="193" t="s">
        <v>1622</v>
      </c>
      <c r="F158" s="194" t="s">
        <v>1623</v>
      </c>
      <c r="G158" s="195" t="s">
        <v>168</v>
      </c>
      <c r="H158" s="196">
        <v>1</v>
      </c>
      <c r="I158" s="387">
        <v>0</v>
      </c>
      <c r="J158" s="198">
        <f t="shared" ref="J158:J173" si="40">ROUND(I158*H158,2)</f>
        <v>0</v>
      </c>
      <c r="K158" s="194" t="s">
        <v>169</v>
      </c>
      <c r="L158" s="199"/>
      <c r="M158" s="388" t="s">
        <v>2831</v>
      </c>
      <c r="N158" s="201" t="s">
        <v>43</v>
      </c>
      <c r="O158" s="40"/>
      <c r="P158" s="202">
        <f t="shared" ref="P158:P173" si="41">O158*H158</f>
        <v>0</v>
      </c>
      <c r="Q158" s="202">
        <v>0</v>
      </c>
      <c r="R158" s="202">
        <f t="shared" ref="R158:R173" si="42">Q158*H158</f>
        <v>0</v>
      </c>
      <c r="S158" s="202">
        <v>0</v>
      </c>
      <c r="T158" s="203">
        <f t="shared" ref="T158:T173" si="43">S158*H158</f>
        <v>0</v>
      </c>
      <c r="AR158" s="22" t="s">
        <v>456</v>
      </c>
      <c r="AT158" s="22" t="s">
        <v>165</v>
      </c>
      <c r="AU158" s="22" t="s">
        <v>79</v>
      </c>
      <c r="AY158" s="22" t="s">
        <v>164</v>
      </c>
      <c r="BE158" s="204">
        <f t="shared" ref="BE158:BE173" si="44">IF(N158="základní",J158,0)</f>
        <v>0</v>
      </c>
      <c r="BF158" s="204">
        <f t="shared" ref="BF158:BF173" si="45">IF(N158="snížená",J158,0)</f>
        <v>0</v>
      </c>
      <c r="BG158" s="204">
        <f t="shared" ref="BG158:BG173" si="46">IF(N158="zákl. přenesená",J158,0)</f>
        <v>0</v>
      </c>
      <c r="BH158" s="204">
        <f t="shared" ref="BH158:BH173" si="47">IF(N158="sníž. přenesená",J158,0)</f>
        <v>0</v>
      </c>
      <c r="BI158" s="204">
        <f t="shared" ref="BI158:BI173" si="48">IF(N158="nulová",J158,0)</f>
        <v>0</v>
      </c>
      <c r="BJ158" s="22" t="s">
        <v>79</v>
      </c>
      <c r="BK158" s="204">
        <f t="shared" ref="BK158:BK173" si="49">ROUND(I158*H158,2)</f>
        <v>0</v>
      </c>
      <c r="BL158" s="22" t="s">
        <v>456</v>
      </c>
      <c r="BM158" s="22" t="s">
        <v>1733</v>
      </c>
    </row>
    <row r="159" spans="2:65" s="1" customFormat="1" ht="25.5" customHeight="1">
      <c r="B159" s="39"/>
      <c r="C159" s="192" t="s">
        <v>461</v>
      </c>
      <c r="D159" s="192" t="s">
        <v>165</v>
      </c>
      <c r="E159" s="193" t="s">
        <v>1625</v>
      </c>
      <c r="F159" s="194" t="s">
        <v>1626</v>
      </c>
      <c r="G159" s="195" t="s">
        <v>168</v>
      </c>
      <c r="H159" s="196">
        <v>1</v>
      </c>
      <c r="I159" s="387">
        <v>0</v>
      </c>
      <c r="J159" s="198">
        <f t="shared" si="40"/>
        <v>0</v>
      </c>
      <c r="K159" s="194" t="s">
        <v>169</v>
      </c>
      <c r="L159" s="199"/>
      <c r="M159" s="388" t="s">
        <v>2831</v>
      </c>
      <c r="N159" s="201" t="s">
        <v>43</v>
      </c>
      <c r="O159" s="40"/>
      <c r="P159" s="202">
        <f t="shared" si="41"/>
        <v>0</v>
      </c>
      <c r="Q159" s="202">
        <v>0</v>
      </c>
      <c r="R159" s="202">
        <f t="shared" si="42"/>
        <v>0</v>
      </c>
      <c r="S159" s="202">
        <v>0</v>
      </c>
      <c r="T159" s="203">
        <f t="shared" si="43"/>
        <v>0</v>
      </c>
      <c r="AR159" s="22" t="s">
        <v>456</v>
      </c>
      <c r="AT159" s="22" t="s">
        <v>165</v>
      </c>
      <c r="AU159" s="22" t="s">
        <v>79</v>
      </c>
      <c r="AY159" s="22" t="s">
        <v>164</v>
      </c>
      <c r="BE159" s="204">
        <f t="shared" si="44"/>
        <v>0</v>
      </c>
      <c r="BF159" s="204">
        <f t="shared" si="45"/>
        <v>0</v>
      </c>
      <c r="BG159" s="204">
        <f t="shared" si="46"/>
        <v>0</v>
      </c>
      <c r="BH159" s="204">
        <f t="shared" si="47"/>
        <v>0</v>
      </c>
      <c r="BI159" s="204">
        <f t="shared" si="48"/>
        <v>0</v>
      </c>
      <c r="BJ159" s="22" t="s">
        <v>79</v>
      </c>
      <c r="BK159" s="204">
        <f t="shared" si="49"/>
        <v>0</v>
      </c>
      <c r="BL159" s="22" t="s">
        <v>456</v>
      </c>
      <c r="BM159" s="22" t="s">
        <v>1734</v>
      </c>
    </row>
    <row r="160" spans="2:65" s="1" customFormat="1" ht="25.5" customHeight="1">
      <c r="B160" s="39"/>
      <c r="C160" s="192" t="s">
        <v>465</v>
      </c>
      <c r="D160" s="192" t="s">
        <v>165</v>
      </c>
      <c r="E160" s="193" t="s">
        <v>1628</v>
      </c>
      <c r="F160" s="194" t="s">
        <v>1629</v>
      </c>
      <c r="G160" s="195" t="s">
        <v>168</v>
      </c>
      <c r="H160" s="196">
        <v>1</v>
      </c>
      <c r="I160" s="387">
        <v>0</v>
      </c>
      <c r="J160" s="198">
        <f t="shared" si="40"/>
        <v>0</v>
      </c>
      <c r="K160" s="194" t="s">
        <v>169</v>
      </c>
      <c r="L160" s="199"/>
      <c r="M160" s="388" t="s">
        <v>2831</v>
      </c>
      <c r="N160" s="201" t="s">
        <v>43</v>
      </c>
      <c r="O160" s="40"/>
      <c r="P160" s="202">
        <f t="shared" si="41"/>
        <v>0</v>
      </c>
      <c r="Q160" s="202">
        <v>0</v>
      </c>
      <c r="R160" s="202">
        <f t="shared" si="42"/>
        <v>0</v>
      </c>
      <c r="S160" s="202">
        <v>0</v>
      </c>
      <c r="T160" s="203">
        <f t="shared" si="43"/>
        <v>0</v>
      </c>
      <c r="AR160" s="22" t="s">
        <v>456</v>
      </c>
      <c r="AT160" s="22" t="s">
        <v>165</v>
      </c>
      <c r="AU160" s="22" t="s">
        <v>79</v>
      </c>
      <c r="AY160" s="22" t="s">
        <v>164</v>
      </c>
      <c r="BE160" s="204">
        <f t="shared" si="44"/>
        <v>0</v>
      </c>
      <c r="BF160" s="204">
        <f t="shared" si="45"/>
        <v>0</v>
      </c>
      <c r="BG160" s="204">
        <f t="shared" si="46"/>
        <v>0</v>
      </c>
      <c r="BH160" s="204">
        <f t="shared" si="47"/>
        <v>0</v>
      </c>
      <c r="BI160" s="204">
        <f t="shared" si="48"/>
        <v>0</v>
      </c>
      <c r="BJ160" s="22" t="s">
        <v>79</v>
      </c>
      <c r="BK160" s="204">
        <f t="shared" si="49"/>
        <v>0</v>
      </c>
      <c r="BL160" s="22" t="s">
        <v>456</v>
      </c>
      <c r="BM160" s="22" t="s">
        <v>1735</v>
      </c>
    </row>
    <row r="161" spans="2:65" s="1" customFormat="1" ht="16.5" customHeight="1">
      <c r="B161" s="39"/>
      <c r="C161" s="192" t="s">
        <v>469</v>
      </c>
      <c r="D161" s="192" t="s">
        <v>165</v>
      </c>
      <c r="E161" s="193" t="s">
        <v>1663</v>
      </c>
      <c r="F161" s="194" t="s">
        <v>1664</v>
      </c>
      <c r="G161" s="195" t="s">
        <v>168</v>
      </c>
      <c r="H161" s="196">
        <v>1</v>
      </c>
      <c r="I161" s="387">
        <v>0</v>
      </c>
      <c r="J161" s="198">
        <f t="shared" si="40"/>
        <v>0</v>
      </c>
      <c r="K161" s="194" t="s">
        <v>169</v>
      </c>
      <c r="L161" s="199"/>
      <c r="M161" s="388" t="s">
        <v>2831</v>
      </c>
      <c r="N161" s="201" t="s">
        <v>43</v>
      </c>
      <c r="O161" s="40"/>
      <c r="P161" s="202">
        <f t="shared" si="41"/>
        <v>0</v>
      </c>
      <c r="Q161" s="202">
        <v>0</v>
      </c>
      <c r="R161" s="202">
        <f t="shared" si="42"/>
        <v>0</v>
      </c>
      <c r="S161" s="202">
        <v>0</v>
      </c>
      <c r="T161" s="203">
        <f t="shared" si="43"/>
        <v>0</v>
      </c>
      <c r="AR161" s="22" t="s">
        <v>456</v>
      </c>
      <c r="AT161" s="22" t="s">
        <v>165</v>
      </c>
      <c r="AU161" s="22" t="s">
        <v>79</v>
      </c>
      <c r="AY161" s="22" t="s">
        <v>164</v>
      </c>
      <c r="BE161" s="204">
        <f t="shared" si="44"/>
        <v>0</v>
      </c>
      <c r="BF161" s="204">
        <f t="shared" si="45"/>
        <v>0</v>
      </c>
      <c r="BG161" s="204">
        <f t="shared" si="46"/>
        <v>0</v>
      </c>
      <c r="BH161" s="204">
        <f t="shared" si="47"/>
        <v>0</v>
      </c>
      <c r="BI161" s="204">
        <f t="shared" si="48"/>
        <v>0</v>
      </c>
      <c r="BJ161" s="22" t="s">
        <v>79</v>
      </c>
      <c r="BK161" s="204">
        <f t="shared" si="49"/>
        <v>0</v>
      </c>
      <c r="BL161" s="22" t="s">
        <v>456</v>
      </c>
      <c r="BM161" s="22" t="s">
        <v>1736</v>
      </c>
    </row>
    <row r="162" spans="2:65" s="1" customFormat="1" ht="16.5" customHeight="1">
      <c r="B162" s="39"/>
      <c r="C162" s="192" t="s">
        <v>474</v>
      </c>
      <c r="D162" s="192" t="s">
        <v>165</v>
      </c>
      <c r="E162" s="193" t="s">
        <v>1631</v>
      </c>
      <c r="F162" s="194" t="s">
        <v>1632</v>
      </c>
      <c r="G162" s="195" t="s">
        <v>168</v>
      </c>
      <c r="H162" s="196">
        <v>1</v>
      </c>
      <c r="I162" s="387">
        <v>0</v>
      </c>
      <c r="J162" s="198">
        <f t="shared" si="40"/>
        <v>0</v>
      </c>
      <c r="K162" s="194" t="s">
        <v>169</v>
      </c>
      <c r="L162" s="199"/>
      <c r="M162" s="388" t="s">
        <v>2831</v>
      </c>
      <c r="N162" s="201" t="s">
        <v>43</v>
      </c>
      <c r="O162" s="40"/>
      <c r="P162" s="202">
        <f t="shared" si="41"/>
        <v>0</v>
      </c>
      <c r="Q162" s="202">
        <v>0</v>
      </c>
      <c r="R162" s="202">
        <f t="shared" si="42"/>
        <v>0</v>
      </c>
      <c r="S162" s="202">
        <v>0</v>
      </c>
      <c r="T162" s="203">
        <f t="shared" si="43"/>
        <v>0</v>
      </c>
      <c r="AR162" s="22" t="s">
        <v>456</v>
      </c>
      <c r="AT162" s="22" t="s">
        <v>165</v>
      </c>
      <c r="AU162" s="22" t="s">
        <v>79</v>
      </c>
      <c r="AY162" s="22" t="s">
        <v>164</v>
      </c>
      <c r="BE162" s="204">
        <f t="shared" si="44"/>
        <v>0</v>
      </c>
      <c r="BF162" s="204">
        <f t="shared" si="45"/>
        <v>0</v>
      </c>
      <c r="BG162" s="204">
        <f t="shared" si="46"/>
        <v>0</v>
      </c>
      <c r="BH162" s="204">
        <f t="shared" si="47"/>
        <v>0</v>
      </c>
      <c r="BI162" s="204">
        <f t="shared" si="48"/>
        <v>0</v>
      </c>
      <c r="BJ162" s="22" t="s">
        <v>79</v>
      </c>
      <c r="BK162" s="204">
        <f t="shared" si="49"/>
        <v>0</v>
      </c>
      <c r="BL162" s="22" t="s">
        <v>456</v>
      </c>
      <c r="BM162" s="22" t="s">
        <v>1737</v>
      </c>
    </row>
    <row r="163" spans="2:65" s="1" customFormat="1" ht="16.5" customHeight="1">
      <c r="B163" s="39"/>
      <c r="C163" s="192" t="s">
        <v>336</v>
      </c>
      <c r="D163" s="192" t="s">
        <v>165</v>
      </c>
      <c r="E163" s="193" t="s">
        <v>1634</v>
      </c>
      <c r="F163" s="194" t="s">
        <v>1635</v>
      </c>
      <c r="G163" s="195" t="s">
        <v>168</v>
      </c>
      <c r="H163" s="196">
        <v>1</v>
      </c>
      <c r="I163" s="387">
        <v>0</v>
      </c>
      <c r="J163" s="198">
        <f t="shared" si="40"/>
        <v>0</v>
      </c>
      <c r="K163" s="194" t="s">
        <v>169</v>
      </c>
      <c r="L163" s="199"/>
      <c r="M163" s="388" t="s">
        <v>2831</v>
      </c>
      <c r="N163" s="201" t="s">
        <v>43</v>
      </c>
      <c r="O163" s="40"/>
      <c r="P163" s="202">
        <f t="shared" si="41"/>
        <v>0</v>
      </c>
      <c r="Q163" s="202">
        <v>0</v>
      </c>
      <c r="R163" s="202">
        <f t="shared" si="42"/>
        <v>0</v>
      </c>
      <c r="S163" s="202">
        <v>0</v>
      </c>
      <c r="T163" s="203">
        <f t="shared" si="43"/>
        <v>0</v>
      </c>
      <c r="AR163" s="22" t="s">
        <v>456</v>
      </c>
      <c r="AT163" s="22" t="s">
        <v>165</v>
      </c>
      <c r="AU163" s="22" t="s">
        <v>79</v>
      </c>
      <c r="AY163" s="22" t="s">
        <v>164</v>
      </c>
      <c r="BE163" s="204">
        <f t="shared" si="44"/>
        <v>0</v>
      </c>
      <c r="BF163" s="204">
        <f t="shared" si="45"/>
        <v>0</v>
      </c>
      <c r="BG163" s="204">
        <f t="shared" si="46"/>
        <v>0</v>
      </c>
      <c r="BH163" s="204">
        <f t="shared" si="47"/>
        <v>0</v>
      </c>
      <c r="BI163" s="204">
        <f t="shared" si="48"/>
        <v>0</v>
      </c>
      <c r="BJ163" s="22" t="s">
        <v>79</v>
      </c>
      <c r="BK163" s="204">
        <f t="shared" si="49"/>
        <v>0</v>
      </c>
      <c r="BL163" s="22" t="s">
        <v>456</v>
      </c>
      <c r="BM163" s="22" t="s">
        <v>1738</v>
      </c>
    </row>
    <row r="164" spans="2:65" s="1" customFormat="1" ht="16.5" customHeight="1">
      <c r="B164" s="39"/>
      <c r="C164" s="192" t="s">
        <v>481</v>
      </c>
      <c r="D164" s="192" t="s">
        <v>165</v>
      </c>
      <c r="E164" s="193" t="s">
        <v>1668</v>
      </c>
      <c r="F164" s="194" t="s">
        <v>1669</v>
      </c>
      <c r="G164" s="195" t="s">
        <v>168</v>
      </c>
      <c r="H164" s="196">
        <v>1</v>
      </c>
      <c r="I164" s="387">
        <v>0</v>
      </c>
      <c r="J164" s="198">
        <f t="shared" si="40"/>
        <v>0</v>
      </c>
      <c r="K164" s="194" t="s">
        <v>169</v>
      </c>
      <c r="L164" s="199"/>
      <c r="M164" s="388" t="s">
        <v>2831</v>
      </c>
      <c r="N164" s="201" t="s">
        <v>43</v>
      </c>
      <c r="O164" s="40"/>
      <c r="P164" s="202">
        <f t="shared" si="41"/>
        <v>0</v>
      </c>
      <c r="Q164" s="202">
        <v>0</v>
      </c>
      <c r="R164" s="202">
        <f t="shared" si="42"/>
        <v>0</v>
      </c>
      <c r="S164" s="202">
        <v>0</v>
      </c>
      <c r="T164" s="203">
        <f t="shared" si="43"/>
        <v>0</v>
      </c>
      <c r="AR164" s="22" t="s">
        <v>456</v>
      </c>
      <c r="AT164" s="22" t="s">
        <v>165</v>
      </c>
      <c r="AU164" s="22" t="s">
        <v>79</v>
      </c>
      <c r="AY164" s="22" t="s">
        <v>164</v>
      </c>
      <c r="BE164" s="204">
        <f t="shared" si="44"/>
        <v>0</v>
      </c>
      <c r="BF164" s="204">
        <f t="shared" si="45"/>
        <v>0</v>
      </c>
      <c r="BG164" s="204">
        <f t="shared" si="46"/>
        <v>0</v>
      </c>
      <c r="BH164" s="204">
        <f t="shared" si="47"/>
        <v>0</v>
      </c>
      <c r="BI164" s="204">
        <f t="shared" si="48"/>
        <v>0</v>
      </c>
      <c r="BJ164" s="22" t="s">
        <v>79</v>
      </c>
      <c r="BK164" s="204">
        <f t="shared" si="49"/>
        <v>0</v>
      </c>
      <c r="BL164" s="22" t="s">
        <v>456</v>
      </c>
      <c r="BM164" s="22" t="s">
        <v>1739</v>
      </c>
    </row>
    <row r="165" spans="2:65" s="1" customFormat="1" ht="25.5" customHeight="1">
      <c r="B165" s="39"/>
      <c r="C165" s="192" t="s">
        <v>339</v>
      </c>
      <c r="D165" s="192" t="s">
        <v>165</v>
      </c>
      <c r="E165" s="193" t="s">
        <v>1637</v>
      </c>
      <c r="F165" s="194" t="s">
        <v>1638</v>
      </c>
      <c r="G165" s="195" t="s">
        <v>168</v>
      </c>
      <c r="H165" s="196">
        <v>8</v>
      </c>
      <c r="I165" s="387">
        <v>0</v>
      </c>
      <c r="J165" s="198">
        <f t="shared" si="40"/>
        <v>0</v>
      </c>
      <c r="K165" s="194" t="s">
        <v>169</v>
      </c>
      <c r="L165" s="199"/>
      <c r="M165" s="388" t="s">
        <v>2831</v>
      </c>
      <c r="N165" s="201" t="s">
        <v>43</v>
      </c>
      <c r="O165" s="40"/>
      <c r="P165" s="202">
        <f t="shared" si="41"/>
        <v>0</v>
      </c>
      <c r="Q165" s="202">
        <v>0</v>
      </c>
      <c r="R165" s="202">
        <f t="shared" si="42"/>
        <v>0</v>
      </c>
      <c r="S165" s="202">
        <v>0</v>
      </c>
      <c r="T165" s="203">
        <f t="shared" si="43"/>
        <v>0</v>
      </c>
      <c r="AR165" s="22" t="s">
        <v>456</v>
      </c>
      <c r="AT165" s="22" t="s">
        <v>165</v>
      </c>
      <c r="AU165" s="22" t="s">
        <v>79</v>
      </c>
      <c r="AY165" s="22" t="s">
        <v>164</v>
      </c>
      <c r="BE165" s="204">
        <f t="shared" si="44"/>
        <v>0</v>
      </c>
      <c r="BF165" s="204">
        <f t="shared" si="45"/>
        <v>0</v>
      </c>
      <c r="BG165" s="204">
        <f t="shared" si="46"/>
        <v>0</v>
      </c>
      <c r="BH165" s="204">
        <f t="shared" si="47"/>
        <v>0</v>
      </c>
      <c r="BI165" s="204">
        <f t="shared" si="48"/>
        <v>0</v>
      </c>
      <c r="BJ165" s="22" t="s">
        <v>79</v>
      </c>
      <c r="BK165" s="204">
        <f t="shared" si="49"/>
        <v>0</v>
      </c>
      <c r="BL165" s="22" t="s">
        <v>456</v>
      </c>
      <c r="BM165" s="22" t="s">
        <v>1740</v>
      </c>
    </row>
    <row r="166" spans="2:65" s="1" customFormat="1" ht="25.5" customHeight="1">
      <c r="B166" s="39"/>
      <c r="C166" s="192" t="s">
        <v>488</v>
      </c>
      <c r="D166" s="192" t="s">
        <v>165</v>
      </c>
      <c r="E166" s="193" t="s">
        <v>1640</v>
      </c>
      <c r="F166" s="194" t="s">
        <v>1641</v>
      </c>
      <c r="G166" s="195" t="s">
        <v>168</v>
      </c>
      <c r="H166" s="196">
        <v>2</v>
      </c>
      <c r="I166" s="387">
        <v>0</v>
      </c>
      <c r="J166" s="198">
        <f t="shared" si="40"/>
        <v>0</v>
      </c>
      <c r="K166" s="194" t="s">
        <v>169</v>
      </c>
      <c r="L166" s="199"/>
      <c r="M166" s="388" t="s">
        <v>2831</v>
      </c>
      <c r="N166" s="201" t="s">
        <v>43</v>
      </c>
      <c r="O166" s="40"/>
      <c r="P166" s="202">
        <f t="shared" si="41"/>
        <v>0</v>
      </c>
      <c r="Q166" s="202">
        <v>0</v>
      </c>
      <c r="R166" s="202">
        <f t="shared" si="42"/>
        <v>0</v>
      </c>
      <c r="S166" s="202">
        <v>0</v>
      </c>
      <c r="T166" s="203">
        <f t="shared" si="43"/>
        <v>0</v>
      </c>
      <c r="AR166" s="22" t="s">
        <v>456</v>
      </c>
      <c r="AT166" s="22" t="s">
        <v>165</v>
      </c>
      <c r="AU166" s="22" t="s">
        <v>79</v>
      </c>
      <c r="AY166" s="22" t="s">
        <v>164</v>
      </c>
      <c r="BE166" s="204">
        <f t="shared" si="44"/>
        <v>0</v>
      </c>
      <c r="BF166" s="204">
        <f t="shared" si="45"/>
        <v>0</v>
      </c>
      <c r="BG166" s="204">
        <f t="shared" si="46"/>
        <v>0</v>
      </c>
      <c r="BH166" s="204">
        <f t="shared" si="47"/>
        <v>0</v>
      </c>
      <c r="BI166" s="204">
        <f t="shared" si="48"/>
        <v>0</v>
      </c>
      <c r="BJ166" s="22" t="s">
        <v>79</v>
      </c>
      <c r="BK166" s="204">
        <f t="shared" si="49"/>
        <v>0</v>
      </c>
      <c r="BL166" s="22" t="s">
        <v>456</v>
      </c>
      <c r="BM166" s="22" t="s">
        <v>1741</v>
      </c>
    </row>
    <row r="167" spans="2:65" s="1" customFormat="1" ht="25.5" customHeight="1">
      <c r="B167" s="39"/>
      <c r="C167" s="192" t="s">
        <v>343</v>
      </c>
      <c r="D167" s="192" t="s">
        <v>165</v>
      </c>
      <c r="E167" s="193" t="s">
        <v>1643</v>
      </c>
      <c r="F167" s="194" t="s">
        <v>1644</v>
      </c>
      <c r="G167" s="195" t="s">
        <v>168</v>
      </c>
      <c r="H167" s="196">
        <v>4</v>
      </c>
      <c r="I167" s="387">
        <v>0</v>
      </c>
      <c r="J167" s="198">
        <f t="shared" si="40"/>
        <v>0</v>
      </c>
      <c r="K167" s="194" t="s">
        <v>169</v>
      </c>
      <c r="L167" s="199"/>
      <c r="M167" s="388" t="s">
        <v>2831</v>
      </c>
      <c r="N167" s="201" t="s">
        <v>43</v>
      </c>
      <c r="O167" s="40"/>
      <c r="P167" s="202">
        <f t="shared" si="41"/>
        <v>0</v>
      </c>
      <c r="Q167" s="202">
        <v>0</v>
      </c>
      <c r="R167" s="202">
        <f t="shared" si="42"/>
        <v>0</v>
      </c>
      <c r="S167" s="202">
        <v>0</v>
      </c>
      <c r="T167" s="203">
        <f t="shared" si="43"/>
        <v>0</v>
      </c>
      <c r="AR167" s="22" t="s">
        <v>456</v>
      </c>
      <c r="AT167" s="22" t="s">
        <v>165</v>
      </c>
      <c r="AU167" s="22" t="s">
        <v>79</v>
      </c>
      <c r="AY167" s="22" t="s">
        <v>164</v>
      </c>
      <c r="BE167" s="204">
        <f t="shared" si="44"/>
        <v>0</v>
      </c>
      <c r="BF167" s="204">
        <f t="shared" si="45"/>
        <v>0</v>
      </c>
      <c r="BG167" s="204">
        <f t="shared" si="46"/>
        <v>0</v>
      </c>
      <c r="BH167" s="204">
        <f t="shared" si="47"/>
        <v>0</v>
      </c>
      <c r="BI167" s="204">
        <f t="shared" si="48"/>
        <v>0</v>
      </c>
      <c r="BJ167" s="22" t="s">
        <v>79</v>
      </c>
      <c r="BK167" s="204">
        <f t="shared" si="49"/>
        <v>0</v>
      </c>
      <c r="BL167" s="22" t="s">
        <v>456</v>
      </c>
      <c r="BM167" s="22" t="s">
        <v>1742</v>
      </c>
    </row>
    <row r="168" spans="2:65" s="1" customFormat="1" ht="16.5" customHeight="1">
      <c r="B168" s="39"/>
      <c r="C168" s="192" t="s">
        <v>495</v>
      </c>
      <c r="D168" s="192" t="s">
        <v>165</v>
      </c>
      <c r="E168" s="193" t="s">
        <v>1646</v>
      </c>
      <c r="F168" s="194" t="s">
        <v>1647</v>
      </c>
      <c r="G168" s="195" t="s">
        <v>168</v>
      </c>
      <c r="H168" s="196">
        <v>1</v>
      </c>
      <c r="I168" s="387">
        <v>0</v>
      </c>
      <c r="J168" s="198">
        <f t="shared" si="40"/>
        <v>0</v>
      </c>
      <c r="K168" s="194" t="s">
        <v>169</v>
      </c>
      <c r="L168" s="199"/>
      <c r="M168" s="388" t="s">
        <v>2831</v>
      </c>
      <c r="N168" s="201" t="s">
        <v>43</v>
      </c>
      <c r="O168" s="40"/>
      <c r="P168" s="202">
        <f t="shared" si="41"/>
        <v>0</v>
      </c>
      <c r="Q168" s="202">
        <v>0</v>
      </c>
      <c r="R168" s="202">
        <f t="shared" si="42"/>
        <v>0</v>
      </c>
      <c r="S168" s="202">
        <v>0</v>
      </c>
      <c r="T168" s="203">
        <f t="shared" si="43"/>
        <v>0</v>
      </c>
      <c r="AR168" s="22" t="s">
        <v>456</v>
      </c>
      <c r="AT168" s="22" t="s">
        <v>165</v>
      </c>
      <c r="AU168" s="22" t="s">
        <v>79</v>
      </c>
      <c r="AY168" s="22" t="s">
        <v>164</v>
      </c>
      <c r="BE168" s="204">
        <f t="shared" si="44"/>
        <v>0</v>
      </c>
      <c r="BF168" s="204">
        <f t="shared" si="45"/>
        <v>0</v>
      </c>
      <c r="BG168" s="204">
        <f t="shared" si="46"/>
        <v>0</v>
      </c>
      <c r="BH168" s="204">
        <f t="shared" si="47"/>
        <v>0</v>
      </c>
      <c r="BI168" s="204">
        <f t="shared" si="48"/>
        <v>0</v>
      </c>
      <c r="BJ168" s="22" t="s">
        <v>79</v>
      </c>
      <c r="BK168" s="204">
        <f t="shared" si="49"/>
        <v>0</v>
      </c>
      <c r="BL168" s="22" t="s">
        <v>456</v>
      </c>
      <c r="BM168" s="22" t="s">
        <v>1743</v>
      </c>
    </row>
    <row r="169" spans="2:65" s="1" customFormat="1" ht="16.5" customHeight="1">
      <c r="B169" s="39"/>
      <c r="C169" s="192" t="s">
        <v>347</v>
      </c>
      <c r="D169" s="192" t="s">
        <v>165</v>
      </c>
      <c r="E169" s="193" t="s">
        <v>1649</v>
      </c>
      <c r="F169" s="194" t="s">
        <v>1650</v>
      </c>
      <c r="G169" s="195" t="s">
        <v>168</v>
      </c>
      <c r="H169" s="196">
        <v>1</v>
      </c>
      <c r="I169" s="387">
        <v>0</v>
      </c>
      <c r="J169" s="198">
        <f t="shared" si="40"/>
        <v>0</v>
      </c>
      <c r="K169" s="194" t="s">
        <v>169</v>
      </c>
      <c r="L169" s="199"/>
      <c r="M169" s="388" t="s">
        <v>2831</v>
      </c>
      <c r="N169" s="201" t="s">
        <v>43</v>
      </c>
      <c r="O169" s="40"/>
      <c r="P169" s="202">
        <f t="shared" si="41"/>
        <v>0</v>
      </c>
      <c r="Q169" s="202">
        <v>0</v>
      </c>
      <c r="R169" s="202">
        <f t="shared" si="42"/>
        <v>0</v>
      </c>
      <c r="S169" s="202">
        <v>0</v>
      </c>
      <c r="T169" s="203">
        <f t="shared" si="43"/>
        <v>0</v>
      </c>
      <c r="AR169" s="22" t="s">
        <v>456</v>
      </c>
      <c r="AT169" s="22" t="s">
        <v>165</v>
      </c>
      <c r="AU169" s="22" t="s">
        <v>79</v>
      </c>
      <c r="AY169" s="22" t="s">
        <v>164</v>
      </c>
      <c r="BE169" s="204">
        <f t="shared" si="44"/>
        <v>0</v>
      </c>
      <c r="BF169" s="204">
        <f t="shared" si="45"/>
        <v>0</v>
      </c>
      <c r="BG169" s="204">
        <f t="shared" si="46"/>
        <v>0</v>
      </c>
      <c r="BH169" s="204">
        <f t="shared" si="47"/>
        <v>0</v>
      </c>
      <c r="BI169" s="204">
        <f t="shared" si="48"/>
        <v>0</v>
      </c>
      <c r="BJ169" s="22" t="s">
        <v>79</v>
      </c>
      <c r="BK169" s="204">
        <f t="shared" si="49"/>
        <v>0</v>
      </c>
      <c r="BL169" s="22" t="s">
        <v>456</v>
      </c>
      <c r="BM169" s="22" t="s">
        <v>1744</v>
      </c>
    </row>
    <row r="170" spans="2:65" s="1" customFormat="1" ht="16.5" customHeight="1">
      <c r="B170" s="39"/>
      <c r="C170" s="192" t="s">
        <v>502</v>
      </c>
      <c r="D170" s="192" t="s">
        <v>165</v>
      </c>
      <c r="E170" s="193" t="s">
        <v>1678</v>
      </c>
      <c r="F170" s="194" t="s">
        <v>1679</v>
      </c>
      <c r="G170" s="195" t="s">
        <v>168</v>
      </c>
      <c r="H170" s="196">
        <v>1</v>
      </c>
      <c r="I170" s="387">
        <v>0</v>
      </c>
      <c r="J170" s="198">
        <f t="shared" si="40"/>
        <v>0</v>
      </c>
      <c r="K170" s="194" t="s">
        <v>169</v>
      </c>
      <c r="L170" s="199"/>
      <c r="M170" s="388" t="s">
        <v>2831</v>
      </c>
      <c r="N170" s="201" t="s">
        <v>43</v>
      </c>
      <c r="O170" s="40"/>
      <c r="P170" s="202">
        <f t="shared" si="41"/>
        <v>0</v>
      </c>
      <c r="Q170" s="202">
        <v>0</v>
      </c>
      <c r="R170" s="202">
        <f t="shared" si="42"/>
        <v>0</v>
      </c>
      <c r="S170" s="202">
        <v>0</v>
      </c>
      <c r="T170" s="203">
        <f t="shared" si="43"/>
        <v>0</v>
      </c>
      <c r="AR170" s="22" t="s">
        <v>456</v>
      </c>
      <c r="AT170" s="22" t="s">
        <v>165</v>
      </c>
      <c r="AU170" s="22" t="s">
        <v>79</v>
      </c>
      <c r="AY170" s="22" t="s">
        <v>164</v>
      </c>
      <c r="BE170" s="204">
        <f t="shared" si="44"/>
        <v>0</v>
      </c>
      <c r="BF170" s="204">
        <f t="shared" si="45"/>
        <v>0</v>
      </c>
      <c r="BG170" s="204">
        <f t="shared" si="46"/>
        <v>0</v>
      </c>
      <c r="BH170" s="204">
        <f t="shared" si="47"/>
        <v>0</v>
      </c>
      <c r="BI170" s="204">
        <f t="shared" si="48"/>
        <v>0</v>
      </c>
      <c r="BJ170" s="22" t="s">
        <v>79</v>
      </c>
      <c r="BK170" s="204">
        <f t="shared" si="49"/>
        <v>0</v>
      </c>
      <c r="BL170" s="22" t="s">
        <v>456</v>
      </c>
      <c r="BM170" s="22" t="s">
        <v>1745</v>
      </c>
    </row>
    <row r="171" spans="2:65" s="1" customFormat="1" ht="25.5" customHeight="1">
      <c r="B171" s="39"/>
      <c r="C171" s="192" t="s">
        <v>351</v>
      </c>
      <c r="D171" s="192" t="s">
        <v>165</v>
      </c>
      <c r="E171" s="193" t="s">
        <v>1652</v>
      </c>
      <c r="F171" s="194" t="s">
        <v>1653</v>
      </c>
      <c r="G171" s="195" t="s">
        <v>168</v>
      </c>
      <c r="H171" s="196">
        <v>1</v>
      </c>
      <c r="I171" s="387">
        <v>0</v>
      </c>
      <c r="J171" s="198">
        <f t="shared" si="40"/>
        <v>0</v>
      </c>
      <c r="K171" s="194" t="s">
        <v>169</v>
      </c>
      <c r="L171" s="199"/>
      <c r="M171" s="388" t="s">
        <v>2831</v>
      </c>
      <c r="N171" s="201" t="s">
        <v>43</v>
      </c>
      <c r="O171" s="40"/>
      <c r="P171" s="202">
        <f t="shared" si="41"/>
        <v>0</v>
      </c>
      <c r="Q171" s="202">
        <v>0</v>
      </c>
      <c r="R171" s="202">
        <f t="shared" si="42"/>
        <v>0</v>
      </c>
      <c r="S171" s="202">
        <v>0</v>
      </c>
      <c r="T171" s="203">
        <f t="shared" si="43"/>
        <v>0</v>
      </c>
      <c r="AR171" s="22" t="s">
        <v>456</v>
      </c>
      <c r="AT171" s="22" t="s">
        <v>165</v>
      </c>
      <c r="AU171" s="22" t="s">
        <v>79</v>
      </c>
      <c r="AY171" s="22" t="s">
        <v>164</v>
      </c>
      <c r="BE171" s="204">
        <f t="shared" si="44"/>
        <v>0</v>
      </c>
      <c r="BF171" s="204">
        <f t="shared" si="45"/>
        <v>0</v>
      </c>
      <c r="BG171" s="204">
        <f t="shared" si="46"/>
        <v>0</v>
      </c>
      <c r="BH171" s="204">
        <f t="shared" si="47"/>
        <v>0</v>
      </c>
      <c r="BI171" s="204">
        <f t="shared" si="48"/>
        <v>0</v>
      </c>
      <c r="BJ171" s="22" t="s">
        <v>79</v>
      </c>
      <c r="BK171" s="204">
        <f t="shared" si="49"/>
        <v>0</v>
      </c>
      <c r="BL171" s="22" t="s">
        <v>456</v>
      </c>
      <c r="BM171" s="22" t="s">
        <v>1746</v>
      </c>
    </row>
    <row r="172" spans="2:65" s="1" customFormat="1" ht="25.5" customHeight="1">
      <c r="B172" s="39"/>
      <c r="C172" s="192" t="s">
        <v>516</v>
      </c>
      <c r="D172" s="192" t="s">
        <v>165</v>
      </c>
      <c r="E172" s="193" t="s">
        <v>1728</v>
      </c>
      <c r="F172" s="194" t="s">
        <v>1729</v>
      </c>
      <c r="G172" s="195" t="s">
        <v>168</v>
      </c>
      <c r="H172" s="196">
        <v>2</v>
      </c>
      <c r="I172" s="387">
        <v>0</v>
      </c>
      <c r="J172" s="198">
        <f t="shared" si="40"/>
        <v>0</v>
      </c>
      <c r="K172" s="194" t="s">
        <v>169</v>
      </c>
      <c r="L172" s="199"/>
      <c r="M172" s="388" t="s">
        <v>2831</v>
      </c>
      <c r="N172" s="201" t="s">
        <v>43</v>
      </c>
      <c r="O172" s="40"/>
      <c r="P172" s="202">
        <f t="shared" si="41"/>
        <v>0</v>
      </c>
      <c r="Q172" s="202">
        <v>0</v>
      </c>
      <c r="R172" s="202">
        <f t="shared" si="42"/>
        <v>0</v>
      </c>
      <c r="S172" s="202">
        <v>0</v>
      </c>
      <c r="T172" s="203">
        <f t="shared" si="43"/>
        <v>0</v>
      </c>
      <c r="AR172" s="22" t="s">
        <v>456</v>
      </c>
      <c r="AT172" s="22" t="s">
        <v>165</v>
      </c>
      <c r="AU172" s="22" t="s">
        <v>79</v>
      </c>
      <c r="AY172" s="22" t="s">
        <v>164</v>
      </c>
      <c r="BE172" s="204">
        <f t="shared" si="44"/>
        <v>0</v>
      </c>
      <c r="BF172" s="204">
        <f t="shared" si="45"/>
        <v>0</v>
      </c>
      <c r="BG172" s="204">
        <f t="shared" si="46"/>
        <v>0</v>
      </c>
      <c r="BH172" s="204">
        <f t="shared" si="47"/>
        <v>0</v>
      </c>
      <c r="BI172" s="204">
        <f t="shared" si="48"/>
        <v>0</v>
      </c>
      <c r="BJ172" s="22" t="s">
        <v>79</v>
      </c>
      <c r="BK172" s="204">
        <f t="shared" si="49"/>
        <v>0</v>
      </c>
      <c r="BL172" s="22" t="s">
        <v>456</v>
      </c>
      <c r="BM172" s="22" t="s">
        <v>1747</v>
      </c>
    </row>
    <row r="173" spans="2:65" s="1" customFormat="1" ht="16.5" customHeight="1">
      <c r="B173" s="39"/>
      <c r="C173" s="192" t="s">
        <v>359</v>
      </c>
      <c r="D173" s="192" t="s">
        <v>165</v>
      </c>
      <c r="E173" s="193" t="s">
        <v>1685</v>
      </c>
      <c r="F173" s="194" t="s">
        <v>1686</v>
      </c>
      <c r="G173" s="195" t="s">
        <v>168</v>
      </c>
      <c r="H173" s="196">
        <v>1</v>
      </c>
      <c r="I173" s="387">
        <v>0</v>
      </c>
      <c r="J173" s="198">
        <f t="shared" si="40"/>
        <v>0</v>
      </c>
      <c r="K173" s="194" t="s">
        <v>169</v>
      </c>
      <c r="L173" s="199"/>
      <c r="M173" s="388" t="s">
        <v>2831</v>
      </c>
      <c r="N173" s="201" t="s">
        <v>43</v>
      </c>
      <c r="O173" s="40"/>
      <c r="P173" s="202">
        <f t="shared" si="41"/>
        <v>0</v>
      </c>
      <c r="Q173" s="202">
        <v>0</v>
      </c>
      <c r="R173" s="202">
        <f t="shared" si="42"/>
        <v>0</v>
      </c>
      <c r="S173" s="202">
        <v>0</v>
      </c>
      <c r="T173" s="203">
        <f t="shared" si="43"/>
        <v>0</v>
      </c>
      <c r="AR173" s="22" t="s">
        <v>456</v>
      </c>
      <c r="AT173" s="22" t="s">
        <v>165</v>
      </c>
      <c r="AU173" s="22" t="s">
        <v>79</v>
      </c>
      <c r="AY173" s="22" t="s">
        <v>164</v>
      </c>
      <c r="BE173" s="204">
        <f t="shared" si="44"/>
        <v>0</v>
      </c>
      <c r="BF173" s="204">
        <f t="shared" si="45"/>
        <v>0</v>
      </c>
      <c r="BG173" s="204">
        <f t="shared" si="46"/>
        <v>0</v>
      </c>
      <c r="BH173" s="204">
        <f t="shared" si="47"/>
        <v>0</v>
      </c>
      <c r="BI173" s="204">
        <f t="shared" si="48"/>
        <v>0</v>
      </c>
      <c r="BJ173" s="22" t="s">
        <v>79</v>
      </c>
      <c r="BK173" s="204">
        <f t="shared" si="49"/>
        <v>0</v>
      </c>
      <c r="BL173" s="22" t="s">
        <v>456</v>
      </c>
      <c r="BM173" s="22" t="s">
        <v>1748</v>
      </c>
    </row>
    <row r="174" spans="2:65" s="10" customFormat="1" ht="37.35" customHeight="1">
      <c r="B174" s="178"/>
      <c r="C174" s="179"/>
      <c r="D174" s="180" t="s">
        <v>71</v>
      </c>
      <c r="E174" s="181" t="s">
        <v>1749</v>
      </c>
      <c r="F174" s="181" t="s">
        <v>1750</v>
      </c>
      <c r="G174" s="179"/>
      <c r="H174" s="179"/>
      <c r="I174" s="182"/>
      <c r="J174" s="183">
        <f>BK174</f>
        <v>0</v>
      </c>
      <c r="K174" s="179"/>
      <c r="L174" s="184"/>
      <c r="M174" s="185"/>
      <c r="N174" s="186"/>
      <c r="O174" s="186"/>
      <c r="P174" s="187">
        <f>SUM(P175:P184)</f>
        <v>0</v>
      </c>
      <c r="Q174" s="186"/>
      <c r="R174" s="187">
        <f>SUM(R175:R184)</f>
        <v>0</v>
      </c>
      <c r="S174" s="186"/>
      <c r="T174" s="188">
        <f>SUM(T175:T184)</f>
        <v>0</v>
      </c>
      <c r="AR174" s="189" t="s">
        <v>79</v>
      </c>
      <c r="AT174" s="190" t="s">
        <v>71</v>
      </c>
      <c r="AU174" s="190" t="s">
        <v>72</v>
      </c>
      <c r="AY174" s="189" t="s">
        <v>164</v>
      </c>
      <c r="BK174" s="191">
        <f>SUM(BK175:BK184)</f>
        <v>0</v>
      </c>
    </row>
    <row r="175" spans="2:65" s="1" customFormat="1" ht="25.5" customHeight="1">
      <c r="B175" s="39"/>
      <c r="C175" s="192" t="s">
        <v>543</v>
      </c>
      <c r="D175" s="192" t="s">
        <v>165</v>
      </c>
      <c r="E175" s="193" t="s">
        <v>1689</v>
      </c>
      <c r="F175" s="194" t="s">
        <v>1690</v>
      </c>
      <c r="G175" s="195" t="s">
        <v>168</v>
      </c>
      <c r="H175" s="196">
        <v>1</v>
      </c>
      <c r="I175" s="387">
        <v>0</v>
      </c>
      <c r="J175" s="198">
        <f t="shared" ref="J175:J184" si="50">ROUND(I175*H175,2)</f>
        <v>0</v>
      </c>
      <c r="K175" s="194" t="s">
        <v>169</v>
      </c>
      <c r="L175" s="199"/>
      <c r="M175" s="388" t="s">
        <v>2831</v>
      </c>
      <c r="N175" s="201" t="s">
        <v>43</v>
      </c>
      <c r="O175" s="40"/>
      <c r="P175" s="202">
        <f t="shared" ref="P175:P184" si="51">O175*H175</f>
        <v>0</v>
      </c>
      <c r="Q175" s="202">
        <v>0</v>
      </c>
      <c r="R175" s="202">
        <f t="shared" ref="R175:R184" si="52">Q175*H175</f>
        <v>0</v>
      </c>
      <c r="S175" s="202">
        <v>0</v>
      </c>
      <c r="T175" s="203">
        <f t="shared" ref="T175:T184" si="53">S175*H175</f>
        <v>0</v>
      </c>
      <c r="AR175" s="22" t="s">
        <v>170</v>
      </c>
      <c r="AT175" s="22" t="s">
        <v>165</v>
      </c>
      <c r="AU175" s="22" t="s">
        <v>79</v>
      </c>
      <c r="AY175" s="22" t="s">
        <v>164</v>
      </c>
      <c r="BE175" s="204">
        <f t="shared" ref="BE175:BE184" si="54">IF(N175="základní",J175,0)</f>
        <v>0</v>
      </c>
      <c r="BF175" s="204">
        <f t="shared" ref="BF175:BF184" si="55">IF(N175="snížená",J175,0)</f>
        <v>0</v>
      </c>
      <c r="BG175" s="204">
        <f t="shared" ref="BG175:BG184" si="56">IF(N175="zákl. přenesená",J175,0)</f>
        <v>0</v>
      </c>
      <c r="BH175" s="204">
        <f t="shared" ref="BH175:BH184" si="57">IF(N175="sníž. přenesená",J175,0)</f>
        <v>0</v>
      </c>
      <c r="BI175" s="204">
        <f t="shared" ref="BI175:BI184" si="58">IF(N175="nulová",J175,0)</f>
        <v>0</v>
      </c>
      <c r="BJ175" s="22" t="s">
        <v>79</v>
      </c>
      <c r="BK175" s="204">
        <f t="shared" ref="BK175:BK184" si="59">ROUND(I175*H175,2)</f>
        <v>0</v>
      </c>
      <c r="BL175" s="22" t="s">
        <v>171</v>
      </c>
      <c r="BM175" s="22" t="s">
        <v>1751</v>
      </c>
    </row>
    <row r="176" spans="2:65" s="1" customFormat="1" ht="16.5" customHeight="1">
      <c r="B176" s="39"/>
      <c r="C176" s="192" t="s">
        <v>547</v>
      </c>
      <c r="D176" s="192" t="s">
        <v>165</v>
      </c>
      <c r="E176" s="193" t="s">
        <v>1668</v>
      </c>
      <c r="F176" s="194" t="s">
        <v>1669</v>
      </c>
      <c r="G176" s="195" t="s">
        <v>168</v>
      </c>
      <c r="H176" s="196">
        <v>1</v>
      </c>
      <c r="I176" s="387">
        <v>0</v>
      </c>
      <c r="J176" s="198">
        <f t="shared" si="50"/>
        <v>0</v>
      </c>
      <c r="K176" s="194" t="s">
        <v>169</v>
      </c>
      <c r="L176" s="199"/>
      <c r="M176" s="388" t="s">
        <v>2831</v>
      </c>
      <c r="N176" s="201" t="s">
        <v>43</v>
      </c>
      <c r="O176" s="40"/>
      <c r="P176" s="202">
        <f t="shared" si="51"/>
        <v>0</v>
      </c>
      <c r="Q176" s="202">
        <v>0</v>
      </c>
      <c r="R176" s="202">
        <f t="shared" si="52"/>
        <v>0</v>
      </c>
      <c r="S176" s="202">
        <v>0</v>
      </c>
      <c r="T176" s="203">
        <f t="shared" si="53"/>
        <v>0</v>
      </c>
      <c r="AR176" s="22" t="s">
        <v>170</v>
      </c>
      <c r="AT176" s="22" t="s">
        <v>165</v>
      </c>
      <c r="AU176" s="22" t="s">
        <v>79</v>
      </c>
      <c r="AY176" s="22" t="s">
        <v>164</v>
      </c>
      <c r="BE176" s="204">
        <f t="shared" si="54"/>
        <v>0</v>
      </c>
      <c r="BF176" s="204">
        <f t="shared" si="55"/>
        <v>0</v>
      </c>
      <c r="BG176" s="204">
        <f t="shared" si="56"/>
        <v>0</v>
      </c>
      <c r="BH176" s="204">
        <f t="shared" si="57"/>
        <v>0</v>
      </c>
      <c r="BI176" s="204">
        <f t="shared" si="58"/>
        <v>0</v>
      </c>
      <c r="BJ176" s="22" t="s">
        <v>79</v>
      </c>
      <c r="BK176" s="204">
        <f t="shared" si="59"/>
        <v>0</v>
      </c>
      <c r="BL176" s="22" t="s">
        <v>171</v>
      </c>
      <c r="BM176" s="22" t="s">
        <v>1752</v>
      </c>
    </row>
    <row r="177" spans="2:65" s="1" customFormat="1" ht="16.5" customHeight="1">
      <c r="B177" s="39"/>
      <c r="C177" s="192" t="s">
        <v>887</v>
      </c>
      <c r="D177" s="192" t="s">
        <v>165</v>
      </c>
      <c r="E177" s="193" t="s">
        <v>1634</v>
      </c>
      <c r="F177" s="194" t="s">
        <v>1635</v>
      </c>
      <c r="G177" s="195" t="s">
        <v>168</v>
      </c>
      <c r="H177" s="196">
        <v>1</v>
      </c>
      <c r="I177" s="387">
        <v>0</v>
      </c>
      <c r="J177" s="198">
        <f t="shared" si="50"/>
        <v>0</v>
      </c>
      <c r="K177" s="194" t="s">
        <v>169</v>
      </c>
      <c r="L177" s="199"/>
      <c r="M177" s="388" t="s">
        <v>2831</v>
      </c>
      <c r="N177" s="201" t="s">
        <v>43</v>
      </c>
      <c r="O177" s="40"/>
      <c r="P177" s="202">
        <f t="shared" si="51"/>
        <v>0</v>
      </c>
      <c r="Q177" s="202">
        <v>0</v>
      </c>
      <c r="R177" s="202">
        <f t="shared" si="52"/>
        <v>0</v>
      </c>
      <c r="S177" s="202">
        <v>0</v>
      </c>
      <c r="T177" s="203">
        <f t="shared" si="53"/>
        <v>0</v>
      </c>
      <c r="AR177" s="22" t="s">
        <v>170</v>
      </c>
      <c r="AT177" s="22" t="s">
        <v>165</v>
      </c>
      <c r="AU177" s="22" t="s">
        <v>79</v>
      </c>
      <c r="AY177" s="22" t="s">
        <v>164</v>
      </c>
      <c r="BE177" s="204">
        <f t="shared" si="54"/>
        <v>0</v>
      </c>
      <c r="BF177" s="204">
        <f t="shared" si="55"/>
        <v>0</v>
      </c>
      <c r="BG177" s="204">
        <f t="shared" si="56"/>
        <v>0</v>
      </c>
      <c r="BH177" s="204">
        <f t="shared" si="57"/>
        <v>0</v>
      </c>
      <c r="BI177" s="204">
        <f t="shared" si="58"/>
        <v>0</v>
      </c>
      <c r="BJ177" s="22" t="s">
        <v>79</v>
      </c>
      <c r="BK177" s="204">
        <f t="shared" si="59"/>
        <v>0</v>
      </c>
      <c r="BL177" s="22" t="s">
        <v>171</v>
      </c>
      <c r="BM177" s="22" t="s">
        <v>1753</v>
      </c>
    </row>
    <row r="178" spans="2:65" s="1" customFormat="1" ht="25.5" customHeight="1">
      <c r="B178" s="39"/>
      <c r="C178" s="192" t="s">
        <v>564</v>
      </c>
      <c r="D178" s="192" t="s">
        <v>165</v>
      </c>
      <c r="E178" s="193" t="s">
        <v>1754</v>
      </c>
      <c r="F178" s="194" t="s">
        <v>1755</v>
      </c>
      <c r="G178" s="195" t="s">
        <v>168</v>
      </c>
      <c r="H178" s="196">
        <v>1</v>
      </c>
      <c r="I178" s="387">
        <v>0</v>
      </c>
      <c r="J178" s="198">
        <f t="shared" si="50"/>
        <v>0</v>
      </c>
      <c r="K178" s="194" t="s">
        <v>169</v>
      </c>
      <c r="L178" s="199"/>
      <c r="M178" s="388" t="s">
        <v>2831</v>
      </c>
      <c r="N178" s="201" t="s">
        <v>43</v>
      </c>
      <c r="O178" s="40"/>
      <c r="P178" s="202">
        <f t="shared" si="51"/>
        <v>0</v>
      </c>
      <c r="Q178" s="202">
        <v>0</v>
      </c>
      <c r="R178" s="202">
        <f t="shared" si="52"/>
        <v>0</v>
      </c>
      <c r="S178" s="202">
        <v>0</v>
      </c>
      <c r="T178" s="203">
        <f t="shared" si="53"/>
        <v>0</v>
      </c>
      <c r="AR178" s="22" t="s">
        <v>170</v>
      </c>
      <c r="AT178" s="22" t="s">
        <v>165</v>
      </c>
      <c r="AU178" s="22" t="s">
        <v>79</v>
      </c>
      <c r="AY178" s="22" t="s">
        <v>164</v>
      </c>
      <c r="BE178" s="204">
        <f t="shared" si="54"/>
        <v>0</v>
      </c>
      <c r="BF178" s="204">
        <f t="shared" si="55"/>
        <v>0</v>
      </c>
      <c r="BG178" s="204">
        <f t="shared" si="56"/>
        <v>0</v>
      </c>
      <c r="BH178" s="204">
        <f t="shared" si="57"/>
        <v>0</v>
      </c>
      <c r="BI178" s="204">
        <f t="shared" si="58"/>
        <v>0</v>
      </c>
      <c r="BJ178" s="22" t="s">
        <v>79</v>
      </c>
      <c r="BK178" s="204">
        <f t="shared" si="59"/>
        <v>0</v>
      </c>
      <c r="BL178" s="22" t="s">
        <v>171</v>
      </c>
      <c r="BM178" s="22" t="s">
        <v>1756</v>
      </c>
    </row>
    <row r="179" spans="2:65" s="1" customFormat="1" ht="16.5" customHeight="1">
      <c r="B179" s="39"/>
      <c r="C179" s="192" t="s">
        <v>859</v>
      </c>
      <c r="D179" s="192" t="s">
        <v>165</v>
      </c>
      <c r="E179" s="193" t="s">
        <v>1696</v>
      </c>
      <c r="F179" s="194" t="s">
        <v>1697</v>
      </c>
      <c r="G179" s="195" t="s">
        <v>168</v>
      </c>
      <c r="H179" s="196">
        <v>1</v>
      </c>
      <c r="I179" s="387">
        <v>0</v>
      </c>
      <c r="J179" s="198">
        <f t="shared" si="50"/>
        <v>0</v>
      </c>
      <c r="K179" s="194" t="s">
        <v>169</v>
      </c>
      <c r="L179" s="199"/>
      <c r="M179" s="388" t="s">
        <v>2831</v>
      </c>
      <c r="N179" s="201" t="s">
        <v>43</v>
      </c>
      <c r="O179" s="40"/>
      <c r="P179" s="202">
        <f t="shared" si="51"/>
        <v>0</v>
      </c>
      <c r="Q179" s="202">
        <v>0</v>
      </c>
      <c r="R179" s="202">
        <f t="shared" si="52"/>
        <v>0</v>
      </c>
      <c r="S179" s="202">
        <v>0</v>
      </c>
      <c r="T179" s="203">
        <f t="shared" si="53"/>
        <v>0</v>
      </c>
      <c r="AR179" s="22" t="s">
        <v>170</v>
      </c>
      <c r="AT179" s="22" t="s">
        <v>165</v>
      </c>
      <c r="AU179" s="22" t="s">
        <v>79</v>
      </c>
      <c r="AY179" s="22" t="s">
        <v>164</v>
      </c>
      <c r="BE179" s="204">
        <f t="shared" si="54"/>
        <v>0</v>
      </c>
      <c r="BF179" s="204">
        <f t="shared" si="55"/>
        <v>0</v>
      </c>
      <c r="BG179" s="204">
        <f t="shared" si="56"/>
        <v>0</v>
      </c>
      <c r="BH179" s="204">
        <f t="shared" si="57"/>
        <v>0</v>
      </c>
      <c r="BI179" s="204">
        <f t="shared" si="58"/>
        <v>0</v>
      </c>
      <c r="BJ179" s="22" t="s">
        <v>79</v>
      </c>
      <c r="BK179" s="204">
        <f t="shared" si="59"/>
        <v>0</v>
      </c>
      <c r="BL179" s="22" t="s">
        <v>171</v>
      </c>
      <c r="BM179" s="22" t="s">
        <v>1757</v>
      </c>
    </row>
    <row r="180" spans="2:65" s="1" customFormat="1" ht="25.5" customHeight="1">
      <c r="B180" s="39"/>
      <c r="C180" s="192" t="s">
        <v>550</v>
      </c>
      <c r="D180" s="192" t="s">
        <v>165</v>
      </c>
      <c r="E180" s="193" t="s">
        <v>1643</v>
      </c>
      <c r="F180" s="194" t="s">
        <v>1644</v>
      </c>
      <c r="G180" s="195" t="s">
        <v>168</v>
      </c>
      <c r="H180" s="196">
        <v>3</v>
      </c>
      <c r="I180" s="387">
        <v>0</v>
      </c>
      <c r="J180" s="198">
        <f t="shared" si="50"/>
        <v>0</v>
      </c>
      <c r="K180" s="194" t="s">
        <v>169</v>
      </c>
      <c r="L180" s="199"/>
      <c r="M180" s="388" t="s">
        <v>2831</v>
      </c>
      <c r="N180" s="201" t="s">
        <v>43</v>
      </c>
      <c r="O180" s="40"/>
      <c r="P180" s="202">
        <f t="shared" si="51"/>
        <v>0</v>
      </c>
      <c r="Q180" s="202">
        <v>0</v>
      </c>
      <c r="R180" s="202">
        <f t="shared" si="52"/>
        <v>0</v>
      </c>
      <c r="S180" s="202">
        <v>0</v>
      </c>
      <c r="T180" s="203">
        <f t="shared" si="53"/>
        <v>0</v>
      </c>
      <c r="AR180" s="22" t="s">
        <v>170</v>
      </c>
      <c r="AT180" s="22" t="s">
        <v>165</v>
      </c>
      <c r="AU180" s="22" t="s">
        <v>79</v>
      </c>
      <c r="AY180" s="22" t="s">
        <v>164</v>
      </c>
      <c r="BE180" s="204">
        <f t="shared" si="54"/>
        <v>0</v>
      </c>
      <c r="BF180" s="204">
        <f t="shared" si="55"/>
        <v>0</v>
      </c>
      <c r="BG180" s="204">
        <f t="shared" si="56"/>
        <v>0</v>
      </c>
      <c r="BH180" s="204">
        <f t="shared" si="57"/>
        <v>0</v>
      </c>
      <c r="BI180" s="204">
        <f t="shared" si="58"/>
        <v>0</v>
      </c>
      <c r="BJ180" s="22" t="s">
        <v>79</v>
      </c>
      <c r="BK180" s="204">
        <f t="shared" si="59"/>
        <v>0</v>
      </c>
      <c r="BL180" s="22" t="s">
        <v>171</v>
      </c>
      <c r="BM180" s="22" t="s">
        <v>1758</v>
      </c>
    </row>
    <row r="181" spans="2:65" s="1" customFormat="1" ht="25.5" customHeight="1">
      <c r="B181" s="39"/>
      <c r="C181" s="192" t="s">
        <v>866</v>
      </c>
      <c r="D181" s="192" t="s">
        <v>165</v>
      </c>
      <c r="E181" s="193" t="s">
        <v>1700</v>
      </c>
      <c r="F181" s="194" t="s">
        <v>1701</v>
      </c>
      <c r="G181" s="195" t="s">
        <v>168</v>
      </c>
      <c r="H181" s="196">
        <v>2</v>
      </c>
      <c r="I181" s="387">
        <v>0</v>
      </c>
      <c r="J181" s="198">
        <f t="shared" si="50"/>
        <v>0</v>
      </c>
      <c r="K181" s="194" t="s">
        <v>169</v>
      </c>
      <c r="L181" s="199"/>
      <c r="M181" s="388" t="s">
        <v>2831</v>
      </c>
      <c r="N181" s="201" t="s">
        <v>43</v>
      </c>
      <c r="O181" s="40"/>
      <c r="P181" s="202">
        <f t="shared" si="51"/>
        <v>0</v>
      </c>
      <c r="Q181" s="202">
        <v>0</v>
      </c>
      <c r="R181" s="202">
        <f t="shared" si="52"/>
        <v>0</v>
      </c>
      <c r="S181" s="202">
        <v>0</v>
      </c>
      <c r="T181" s="203">
        <f t="shared" si="53"/>
        <v>0</v>
      </c>
      <c r="AR181" s="22" t="s">
        <v>170</v>
      </c>
      <c r="AT181" s="22" t="s">
        <v>165</v>
      </c>
      <c r="AU181" s="22" t="s">
        <v>79</v>
      </c>
      <c r="AY181" s="22" t="s">
        <v>164</v>
      </c>
      <c r="BE181" s="204">
        <f t="shared" si="54"/>
        <v>0</v>
      </c>
      <c r="BF181" s="204">
        <f t="shared" si="55"/>
        <v>0</v>
      </c>
      <c r="BG181" s="204">
        <f t="shared" si="56"/>
        <v>0</v>
      </c>
      <c r="BH181" s="204">
        <f t="shared" si="57"/>
        <v>0</v>
      </c>
      <c r="BI181" s="204">
        <f t="shared" si="58"/>
        <v>0</v>
      </c>
      <c r="BJ181" s="22" t="s">
        <v>79</v>
      </c>
      <c r="BK181" s="204">
        <f t="shared" si="59"/>
        <v>0</v>
      </c>
      <c r="BL181" s="22" t="s">
        <v>171</v>
      </c>
      <c r="BM181" s="22" t="s">
        <v>1759</v>
      </c>
    </row>
    <row r="182" spans="2:65" s="1" customFormat="1" ht="25.5" customHeight="1">
      <c r="B182" s="39"/>
      <c r="C182" s="192" t="s">
        <v>554</v>
      </c>
      <c r="D182" s="192" t="s">
        <v>165</v>
      </c>
      <c r="E182" s="193" t="s">
        <v>1703</v>
      </c>
      <c r="F182" s="194" t="s">
        <v>1704</v>
      </c>
      <c r="G182" s="195" t="s">
        <v>168</v>
      </c>
      <c r="H182" s="196">
        <v>3</v>
      </c>
      <c r="I182" s="387">
        <v>0</v>
      </c>
      <c r="J182" s="198">
        <f t="shared" si="50"/>
        <v>0</v>
      </c>
      <c r="K182" s="194" t="s">
        <v>169</v>
      </c>
      <c r="L182" s="199"/>
      <c r="M182" s="388" t="s">
        <v>2831</v>
      </c>
      <c r="N182" s="201" t="s">
        <v>43</v>
      </c>
      <c r="O182" s="40"/>
      <c r="P182" s="202">
        <f t="shared" si="51"/>
        <v>0</v>
      </c>
      <c r="Q182" s="202">
        <v>0</v>
      </c>
      <c r="R182" s="202">
        <f t="shared" si="52"/>
        <v>0</v>
      </c>
      <c r="S182" s="202">
        <v>0</v>
      </c>
      <c r="T182" s="203">
        <f t="shared" si="53"/>
        <v>0</v>
      </c>
      <c r="AR182" s="22" t="s">
        <v>170</v>
      </c>
      <c r="AT182" s="22" t="s">
        <v>165</v>
      </c>
      <c r="AU182" s="22" t="s">
        <v>79</v>
      </c>
      <c r="AY182" s="22" t="s">
        <v>164</v>
      </c>
      <c r="BE182" s="204">
        <f t="shared" si="54"/>
        <v>0</v>
      </c>
      <c r="BF182" s="204">
        <f t="shared" si="55"/>
        <v>0</v>
      </c>
      <c r="BG182" s="204">
        <f t="shared" si="56"/>
        <v>0</v>
      </c>
      <c r="BH182" s="204">
        <f t="shared" si="57"/>
        <v>0</v>
      </c>
      <c r="BI182" s="204">
        <f t="shared" si="58"/>
        <v>0</v>
      </c>
      <c r="BJ182" s="22" t="s">
        <v>79</v>
      </c>
      <c r="BK182" s="204">
        <f t="shared" si="59"/>
        <v>0</v>
      </c>
      <c r="BL182" s="22" t="s">
        <v>171</v>
      </c>
      <c r="BM182" s="22" t="s">
        <v>1760</v>
      </c>
    </row>
    <row r="183" spans="2:65" s="1" customFormat="1" ht="25.5" customHeight="1">
      <c r="B183" s="39"/>
      <c r="C183" s="192" t="s">
        <v>873</v>
      </c>
      <c r="D183" s="192" t="s">
        <v>165</v>
      </c>
      <c r="E183" s="193" t="s">
        <v>1706</v>
      </c>
      <c r="F183" s="194" t="s">
        <v>1707</v>
      </c>
      <c r="G183" s="195" t="s">
        <v>168</v>
      </c>
      <c r="H183" s="196">
        <v>2</v>
      </c>
      <c r="I183" s="387">
        <v>0</v>
      </c>
      <c r="J183" s="198">
        <f t="shared" si="50"/>
        <v>0</v>
      </c>
      <c r="K183" s="194" t="s">
        <v>169</v>
      </c>
      <c r="L183" s="199"/>
      <c r="M183" s="388" t="s">
        <v>2831</v>
      </c>
      <c r="N183" s="201" t="s">
        <v>43</v>
      </c>
      <c r="O183" s="40"/>
      <c r="P183" s="202">
        <f t="shared" si="51"/>
        <v>0</v>
      </c>
      <c r="Q183" s="202">
        <v>0</v>
      </c>
      <c r="R183" s="202">
        <f t="shared" si="52"/>
        <v>0</v>
      </c>
      <c r="S183" s="202">
        <v>0</v>
      </c>
      <c r="T183" s="203">
        <f t="shared" si="53"/>
        <v>0</v>
      </c>
      <c r="AR183" s="22" t="s">
        <v>170</v>
      </c>
      <c r="AT183" s="22" t="s">
        <v>165</v>
      </c>
      <c r="AU183" s="22" t="s">
        <v>79</v>
      </c>
      <c r="AY183" s="22" t="s">
        <v>164</v>
      </c>
      <c r="BE183" s="204">
        <f t="shared" si="54"/>
        <v>0</v>
      </c>
      <c r="BF183" s="204">
        <f t="shared" si="55"/>
        <v>0</v>
      </c>
      <c r="BG183" s="204">
        <f t="shared" si="56"/>
        <v>0</v>
      </c>
      <c r="BH183" s="204">
        <f t="shared" si="57"/>
        <v>0</v>
      </c>
      <c r="BI183" s="204">
        <f t="shared" si="58"/>
        <v>0</v>
      </c>
      <c r="BJ183" s="22" t="s">
        <v>79</v>
      </c>
      <c r="BK183" s="204">
        <f t="shared" si="59"/>
        <v>0</v>
      </c>
      <c r="BL183" s="22" t="s">
        <v>171</v>
      </c>
      <c r="BM183" s="22" t="s">
        <v>1761</v>
      </c>
    </row>
    <row r="184" spans="2:65" s="1" customFormat="1" ht="25.5" customHeight="1">
      <c r="B184" s="39"/>
      <c r="C184" s="192" t="s">
        <v>894</v>
      </c>
      <c r="D184" s="192" t="s">
        <v>165</v>
      </c>
      <c r="E184" s="193" t="s">
        <v>1762</v>
      </c>
      <c r="F184" s="194" t="s">
        <v>1763</v>
      </c>
      <c r="G184" s="195" t="s">
        <v>168</v>
      </c>
      <c r="H184" s="196">
        <v>1</v>
      </c>
      <c r="I184" s="387">
        <v>0</v>
      </c>
      <c r="J184" s="198">
        <f t="shared" si="50"/>
        <v>0</v>
      </c>
      <c r="K184" s="194" t="s">
        <v>169</v>
      </c>
      <c r="L184" s="199"/>
      <c r="M184" s="388" t="s">
        <v>2831</v>
      </c>
      <c r="N184" s="201" t="s">
        <v>43</v>
      </c>
      <c r="O184" s="40"/>
      <c r="P184" s="202">
        <f t="shared" si="51"/>
        <v>0</v>
      </c>
      <c r="Q184" s="202">
        <v>0</v>
      </c>
      <c r="R184" s="202">
        <f t="shared" si="52"/>
        <v>0</v>
      </c>
      <c r="S184" s="202">
        <v>0</v>
      </c>
      <c r="T184" s="203">
        <f t="shared" si="53"/>
        <v>0</v>
      </c>
      <c r="AR184" s="22" t="s">
        <v>170</v>
      </c>
      <c r="AT184" s="22" t="s">
        <v>165</v>
      </c>
      <c r="AU184" s="22" t="s">
        <v>79</v>
      </c>
      <c r="AY184" s="22" t="s">
        <v>164</v>
      </c>
      <c r="BE184" s="204">
        <f t="shared" si="54"/>
        <v>0</v>
      </c>
      <c r="BF184" s="204">
        <f t="shared" si="55"/>
        <v>0</v>
      </c>
      <c r="BG184" s="204">
        <f t="shared" si="56"/>
        <v>0</v>
      </c>
      <c r="BH184" s="204">
        <f t="shared" si="57"/>
        <v>0</v>
      </c>
      <c r="BI184" s="204">
        <f t="shared" si="58"/>
        <v>0</v>
      </c>
      <c r="BJ184" s="22" t="s">
        <v>79</v>
      </c>
      <c r="BK184" s="204">
        <f t="shared" si="59"/>
        <v>0</v>
      </c>
      <c r="BL184" s="22" t="s">
        <v>171</v>
      </c>
      <c r="BM184" s="22" t="s">
        <v>1764</v>
      </c>
    </row>
    <row r="185" spans="2:65" s="10" customFormat="1" ht="37.35" customHeight="1">
      <c r="B185" s="178"/>
      <c r="C185" s="179"/>
      <c r="D185" s="180" t="s">
        <v>71</v>
      </c>
      <c r="E185" s="181" t="s">
        <v>1765</v>
      </c>
      <c r="F185" s="181" t="s">
        <v>1766</v>
      </c>
      <c r="G185" s="179"/>
      <c r="H185" s="179"/>
      <c r="I185" s="182"/>
      <c r="J185" s="183">
        <f>BK185</f>
        <v>0</v>
      </c>
      <c r="K185" s="179"/>
      <c r="L185" s="184"/>
      <c r="M185" s="185"/>
      <c r="N185" s="186"/>
      <c r="O185" s="186"/>
      <c r="P185" s="187">
        <f>SUM(P186:P200)</f>
        <v>0</v>
      </c>
      <c r="Q185" s="186"/>
      <c r="R185" s="187">
        <f>SUM(R186:R200)</f>
        <v>0</v>
      </c>
      <c r="S185" s="186"/>
      <c r="T185" s="188">
        <f>SUM(T186:T200)</f>
        <v>0</v>
      </c>
      <c r="AR185" s="189" t="s">
        <v>79</v>
      </c>
      <c r="AT185" s="190" t="s">
        <v>71</v>
      </c>
      <c r="AU185" s="190" t="s">
        <v>72</v>
      </c>
      <c r="AY185" s="189" t="s">
        <v>164</v>
      </c>
      <c r="BK185" s="191">
        <f>SUM(BK186:BK200)</f>
        <v>0</v>
      </c>
    </row>
    <row r="186" spans="2:65" s="1" customFormat="1" ht="25.5" customHeight="1">
      <c r="B186" s="39"/>
      <c r="C186" s="192" t="s">
        <v>363</v>
      </c>
      <c r="D186" s="192" t="s">
        <v>165</v>
      </c>
      <c r="E186" s="193" t="s">
        <v>1622</v>
      </c>
      <c r="F186" s="194" t="s">
        <v>1623</v>
      </c>
      <c r="G186" s="195" t="s">
        <v>168</v>
      </c>
      <c r="H186" s="196">
        <v>1</v>
      </c>
      <c r="I186" s="387">
        <v>0</v>
      </c>
      <c r="J186" s="198">
        <f t="shared" ref="J186:J200" si="60">ROUND(I186*H186,2)</f>
        <v>0</v>
      </c>
      <c r="K186" s="194" t="s">
        <v>169</v>
      </c>
      <c r="L186" s="199"/>
      <c r="M186" s="388" t="s">
        <v>2831</v>
      </c>
      <c r="N186" s="201" t="s">
        <v>43</v>
      </c>
      <c r="O186" s="40"/>
      <c r="P186" s="202">
        <f t="shared" ref="P186:P200" si="61">O186*H186</f>
        <v>0</v>
      </c>
      <c r="Q186" s="202">
        <v>0</v>
      </c>
      <c r="R186" s="202">
        <f t="shared" ref="R186:R200" si="62">Q186*H186</f>
        <v>0</v>
      </c>
      <c r="S186" s="202">
        <v>0</v>
      </c>
      <c r="T186" s="203">
        <f t="shared" ref="T186:T200" si="63">S186*H186</f>
        <v>0</v>
      </c>
      <c r="AR186" s="22" t="s">
        <v>456</v>
      </c>
      <c r="AT186" s="22" t="s">
        <v>165</v>
      </c>
      <c r="AU186" s="22" t="s">
        <v>79</v>
      </c>
      <c r="AY186" s="22" t="s">
        <v>164</v>
      </c>
      <c r="BE186" s="204">
        <f t="shared" ref="BE186:BE200" si="64">IF(N186="základní",J186,0)</f>
        <v>0</v>
      </c>
      <c r="BF186" s="204">
        <f t="shared" ref="BF186:BF200" si="65">IF(N186="snížená",J186,0)</f>
        <v>0</v>
      </c>
      <c r="BG186" s="204">
        <f t="shared" ref="BG186:BG200" si="66">IF(N186="zákl. přenesená",J186,0)</f>
        <v>0</v>
      </c>
      <c r="BH186" s="204">
        <f t="shared" ref="BH186:BH200" si="67">IF(N186="sníž. přenesená",J186,0)</f>
        <v>0</v>
      </c>
      <c r="BI186" s="204">
        <f t="shared" ref="BI186:BI200" si="68">IF(N186="nulová",J186,0)</f>
        <v>0</v>
      </c>
      <c r="BJ186" s="22" t="s">
        <v>79</v>
      </c>
      <c r="BK186" s="204">
        <f t="shared" ref="BK186:BK200" si="69">ROUND(I186*H186,2)</f>
        <v>0</v>
      </c>
      <c r="BL186" s="22" t="s">
        <v>456</v>
      </c>
      <c r="BM186" s="22" t="s">
        <v>1767</v>
      </c>
    </row>
    <row r="187" spans="2:65" s="1" customFormat="1" ht="25.5" customHeight="1">
      <c r="B187" s="39"/>
      <c r="C187" s="192" t="s">
        <v>530</v>
      </c>
      <c r="D187" s="192" t="s">
        <v>165</v>
      </c>
      <c r="E187" s="193" t="s">
        <v>1625</v>
      </c>
      <c r="F187" s="194" t="s">
        <v>1626</v>
      </c>
      <c r="G187" s="195" t="s">
        <v>168</v>
      </c>
      <c r="H187" s="196">
        <v>1</v>
      </c>
      <c r="I187" s="387">
        <v>0</v>
      </c>
      <c r="J187" s="198">
        <f t="shared" si="60"/>
        <v>0</v>
      </c>
      <c r="K187" s="194" t="s">
        <v>169</v>
      </c>
      <c r="L187" s="199"/>
      <c r="M187" s="388" t="s">
        <v>2831</v>
      </c>
      <c r="N187" s="201" t="s">
        <v>43</v>
      </c>
      <c r="O187" s="40"/>
      <c r="P187" s="202">
        <f t="shared" si="61"/>
        <v>0</v>
      </c>
      <c r="Q187" s="202">
        <v>0</v>
      </c>
      <c r="R187" s="202">
        <f t="shared" si="62"/>
        <v>0</v>
      </c>
      <c r="S187" s="202">
        <v>0</v>
      </c>
      <c r="T187" s="203">
        <f t="shared" si="63"/>
        <v>0</v>
      </c>
      <c r="AR187" s="22" t="s">
        <v>456</v>
      </c>
      <c r="AT187" s="22" t="s">
        <v>165</v>
      </c>
      <c r="AU187" s="22" t="s">
        <v>79</v>
      </c>
      <c r="AY187" s="22" t="s">
        <v>164</v>
      </c>
      <c r="BE187" s="204">
        <f t="shared" si="64"/>
        <v>0</v>
      </c>
      <c r="BF187" s="204">
        <f t="shared" si="65"/>
        <v>0</v>
      </c>
      <c r="BG187" s="204">
        <f t="shared" si="66"/>
        <v>0</v>
      </c>
      <c r="BH187" s="204">
        <f t="shared" si="67"/>
        <v>0</v>
      </c>
      <c r="BI187" s="204">
        <f t="shared" si="68"/>
        <v>0</v>
      </c>
      <c r="BJ187" s="22" t="s">
        <v>79</v>
      </c>
      <c r="BK187" s="204">
        <f t="shared" si="69"/>
        <v>0</v>
      </c>
      <c r="BL187" s="22" t="s">
        <v>456</v>
      </c>
      <c r="BM187" s="22" t="s">
        <v>1768</v>
      </c>
    </row>
    <row r="188" spans="2:65" s="1" customFormat="1" ht="25.5" customHeight="1">
      <c r="B188" s="39"/>
      <c r="C188" s="192" t="s">
        <v>367</v>
      </c>
      <c r="D188" s="192" t="s">
        <v>165</v>
      </c>
      <c r="E188" s="193" t="s">
        <v>1628</v>
      </c>
      <c r="F188" s="194" t="s">
        <v>1629</v>
      </c>
      <c r="G188" s="195" t="s">
        <v>168</v>
      </c>
      <c r="H188" s="196">
        <v>1</v>
      </c>
      <c r="I188" s="387">
        <v>0</v>
      </c>
      <c r="J188" s="198">
        <f t="shared" si="60"/>
        <v>0</v>
      </c>
      <c r="K188" s="194" t="s">
        <v>169</v>
      </c>
      <c r="L188" s="199"/>
      <c r="M188" s="388" t="s">
        <v>2831</v>
      </c>
      <c r="N188" s="201" t="s">
        <v>43</v>
      </c>
      <c r="O188" s="40"/>
      <c r="P188" s="202">
        <f t="shared" si="61"/>
        <v>0</v>
      </c>
      <c r="Q188" s="202">
        <v>0</v>
      </c>
      <c r="R188" s="202">
        <f t="shared" si="62"/>
        <v>0</v>
      </c>
      <c r="S188" s="202">
        <v>0</v>
      </c>
      <c r="T188" s="203">
        <f t="shared" si="63"/>
        <v>0</v>
      </c>
      <c r="AR188" s="22" t="s">
        <v>456</v>
      </c>
      <c r="AT188" s="22" t="s">
        <v>165</v>
      </c>
      <c r="AU188" s="22" t="s">
        <v>79</v>
      </c>
      <c r="AY188" s="22" t="s">
        <v>164</v>
      </c>
      <c r="BE188" s="204">
        <f t="shared" si="64"/>
        <v>0</v>
      </c>
      <c r="BF188" s="204">
        <f t="shared" si="65"/>
        <v>0</v>
      </c>
      <c r="BG188" s="204">
        <f t="shared" si="66"/>
        <v>0</v>
      </c>
      <c r="BH188" s="204">
        <f t="shared" si="67"/>
        <v>0</v>
      </c>
      <c r="BI188" s="204">
        <f t="shared" si="68"/>
        <v>0</v>
      </c>
      <c r="BJ188" s="22" t="s">
        <v>79</v>
      </c>
      <c r="BK188" s="204">
        <f t="shared" si="69"/>
        <v>0</v>
      </c>
      <c r="BL188" s="22" t="s">
        <v>456</v>
      </c>
      <c r="BM188" s="22" t="s">
        <v>1769</v>
      </c>
    </row>
    <row r="189" spans="2:65" s="1" customFormat="1" ht="16.5" customHeight="1">
      <c r="B189" s="39"/>
      <c r="C189" s="192" t="s">
        <v>537</v>
      </c>
      <c r="D189" s="192" t="s">
        <v>165</v>
      </c>
      <c r="E189" s="193" t="s">
        <v>1631</v>
      </c>
      <c r="F189" s="194" t="s">
        <v>1632</v>
      </c>
      <c r="G189" s="195" t="s">
        <v>168</v>
      </c>
      <c r="H189" s="196">
        <v>1</v>
      </c>
      <c r="I189" s="387">
        <v>0</v>
      </c>
      <c r="J189" s="198">
        <f t="shared" si="60"/>
        <v>0</v>
      </c>
      <c r="K189" s="194" t="s">
        <v>169</v>
      </c>
      <c r="L189" s="199"/>
      <c r="M189" s="388" t="s">
        <v>2831</v>
      </c>
      <c r="N189" s="201" t="s">
        <v>43</v>
      </c>
      <c r="O189" s="40"/>
      <c r="P189" s="202">
        <f t="shared" si="61"/>
        <v>0</v>
      </c>
      <c r="Q189" s="202">
        <v>0</v>
      </c>
      <c r="R189" s="202">
        <f t="shared" si="62"/>
        <v>0</v>
      </c>
      <c r="S189" s="202">
        <v>0</v>
      </c>
      <c r="T189" s="203">
        <f t="shared" si="63"/>
        <v>0</v>
      </c>
      <c r="AR189" s="22" t="s">
        <v>456</v>
      </c>
      <c r="AT189" s="22" t="s">
        <v>165</v>
      </c>
      <c r="AU189" s="22" t="s">
        <v>79</v>
      </c>
      <c r="AY189" s="22" t="s">
        <v>164</v>
      </c>
      <c r="BE189" s="204">
        <f t="shared" si="64"/>
        <v>0</v>
      </c>
      <c r="BF189" s="204">
        <f t="shared" si="65"/>
        <v>0</v>
      </c>
      <c r="BG189" s="204">
        <f t="shared" si="66"/>
        <v>0</v>
      </c>
      <c r="BH189" s="204">
        <f t="shared" si="67"/>
        <v>0</v>
      </c>
      <c r="BI189" s="204">
        <f t="shared" si="68"/>
        <v>0</v>
      </c>
      <c r="BJ189" s="22" t="s">
        <v>79</v>
      </c>
      <c r="BK189" s="204">
        <f t="shared" si="69"/>
        <v>0</v>
      </c>
      <c r="BL189" s="22" t="s">
        <v>456</v>
      </c>
      <c r="BM189" s="22" t="s">
        <v>1770</v>
      </c>
    </row>
    <row r="190" spans="2:65" s="1" customFormat="1" ht="16.5" customHeight="1">
      <c r="B190" s="39"/>
      <c r="C190" s="192" t="s">
        <v>370</v>
      </c>
      <c r="D190" s="192" t="s">
        <v>165</v>
      </c>
      <c r="E190" s="193" t="s">
        <v>1663</v>
      </c>
      <c r="F190" s="194" t="s">
        <v>1664</v>
      </c>
      <c r="G190" s="195" t="s">
        <v>168</v>
      </c>
      <c r="H190" s="196">
        <v>1</v>
      </c>
      <c r="I190" s="387">
        <v>0</v>
      </c>
      <c r="J190" s="198">
        <f t="shared" si="60"/>
        <v>0</v>
      </c>
      <c r="K190" s="194" t="s">
        <v>169</v>
      </c>
      <c r="L190" s="199"/>
      <c r="M190" s="388" t="s">
        <v>2831</v>
      </c>
      <c r="N190" s="201" t="s">
        <v>43</v>
      </c>
      <c r="O190" s="40"/>
      <c r="P190" s="202">
        <f t="shared" si="61"/>
        <v>0</v>
      </c>
      <c r="Q190" s="202">
        <v>0</v>
      </c>
      <c r="R190" s="202">
        <f t="shared" si="62"/>
        <v>0</v>
      </c>
      <c r="S190" s="202">
        <v>0</v>
      </c>
      <c r="T190" s="203">
        <f t="shared" si="63"/>
        <v>0</v>
      </c>
      <c r="AR190" s="22" t="s">
        <v>456</v>
      </c>
      <c r="AT190" s="22" t="s">
        <v>165</v>
      </c>
      <c r="AU190" s="22" t="s">
        <v>79</v>
      </c>
      <c r="AY190" s="22" t="s">
        <v>164</v>
      </c>
      <c r="BE190" s="204">
        <f t="shared" si="64"/>
        <v>0</v>
      </c>
      <c r="BF190" s="204">
        <f t="shared" si="65"/>
        <v>0</v>
      </c>
      <c r="BG190" s="204">
        <f t="shared" si="66"/>
        <v>0</v>
      </c>
      <c r="BH190" s="204">
        <f t="shared" si="67"/>
        <v>0</v>
      </c>
      <c r="BI190" s="204">
        <f t="shared" si="68"/>
        <v>0</v>
      </c>
      <c r="BJ190" s="22" t="s">
        <v>79</v>
      </c>
      <c r="BK190" s="204">
        <f t="shared" si="69"/>
        <v>0</v>
      </c>
      <c r="BL190" s="22" t="s">
        <v>456</v>
      </c>
      <c r="BM190" s="22" t="s">
        <v>1771</v>
      </c>
    </row>
    <row r="191" spans="2:65" s="1" customFormat="1" ht="16.5" customHeight="1">
      <c r="B191" s="39"/>
      <c r="C191" s="192" t="s">
        <v>544</v>
      </c>
      <c r="D191" s="192" t="s">
        <v>165</v>
      </c>
      <c r="E191" s="193" t="s">
        <v>1668</v>
      </c>
      <c r="F191" s="194" t="s">
        <v>1669</v>
      </c>
      <c r="G191" s="195" t="s">
        <v>168</v>
      </c>
      <c r="H191" s="196">
        <v>1</v>
      </c>
      <c r="I191" s="387">
        <v>0</v>
      </c>
      <c r="J191" s="198">
        <f t="shared" si="60"/>
        <v>0</v>
      </c>
      <c r="K191" s="194" t="s">
        <v>169</v>
      </c>
      <c r="L191" s="199"/>
      <c r="M191" s="388" t="s">
        <v>2831</v>
      </c>
      <c r="N191" s="201" t="s">
        <v>43</v>
      </c>
      <c r="O191" s="40"/>
      <c r="P191" s="202">
        <f t="shared" si="61"/>
        <v>0</v>
      </c>
      <c r="Q191" s="202">
        <v>0</v>
      </c>
      <c r="R191" s="202">
        <f t="shared" si="62"/>
        <v>0</v>
      </c>
      <c r="S191" s="202">
        <v>0</v>
      </c>
      <c r="T191" s="203">
        <f t="shared" si="63"/>
        <v>0</v>
      </c>
      <c r="AR191" s="22" t="s">
        <v>456</v>
      </c>
      <c r="AT191" s="22" t="s">
        <v>165</v>
      </c>
      <c r="AU191" s="22" t="s">
        <v>79</v>
      </c>
      <c r="AY191" s="22" t="s">
        <v>164</v>
      </c>
      <c r="BE191" s="204">
        <f t="shared" si="64"/>
        <v>0</v>
      </c>
      <c r="BF191" s="204">
        <f t="shared" si="65"/>
        <v>0</v>
      </c>
      <c r="BG191" s="204">
        <f t="shared" si="66"/>
        <v>0</v>
      </c>
      <c r="BH191" s="204">
        <f t="shared" si="67"/>
        <v>0</v>
      </c>
      <c r="BI191" s="204">
        <f t="shared" si="68"/>
        <v>0</v>
      </c>
      <c r="BJ191" s="22" t="s">
        <v>79</v>
      </c>
      <c r="BK191" s="204">
        <f t="shared" si="69"/>
        <v>0</v>
      </c>
      <c r="BL191" s="22" t="s">
        <v>456</v>
      </c>
      <c r="BM191" s="22" t="s">
        <v>1772</v>
      </c>
    </row>
    <row r="192" spans="2:65" s="1" customFormat="1" ht="25.5" customHeight="1">
      <c r="B192" s="39"/>
      <c r="C192" s="192" t="s">
        <v>374</v>
      </c>
      <c r="D192" s="192" t="s">
        <v>165</v>
      </c>
      <c r="E192" s="193" t="s">
        <v>1637</v>
      </c>
      <c r="F192" s="194" t="s">
        <v>1638</v>
      </c>
      <c r="G192" s="195" t="s">
        <v>168</v>
      </c>
      <c r="H192" s="196">
        <v>6</v>
      </c>
      <c r="I192" s="387">
        <v>0</v>
      </c>
      <c r="J192" s="198">
        <f t="shared" si="60"/>
        <v>0</v>
      </c>
      <c r="K192" s="194" t="s">
        <v>169</v>
      </c>
      <c r="L192" s="199"/>
      <c r="M192" s="388" t="s">
        <v>2831</v>
      </c>
      <c r="N192" s="201" t="s">
        <v>43</v>
      </c>
      <c r="O192" s="40"/>
      <c r="P192" s="202">
        <f t="shared" si="61"/>
        <v>0</v>
      </c>
      <c r="Q192" s="202">
        <v>0</v>
      </c>
      <c r="R192" s="202">
        <f t="shared" si="62"/>
        <v>0</v>
      </c>
      <c r="S192" s="202">
        <v>0</v>
      </c>
      <c r="T192" s="203">
        <f t="shared" si="63"/>
        <v>0</v>
      </c>
      <c r="AR192" s="22" t="s">
        <v>456</v>
      </c>
      <c r="AT192" s="22" t="s">
        <v>165</v>
      </c>
      <c r="AU192" s="22" t="s">
        <v>79</v>
      </c>
      <c r="AY192" s="22" t="s">
        <v>164</v>
      </c>
      <c r="BE192" s="204">
        <f t="shared" si="64"/>
        <v>0</v>
      </c>
      <c r="BF192" s="204">
        <f t="shared" si="65"/>
        <v>0</v>
      </c>
      <c r="BG192" s="204">
        <f t="shared" si="66"/>
        <v>0</v>
      </c>
      <c r="BH192" s="204">
        <f t="shared" si="67"/>
        <v>0</v>
      </c>
      <c r="BI192" s="204">
        <f t="shared" si="68"/>
        <v>0</v>
      </c>
      <c r="BJ192" s="22" t="s">
        <v>79</v>
      </c>
      <c r="BK192" s="204">
        <f t="shared" si="69"/>
        <v>0</v>
      </c>
      <c r="BL192" s="22" t="s">
        <v>456</v>
      </c>
      <c r="BM192" s="22" t="s">
        <v>1773</v>
      </c>
    </row>
    <row r="193" spans="2:65" s="1" customFormat="1" ht="25.5" customHeight="1">
      <c r="B193" s="39"/>
      <c r="C193" s="192" t="s">
        <v>551</v>
      </c>
      <c r="D193" s="192" t="s">
        <v>165</v>
      </c>
      <c r="E193" s="193" t="s">
        <v>1640</v>
      </c>
      <c r="F193" s="194" t="s">
        <v>1641</v>
      </c>
      <c r="G193" s="195" t="s">
        <v>168</v>
      </c>
      <c r="H193" s="196">
        <v>2</v>
      </c>
      <c r="I193" s="387">
        <v>0</v>
      </c>
      <c r="J193" s="198">
        <f t="shared" si="60"/>
        <v>0</v>
      </c>
      <c r="K193" s="194" t="s">
        <v>169</v>
      </c>
      <c r="L193" s="199"/>
      <c r="M193" s="388" t="s">
        <v>2831</v>
      </c>
      <c r="N193" s="201" t="s">
        <v>43</v>
      </c>
      <c r="O193" s="40"/>
      <c r="P193" s="202">
        <f t="shared" si="61"/>
        <v>0</v>
      </c>
      <c r="Q193" s="202">
        <v>0</v>
      </c>
      <c r="R193" s="202">
        <f t="shared" si="62"/>
        <v>0</v>
      </c>
      <c r="S193" s="202">
        <v>0</v>
      </c>
      <c r="T193" s="203">
        <f t="shared" si="63"/>
        <v>0</v>
      </c>
      <c r="AR193" s="22" t="s">
        <v>456</v>
      </c>
      <c r="AT193" s="22" t="s">
        <v>165</v>
      </c>
      <c r="AU193" s="22" t="s">
        <v>79</v>
      </c>
      <c r="AY193" s="22" t="s">
        <v>164</v>
      </c>
      <c r="BE193" s="204">
        <f t="shared" si="64"/>
        <v>0</v>
      </c>
      <c r="BF193" s="204">
        <f t="shared" si="65"/>
        <v>0</v>
      </c>
      <c r="BG193" s="204">
        <f t="shared" si="66"/>
        <v>0</v>
      </c>
      <c r="BH193" s="204">
        <f t="shared" si="67"/>
        <v>0</v>
      </c>
      <c r="BI193" s="204">
        <f t="shared" si="68"/>
        <v>0</v>
      </c>
      <c r="BJ193" s="22" t="s">
        <v>79</v>
      </c>
      <c r="BK193" s="204">
        <f t="shared" si="69"/>
        <v>0</v>
      </c>
      <c r="BL193" s="22" t="s">
        <v>456</v>
      </c>
      <c r="BM193" s="22" t="s">
        <v>1774</v>
      </c>
    </row>
    <row r="194" spans="2:65" s="1" customFormat="1" ht="25.5" customHeight="1">
      <c r="B194" s="39"/>
      <c r="C194" s="192" t="s">
        <v>383</v>
      </c>
      <c r="D194" s="192" t="s">
        <v>165</v>
      </c>
      <c r="E194" s="193" t="s">
        <v>1643</v>
      </c>
      <c r="F194" s="194" t="s">
        <v>1644</v>
      </c>
      <c r="G194" s="195" t="s">
        <v>168</v>
      </c>
      <c r="H194" s="196">
        <v>3</v>
      </c>
      <c r="I194" s="387">
        <v>0</v>
      </c>
      <c r="J194" s="198">
        <f t="shared" si="60"/>
        <v>0</v>
      </c>
      <c r="K194" s="194" t="s">
        <v>169</v>
      </c>
      <c r="L194" s="199"/>
      <c r="M194" s="388" t="s">
        <v>2831</v>
      </c>
      <c r="N194" s="201" t="s">
        <v>43</v>
      </c>
      <c r="O194" s="40"/>
      <c r="P194" s="202">
        <f t="shared" si="61"/>
        <v>0</v>
      </c>
      <c r="Q194" s="202">
        <v>0</v>
      </c>
      <c r="R194" s="202">
        <f t="shared" si="62"/>
        <v>0</v>
      </c>
      <c r="S194" s="202">
        <v>0</v>
      </c>
      <c r="T194" s="203">
        <f t="shared" si="63"/>
        <v>0</v>
      </c>
      <c r="AR194" s="22" t="s">
        <v>456</v>
      </c>
      <c r="AT194" s="22" t="s">
        <v>165</v>
      </c>
      <c r="AU194" s="22" t="s">
        <v>79</v>
      </c>
      <c r="AY194" s="22" t="s">
        <v>164</v>
      </c>
      <c r="BE194" s="204">
        <f t="shared" si="64"/>
        <v>0</v>
      </c>
      <c r="BF194" s="204">
        <f t="shared" si="65"/>
        <v>0</v>
      </c>
      <c r="BG194" s="204">
        <f t="shared" si="66"/>
        <v>0</v>
      </c>
      <c r="BH194" s="204">
        <f t="shared" si="67"/>
        <v>0</v>
      </c>
      <c r="BI194" s="204">
        <f t="shared" si="68"/>
        <v>0</v>
      </c>
      <c r="BJ194" s="22" t="s">
        <v>79</v>
      </c>
      <c r="BK194" s="204">
        <f t="shared" si="69"/>
        <v>0</v>
      </c>
      <c r="BL194" s="22" t="s">
        <v>456</v>
      </c>
      <c r="BM194" s="22" t="s">
        <v>1775</v>
      </c>
    </row>
    <row r="195" spans="2:65" s="1" customFormat="1" ht="16.5" customHeight="1">
      <c r="B195" s="39"/>
      <c r="C195" s="192" t="s">
        <v>558</v>
      </c>
      <c r="D195" s="192" t="s">
        <v>165</v>
      </c>
      <c r="E195" s="193" t="s">
        <v>1646</v>
      </c>
      <c r="F195" s="194" t="s">
        <v>1647</v>
      </c>
      <c r="G195" s="195" t="s">
        <v>168</v>
      </c>
      <c r="H195" s="196">
        <v>1</v>
      </c>
      <c r="I195" s="387">
        <v>0</v>
      </c>
      <c r="J195" s="198">
        <f t="shared" si="60"/>
        <v>0</v>
      </c>
      <c r="K195" s="194" t="s">
        <v>169</v>
      </c>
      <c r="L195" s="199"/>
      <c r="M195" s="388" t="s">
        <v>2831</v>
      </c>
      <c r="N195" s="201" t="s">
        <v>43</v>
      </c>
      <c r="O195" s="40"/>
      <c r="P195" s="202">
        <f t="shared" si="61"/>
        <v>0</v>
      </c>
      <c r="Q195" s="202">
        <v>0</v>
      </c>
      <c r="R195" s="202">
        <f t="shared" si="62"/>
        <v>0</v>
      </c>
      <c r="S195" s="202">
        <v>0</v>
      </c>
      <c r="T195" s="203">
        <f t="shared" si="63"/>
        <v>0</v>
      </c>
      <c r="AR195" s="22" t="s">
        <v>456</v>
      </c>
      <c r="AT195" s="22" t="s">
        <v>165</v>
      </c>
      <c r="AU195" s="22" t="s">
        <v>79</v>
      </c>
      <c r="AY195" s="22" t="s">
        <v>164</v>
      </c>
      <c r="BE195" s="204">
        <f t="shared" si="64"/>
        <v>0</v>
      </c>
      <c r="BF195" s="204">
        <f t="shared" si="65"/>
        <v>0</v>
      </c>
      <c r="BG195" s="204">
        <f t="shared" si="66"/>
        <v>0</v>
      </c>
      <c r="BH195" s="204">
        <f t="shared" si="67"/>
        <v>0</v>
      </c>
      <c r="BI195" s="204">
        <f t="shared" si="68"/>
        <v>0</v>
      </c>
      <c r="BJ195" s="22" t="s">
        <v>79</v>
      </c>
      <c r="BK195" s="204">
        <f t="shared" si="69"/>
        <v>0</v>
      </c>
      <c r="BL195" s="22" t="s">
        <v>456</v>
      </c>
      <c r="BM195" s="22" t="s">
        <v>1776</v>
      </c>
    </row>
    <row r="196" spans="2:65" s="1" customFormat="1" ht="16.5" customHeight="1">
      <c r="B196" s="39"/>
      <c r="C196" s="192" t="s">
        <v>387</v>
      </c>
      <c r="D196" s="192" t="s">
        <v>165</v>
      </c>
      <c r="E196" s="193" t="s">
        <v>1649</v>
      </c>
      <c r="F196" s="194" t="s">
        <v>1650</v>
      </c>
      <c r="G196" s="195" t="s">
        <v>168</v>
      </c>
      <c r="H196" s="196">
        <v>1</v>
      </c>
      <c r="I196" s="387">
        <v>0</v>
      </c>
      <c r="J196" s="198">
        <f t="shared" si="60"/>
        <v>0</v>
      </c>
      <c r="K196" s="194" t="s">
        <v>169</v>
      </c>
      <c r="L196" s="199"/>
      <c r="M196" s="388" t="s">
        <v>2831</v>
      </c>
      <c r="N196" s="201" t="s">
        <v>43</v>
      </c>
      <c r="O196" s="40"/>
      <c r="P196" s="202">
        <f t="shared" si="61"/>
        <v>0</v>
      </c>
      <c r="Q196" s="202">
        <v>0</v>
      </c>
      <c r="R196" s="202">
        <f t="shared" si="62"/>
        <v>0</v>
      </c>
      <c r="S196" s="202">
        <v>0</v>
      </c>
      <c r="T196" s="203">
        <f t="shared" si="63"/>
        <v>0</v>
      </c>
      <c r="AR196" s="22" t="s">
        <v>456</v>
      </c>
      <c r="AT196" s="22" t="s">
        <v>165</v>
      </c>
      <c r="AU196" s="22" t="s">
        <v>79</v>
      </c>
      <c r="AY196" s="22" t="s">
        <v>164</v>
      </c>
      <c r="BE196" s="204">
        <f t="shared" si="64"/>
        <v>0</v>
      </c>
      <c r="BF196" s="204">
        <f t="shared" si="65"/>
        <v>0</v>
      </c>
      <c r="BG196" s="204">
        <f t="shared" si="66"/>
        <v>0</v>
      </c>
      <c r="BH196" s="204">
        <f t="shared" si="67"/>
        <v>0</v>
      </c>
      <c r="BI196" s="204">
        <f t="shared" si="68"/>
        <v>0</v>
      </c>
      <c r="BJ196" s="22" t="s">
        <v>79</v>
      </c>
      <c r="BK196" s="204">
        <f t="shared" si="69"/>
        <v>0</v>
      </c>
      <c r="BL196" s="22" t="s">
        <v>456</v>
      </c>
      <c r="BM196" s="22" t="s">
        <v>1777</v>
      </c>
    </row>
    <row r="197" spans="2:65" s="1" customFormat="1" ht="16.5" customHeight="1">
      <c r="B197" s="39"/>
      <c r="C197" s="192" t="s">
        <v>565</v>
      </c>
      <c r="D197" s="192" t="s">
        <v>165</v>
      </c>
      <c r="E197" s="193" t="s">
        <v>1678</v>
      </c>
      <c r="F197" s="194" t="s">
        <v>1679</v>
      </c>
      <c r="G197" s="195" t="s">
        <v>168</v>
      </c>
      <c r="H197" s="196">
        <v>1</v>
      </c>
      <c r="I197" s="387">
        <v>0</v>
      </c>
      <c r="J197" s="198">
        <f t="shared" si="60"/>
        <v>0</v>
      </c>
      <c r="K197" s="194" t="s">
        <v>169</v>
      </c>
      <c r="L197" s="199"/>
      <c r="M197" s="388" t="s">
        <v>2831</v>
      </c>
      <c r="N197" s="201" t="s">
        <v>43</v>
      </c>
      <c r="O197" s="40"/>
      <c r="P197" s="202">
        <f t="shared" si="61"/>
        <v>0</v>
      </c>
      <c r="Q197" s="202">
        <v>0</v>
      </c>
      <c r="R197" s="202">
        <f t="shared" si="62"/>
        <v>0</v>
      </c>
      <c r="S197" s="202">
        <v>0</v>
      </c>
      <c r="T197" s="203">
        <f t="shared" si="63"/>
        <v>0</v>
      </c>
      <c r="AR197" s="22" t="s">
        <v>456</v>
      </c>
      <c r="AT197" s="22" t="s">
        <v>165</v>
      </c>
      <c r="AU197" s="22" t="s">
        <v>79</v>
      </c>
      <c r="AY197" s="22" t="s">
        <v>164</v>
      </c>
      <c r="BE197" s="204">
        <f t="shared" si="64"/>
        <v>0</v>
      </c>
      <c r="BF197" s="204">
        <f t="shared" si="65"/>
        <v>0</v>
      </c>
      <c r="BG197" s="204">
        <f t="shared" si="66"/>
        <v>0</v>
      </c>
      <c r="BH197" s="204">
        <f t="shared" si="67"/>
        <v>0</v>
      </c>
      <c r="BI197" s="204">
        <f t="shared" si="68"/>
        <v>0</v>
      </c>
      <c r="BJ197" s="22" t="s">
        <v>79</v>
      </c>
      <c r="BK197" s="204">
        <f t="shared" si="69"/>
        <v>0</v>
      </c>
      <c r="BL197" s="22" t="s">
        <v>456</v>
      </c>
      <c r="BM197" s="22" t="s">
        <v>1778</v>
      </c>
    </row>
    <row r="198" spans="2:65" s="1" customFormat="1" ht="25.5" customHeight="1">
      <c r="B198" s="39"/>
      <c r="C198" s="192" t="s">
        <v>391</v>
      </c>
      <c r="D198" s="192" t="s">
        <v>165</v>
      </c>
      <c r="E198" s="193" t="s">
        <v>1652</v>
      </c>
      <c r="F198" s="194" t="s">
        <v>1653</v>
      </c>
      <c r="G198" s="195" t="s">
        <v>168</v>
      </c>
      <c r="H198" s="196">
        <v>1</v>
      </c>
      <c r="I198" s="387">
        <v>0</v>
      </c>
      <c r="J198" s="198">
        <f t="shared" si="60"/>
        <v>0</v>
      </c>
      <c r="K198" s="194" t="s">
        <v>169</v>
      </c>
      <c r="L198" s="199"/>
      <c r="M198" s="388" t="s">
        <v>2831</v>
      </c>
      <c r="N198" s="201" t="s">
        <v>43</v>
      </c>
      <c r="O198" s="40"/>
      <c r="P198" s="202">
        <f t="shared" si="61"/>
        <v>0</v>
      </c>
      <c r="Q198" s="202">
        <v>0</v>
      </c>
      <c r="R198" s="202">
        <f t="shared" si="62"/>
        <v>0</v>
      </c>
      <c r="S198" s="202">
        <v>0</v>
      </c>
      <c r="T198" s="203">
        <f t="shared" si="63"/>
        <v>0</v>
      </c>
      <c r="AR198" s="22" t="s">
        <v>456</v>
      </c>
      <c r="AT198" s="22" t="s">
        <v>165</v>
      </c>
      <c r="AU198" s="22" t="s">
        <v>79</v>
      </c>
      <c r="AY198" s="22" t="s">
        <v>164</v>
      </c>
      <c r="BE198" s="204">
        <f t="shared" si="64"/>
        <v>0</v>
      </c>
      <c r="BF198" s="204">
        <f t="shared" si="65"/>
        <v>0</v>
      </c>
      <c r="BG198" s="204">
        <f t="shared" si="66"/>
        <v>0</v>
      </c>
      <c r="BH198" s="204">
        <f t="shared" si="67"/>
        <v>0</v>
      </c>
      <c r="BI198" s="204">
        <f t="shared" si="68"/>
        <v>0</v>
      </c>
      <c r="BJ198" s="22" t="s">
        <v>79</v>
      </c>
      <c r="BK198" s="204">
        <f t="shared" si="69"/>
        <v>0</v>
      </c>
      <c r="BL198" s="22" t="s">
        <v>456</v>
      </c>
      <c r="BM198" s="22" t="s">
        <v>1779</v>
      </c>
    </row>
    <row r="199" spans="2:65" s="1" customFormat="1" ht="16.5" customHeight="1">
      <c r="B199" s="39"/>
      <c r="C199" s="192" t="s">
        <v>580</v>
      </c>
      <c r="D199" s="192" t="s">
        <v>165</v>
      </c>
      <c r="E199" s="193" t="s">
        <v>1685</v>
      </c>
      <c r="F199" s="194" t="s">
        <v>1686</v>
      </c>
      <c r="G199" s="195" t="s">
        <v>168</v>
      </c>
      <c r="H199" s="196">
        <v>1</v>
      </c>
      <c r="I199" s="387">
        <v>0</v>
      </c>
      <c r="J199" s="198">
        <f t="shared" si="60"/>
        <v>0</v>
      </c>
      <c r="K199" s="194" t="s">
        <v>169</v>
      </c>
      <c r="L199" s="199"/>
      <c r="M199" s="388" t="s">
        <v>2831</v>
      </c>
      <c r="N199" s="201" t="s">
        <v>43</v>
      </c>
      <c r="O199" s="40"/>
      <c r="P199" s="202">
        <f t="shared" si="61"/>
        <v>0</v>
      </c>
      <c r="Q199" s="202">
        <v>0</v>
      </c>
      <c r="R199" s="202">
        <f t="shared" si="62"/>
        <v>0</v>
      </c>
      <c r="S199" s="202">
        <v>0</v>
      </c>
      <c r="T199" s="203">
        <f t="shared" si="63"/>
        <v>0</v>
      </c>
      <c r="AR199" s="22" t="s">
        <v>456</v>
      </c>
      <c r="AT199" s="22" t="s">
        <v>165</v>
      </c>
      <c r="AU199" s="22" t="s">
        <v>79</v>
      </c>
      <c r="AY199" s="22" t="s">
        <v>164</v>
      </c>
      <c r="BE199" s="204">
        <f t="shared" si="64"/>
        <v>0</v>
      </c>
      <c r="BF199" s="204">
        <f t="shared" si="65"/>
        <v>0</v>
      </c>
      <c r="BG199" s="204">
        <f t="shared" si="66"/>
        <v>0</v>
      </c>
      <c r="BH199" s="204">
        <f t="shared" si="67"/>
        <v>0</v>
      </c>
      <c r="BI199" s="204">
        <f t="shared" si="68"/>
        <v>0</v>
      </c>
      <c r="BJ199" s="22" t="s">
        <v>79</v>
      </c>
      <c r="BK199" s="204">
        <f t="shared" si="69"/>
        <v>0</v>
      </c>
      <c r="BL199" s="22" t="s">
        <v>456</v>
      </c>
      <c r="BM199" s="22" t="s">
        <v>1780</v>
      </c>
    </row>
    <row r="200" spans="2:65" s="1" customFormat="1" ht="25.5" customHeight="1">
      <c r="B200" s="39"/>
      <c r="C200" s="192" t="s">
        <v>587</v>
      </c>
      <c r="D200" s="192" t="s">
        <v>165</v>
      </c>
      <c r="E200" s="193" t="s">
        <v>1728</v>
      </c>
      <c r="F200" s="194" t="s">
        <v>1729</v>
      </c>
      <c r="G200" s="195" t="s">
        <v>168</v>
      </c>
      <c r="H200" s="196">
        <v>2</v>
      </c>
      <c r="I200" s="387">
        <v>0</v>
      </c>
      <c r="J200" s="198">
        <f t="shared" si="60"/>
        <v>0</v>
      </c>
      <c r="K200" s="194" t="s">
        <v>169</v>
      </c>
      <c r="L200" s="199"/>
      <c r="M200" s="388" t="s">
        <v>2831</v>
      </c>
      <c r="N200" s="201" t="s">
        <v>43</v>
      </c>
      <c r="O200" s="40"/>
      <c r="P200" s="202">
        <f t="shared" si="61"/>
        <v>0</v>
      </c>
      <c r="Q200" s="202">
        <v>0</v>
      </c>
      <c r="R200" s="202">
        <f t="shared" si="62"/>
        <v>0</v>
      </c>
      <c r="S200" s="202">
        <v>0</v>
      </c>
      <c r="T200" s="203">
        <f t="shared" si="63"/>
        <v>0</v>
      </c>
      <c r="AR200" s="22" t="s">
        <v>456</v>
      </c>
      <c r="AT200" s="22" t="s">
        <v>165</v>
      </c>
      <c r="AU200" s="22" t="s">
        <v>79</v>
      </c>
      <c r="AY200" s="22" t="s">
        <v>164</v>
      </c>
      <c r="BE200" s="204">
        <f t="shared" si="64"/>
        <v>0</v>
      </c>
      <c r="BF200" s="204">
        <f t="shared" si="65"/>
        <v>0</v>
      </c>
      <c r="BG200" s="204">
        <f t="shared" si="66"/>
        <v>0</v>
      </c>
      <c r="BH200" s="204">
        <f t="shared" si="67"/>
        <v>0</v>
      </c>
      <c r="BI200" s="204">
        <f t="shared" si="68"/>
        <v>0</v>
      </c>
      <c r="BJ200" s="22" t="s">
        <v>79</v>
      </c>
      <c r="BK200" s="204">
        <f t="shared" si="69"/>
        <v>0</v>
      </c>
      <c r="BL200" s="22" t="s">
        <v>456</v>
      </c>
      <c r="BM200" s="22" t="s">
        <v>1781</v>
      </c>
    </row>
    <row r="201" spans="2:65" s="10" customFormat="1" ht="37.35" customHeight="1">
      <c r="B201" s="178"/>
      <c r="C201" s="179"/>
      <c r="D201" s="180" t="s">
        <v>71</v>
      </c>
      <c r="E201" s="181" t="s">
        <v>1782</v>
      </c>
      <c r="F201" s="181" t="s">
        <v>1783</v>
      </c>
      <c r="G201" s="179"/>
      <c r="H201" s="179"/>
      <c r="I201" s="182"/>
      <c r="J201" s="183">
        <f>BK201</f>
        <v>0</v>
      </c>
      <c r="K201" s="179"/>
      <c r="L201" s="184"/>
      <c r="M201" s="185"/>
      <c r="N201" s="186"/>
      <c r="O201" s="186"/>
      <c r="P201" s="187">
        <f>SUM(P202:P217)</f>
        <v>0</v>
      </c>
      <c r="Q201" s="186"/>
      <c r="R201" s="187">
        <f>SUM(R202:R217)</f>
        <v>0</v>
      </c>
      <c r="S201" s="186"/>
      <c r="T201" s="188">
        <f>SUM(T202:T217)</f>
        <v>0</v>
      </c>
      <c r="AR201" s="189" t="s">
        <v>79</v>
      </c>
      <c r="AT201" s="190" t="s">
        <v>71</v>
      </c>
      <c r="AU201" s="190" t="s">
        <v>72</v>
      </c>
      <c r="AY201" s="189" t="s">
        <v>164</v>
      </c>
      <c r="BK201" s="191">
        <f>SUM(BK202:BK217)</f>
        <v>0</v>
      </c>
    </row>
    <row r="202" spans="2:65" s="1" customFormat="1" ht="25.5" customHeight="1">
      <c r="B202" s="39"/>
      <c r="C202" s="192" t="s">
        <v>403</v>
      </c>
      <c r="D202" s="192" t="s">
        <v>165</v>
      </c>
      <c r="E202" s="193" t="s">
        <v>1622</v>
      </c>
      <c r="F202" s="194" t="s">
        <v>1623</v>
      </c>
      <c r="G202" s="195" t="s">
        <v>168</v>
      </c>
      <c r="H202" s="196">
        <v>1</v>
      </c>
      <c r="I202" s="387">
        <v>0</v>
      </c>
      <c r="J202" s="198">
        <f t="shared" ref="J202:J217" si="70">ROUND(I202*H202,2)</f>
        <v>0</v>
      </c>
      <c r="K202" s="194" t="s">
        <v>169</v>
      </c>
      <c r="L202" s="199"/>
      <c r="M202" s="388" t="s">
        <v>2831</v>
      </c>
      <c r="N202" s="201" t="s">
        <v>43</v>
      </c>
      <c r="O202" s="40"/>
      <c r="P202" s="202">
        <f t="shared" ref="P202:P217" si="71">O202*H202</f>
        <v>0</v>
      </c>
      <c r="Q202" s="202">
        <v>0</v>
      </c>
      <c r="R202" s="202">
        <f t="shared" ref="R202:R217" si="72">Q202*H202</f>
        <v>0</v>
      </c>
      <c r="S202" s="202">
        <v>0</v>
      </c>
      <c r="T202" s="203">
        <f t="shared" ref="T202:T217" si="73">S202*H202</f>
        <v>0</v>
      </c>
      <c r="AR202" s="22" t="s">
        <v>456</v>
      </c>
      <c r="AT202" s="22" t="s">
        <v>165</v>
      </c>
      <c r="AU202" s="22" t="s">
        <v>79</v>
      </c>
      <c r="AY202" s="22" t="s">
        <v>164</v>
      </c>
      <c r="BE202" s="204">
        <f t="shared" ref="BE202:BE217" si="74">IF(N202="základní",J202,0)</f>
        <v>0</v>
      </c>
      <c r="BF202" s="204">
        <f t="shared" ref="BF202:BF217" si="75">IF(N202="snížená",J202,0)</f>
        <v>0</v>
      </c>
      <c r="BG202" s="204">
        <f t="shared" ref="BG202:BG217" si="76">IF(N202="zákl. přenesená",J202,0)</f>
        <v>0</v>
      </c>
      <c r="BH202" s="204">
        <f t="shared" ref="BH202:BH217" si="77">IF(N202="sníž. přenesená",J202,0)</f>
        <v>0</v>
      </c>
      <c r="BI202" s="204">
        <f t="shared" ref="BI202:BI217" si="78">IF(N202="nulová",J202,0)</f>
        <v>0</v>
      </c>
      <c r="BJ202" s="22" t="s">
        <v>79</v>
      </c>
      <c r="BK202" s="204">
        <f t="shared" ref="BK202:BK217" si="79">ROUND(I202*H202,2)</f>
        <v>0</v>
      </c>
      <c r="BL202" s="22" t="s">
        <v>456</v>
      </c>
      <c r="BM202" s="22" t="s">
        <v>1784</v>
      </c>
    </row>
    <row r="203" spans="2:65" s="1" customFormat="1" ht="25.5" customHeight="1">
      <c r="B203" s="39"/>
      <c r="C203" s="192" t="s">
        <v>594</v>
      </c>
      <c r="D203" s="192" t="s">
        <v>165</v>
      </c>
      <c r="E203" s="193" t="s">
        <v>1625</v>
      </c>
      <c r="F203" s="194" t="s">
        <v>1626</v>
      </c>
      <c r="G203" s="195" t="s">
        <v>168</v>
      </c>
      <c r="H203" s="196">
        <v>1</v>
      </c>
      <c r="I203" s="387">
        <v>0</v>
      </c>
      <c r="J203" s="198">
        <f t="shared" si="70"/>
        <v>0</v>
      </c>
      <c r="K203" s="194" t="s">
        <v>169</v>
      </c>
      <c r="L203" s="199"/>
      <c r="M203" s="388" t="s">
        <v>2831</v>
      </c>
      <c r="N203" s="201" t="s">
        <v>43</v>
      </c>
      <c r="O203" s="40"/>
      <c r="P203" s="202">
        <f t="shared" si="71"/>
        <v>0</v>
      </c>
      <c r="Q203" s="202">
        <v>0</v>
      </c>
      <c r="R203" s="202">
        <f t="shared" si="72"/>
        <v>0</v>
      </c>
      <c r="S203" s="202">
        <v>0</v>
      </c>
      <c r="T203" s="203">
        <f t="shared" si="73"/>
        <v>0</v>
      </c>
      <c r="AR203" s="22" t="s">
        <v>456</v>
      </c>
      <c r="AT203" s="22" t="s">
        <v>165</v>
      </c>
      <c r="AU203" s="22" t="s">
        <v>79</v>
      </c>
      <c r="AY203" s="22" t="s">
        <v>164</v>
      </c>
      <c r="BE203" s="204">
        <f t="shared" si="74"/>
        <v>0</v>
      </c>
      <c r="BF203" s="204">
        <f t="shared" si="75"/>
        <v>0</v>
      </c>
      <c r="BG203" s="204">
        <f t="shared" si="76"/>
        <v>0</v>
      </c>
      <c r="BH203" s="204">
        <f t="shared" si="77"/>
        <v>0</v>
      </c>
      <c r="BI203" s="204">
        <f t="shared" si="78"/>
        <v>0</v>
      </c>
      <c r="BJ203" s="22" t="s">
        <v>79</v>
      </c>
      <c r="BK203" s="204">
        <f t="shared" si="79"/>
        <v>0</v>
      </c>
      <c r="BL203" s="22" t="s">
        <v>456</v>
      </c>
      <c r="BM203" s="22" t="s">
        <v>1785</v>
      </c>
    </row>
    <row r="204" spans="2:65" s="1" customFormat="1" ht="25.5" customHeight="1">
      <c r="B204" s="39"/>
      <c r="C204" s="192" t="s">
        <v>407</v>
      </c>
      <c r="D204" s="192" t="s">
        <v>165</v>
      </c>
      <c r="E204" s="193" t="s">
        <v>1628</v>
      </c>
      <c r="F204" s="194" t="s">
        <v>1629</v>
      </c>
      <c r="G204" s="195" t="s">
        <v>168</v>
      </c>
      <c r="H204" s="196">
        <v>1</v>
      </c>
      <c r="I204" s="387">
        <v>0</v>
      </c>
      <c r="J204" s="198">
        <f t="shared" si="70"/>
        <v>0</v>
      </c>
      <c r="K204" s="194" t="s">
        <v>169</v>
      </c>
      <c r="L204" s="199"/>
      <c r="M204" s="388" t="s">
        <v>2831</v>
      </c>
      <c r="N204" s="201" t="s">
        <v>43</v>
      </c>
      <c r="O204" s="40"/>
      <c r="P204" s="202">
        <f t="shared" si="71"/>
        <v>0</v>
      </c>
      <c r="Q204" s="202">
        <v>0</v>
      </c>
      <c r="R204" s="202">
        <f t="shared" si="72"/>
        <v>0</v>
      </c>
      <c r="S204" s="202">
        <v>0</v>
      </c>
      <c r="T204" s="203">
        <f t="shared" si="73"/>
        <v>0</v>
      </c>
      <c r="AR204" s="22" t="s">
        <v>456</v>
      </c>
      <c r="AT204" s="22" t="s">
        <v>165</v>
      </c>
      <c r="AU204" s="22" t="s">
        <v>79</v>
      </c>
      <c r="AY204" s="22" t="s">
        <v>164</v>
      </c>
      <c r="BE204" s="204">
        <f t="shared" si="74"/>
        <v>0</v>
      </c>
      <c r="BF204" s="204">
        <f t="shared" si="75"/>
        <v>0</v>
      </c>
      <c r="BG204" s="204">
        <f t="shared" si="76"/>
        <v>0</v>
      </c>
      <c r="BH204" s="204">
        <f t="shared" si="77"/>
        <v>0</v>
      </c>
      <c r="BI204" s="204">
        <f t="shared" si="78"/>
        <v>0</v>
      </c>
      <c r="BJ204" s="22" t="s">
        <v>79</v>
      </c>
      <c r="BK204" s="204">
        <f t="shared" si="79"/>
        <v>0</v>
      </c>
      <c r="BL204" s="22" t="s">
        <v>456</v>
      </c>
      <c r="BM204" s="22" t="s">
        <v>1786</v>
      </c>
    </row>
    <row r="205" spans="2:65" s="1" customFormat="1" ht="16.5" customHeight="1">
      <c r="B205" s="39"/>
      <c r="C205" s="192" t="s">
        <v>603</v>
      </c>
      <c r="D205" s="192" t="s">
        <v>165</v>
      </c>
      <c r="E205" s="193" t="s">
        <v>1663</v>
      </c>
      <c r="F205" s="194" t="s">
        <v>1664</v>
      </c>
      <c r="G205" s="195" t="s">
        <v>168</v>
      </c>
      <c r="H205" s="196">
        <v>1</v>
      </c>
      <c r="I205" s="387">
        <v>0</v>
      </c>
      <c r="J205" s="198">
        <f t="shared" si="70"/>
        <v>0</v>
      </c>
      <c r="K205" s="194" t="s">
        <v>169</v>
      </c>
      <c r="L205" s="199"/>
      <c r="M205" s="388" t="s">
        <v>2831</v>
      </c>
      <c r="N205" s="201" t="s">
        <v>43</v>
      </c>
      <c r="O205" s="40"/>
      <c r="P205" s="202">
        <f t="shared" si="71"/>
        <v>0</v>
      </c>
      <c r="Q205" s="202">
        <v>0</v>
      </c>
      <c r="R205" s="202">
        <f t="shared" si="72"/>
        <v>0</v>
      </c>
      <c r="S205" s="202">
        <v>0</v>
      </c>
      <c r="T205" s="203">
        <f t="shared" si="73"/>
        <v>0</v>
      </c>
      <c r="AR205" s="22" t="s">
        <v>456</v>
      </c>
      <c r="AT205" s="22" t="s">
        <v>165</v>
      </c>
      <c r="AU205" s="22" t="s">
        <v>79</v>
      </c>
      <c r="AY205" s="22" t="s">
        <v>164</v>
      </c>
      <c r="BE205" s="204">
        <f t="shared" si="74"/>
        <v>0</v>
      </c>
      <c r="BF205" s="204">
        <f t="shared" si="75"/>
        <v>0</v>
      </c>
      <c r="BG205" s="204">
        <f t="shared" si="76"/>
        <v>0</v>
      </c>
      <c r="BH205" s="204">
        <f t="shared" si="77"/>
        <v>0</v>
      </c>
      <c r="BI205" s="204">
        <f t="shared" si="78"/>
        <v>0</v>
      </c>
      <c r="BJ205" s="22" t="s">
        <v>79</v>
      </c>
      <c r="BK205" s="204">
        <f t="shared" si="79"/>
        <v>0</v>
      </c>
      <c r="BL205" s="22" t="s">
        <v>456</v>
      </c>
      <c r="BM205" s="22" t="s">
        <v>1787</v>
      </c>
    </row>
    <row r="206" spans="2:65" s="1" customFormat="1" ht="16.5" customHeight="1">
      <c r="B206" s="39"/>
      <c r="C206" s="192" t="s">
        <v>411</v>
      </c>
      <c r="D206" s="192" t="s">
        <v>165</v>
      </c>
      <c r="E206" s="193" t="s">
        <v>1631</v>
      </c>
      <c r="F206" s="194" t="s">
        <v>1632</v>
      </c>
      <c r="G206" s="195" t="s">
        <v>168</v>
      </c>
      <c r="H206" s="196">
        <v>1</v>
      </c>
      <c r="I206" s="387">
        <v>0</v>
      </c>
      <c r="J206" s="198">
        <f t="shared" si="70"/>
        <v>0</v>
      </c>
      <c r="K206" s="194" t="s">
        <v>169</v>
      </c>
      <c r="L206" s="199"/>
      <c r="M206" s="388" t="s">
        <v>2831</v>
      </c>
      <c r="N206" s="201" t="s">
        <v>43</v>
      </c>
      <c r="O206" s="40"/>
      <c r="P206" s="202">
        <f t="shared" si="71"/>
        <v>0</v>
      </c>
      <c r="Q206" s="202">
        <v>0</v>
      </c>
      <c r="R206" s="202">
        <f t="shared" si="72"/>
        <v>0</v>
      </c>
      <c r="S206" s="202">
        <v>0</v>
      </c>
      <c r="T206" s="203">
        <f t="shared" si="73"/>
        <v>0</v>
      </c>
      <c r="AR206" s="22" t="s">
        <v>456</v>
      </c>
      <c r="AT206" s="22" t="s">
        <v>165</v>
      </c>
      <c r="AU206" s="22" t="s">
        <v>79</v>
      </c>
      <c r="AY206" s="22" t="s">
        <v>164</v>
      </c>
      <c r="BE206" s="204">
        <f t="shared" si="74"/>
        <v>0</v>
      </c>
      <c r="BF206" s="204">
        <f t="shared" si="75"/>
        <v>0</v>
      </c>
      <c r="BG206" s="204">
        <f t="shared" si="76"/>
        <v>0</v>
      </c>
      <c r="BH206" s="204">
        <f t="shared" si="77"/>
        <v>0</v>
      </c>
      <c r="BI206" s="204">
        <f t="shared" si="78"/>
        <v>0</v>
      </c>
      <c r="BJ206" s="22" t="s">
        <v>79</v>
      </c>
      <c r="BK206" s="204">
        <f t="shared" si="79"/>
        <v>0</v>
      </c>
      <c r="BL206" s="22" t="s">
        <v>456</v>
      </c>
      <c r="BM206" s="22" t="s">
        <v>1788</v>
      </c>
    </row>
    <row r="207" spans="2:65" s="1" customFormat="1" ht="16.5" customHeight="1">
      <c r="B207" s="39"/>
      <c r="C207" s="192" t="s">
        <v>610</v>
      </c>
      <c r="D207" s="192" t="s">
        <v>165</v>
      </c>
      <c r="E207" s="193" t="s">
        <v>1634</v>
      </c>
      <c r="F207" s="194" t="s">
        <v>1635</v>
      </c>
      <c r="G207" s="195" t="s">
        <v>168</v>
      </c>
      <c r="H207" s="196">
        <v>1</v>
      </c>
      <c r="I207" s="387">
        <v>0</v>
      </c>
      <c r="J207" s="198">
        <f t="shared" si="70"/>
        <v>0</v>
      </c>
      <c r="K207" s="194" t="s">
        <v>169</v>
      </c>
      <c r="L207" s="199"/>
      <c r="M207" s="388" t="s">
        <v>2831</v>
      </c>
      <c r="N207" s="201" t="s">
        <v>43</v>
      </c>
      <c r="O207" s="40"/>
      <c r="P207" s="202">
        <f t="shared" si="71"/>
        <v>0</v>
      </c>
      <c r="Q207" s="202">
        <v>0</v>
      </c>
      <c r="R207" s="202">
        <f t="shared" si="72"/>
        <v>0</v>
      </c>
      <c r="S207" s="202">
        <v>0</v>
      </c>
      <c r="T207" s="203">
        <f t="shared" si="73"/>
        <v>0</v>
      </c>
      <c r="AR207" s="22" t="s">
        <v>456</v>
      </c>
      <c r="AT207" s="22" t="s">
        <v>165</v>
      </c>
      <c r="AU207" s="22" t="s">
        <v>79</v>
      </c>
      <c r="AY207" s="22" t="s">
        <v>164</v>
      </c>
      <c r="BE207" s="204">
        <f t="shared" si="74"/>
        <v>0</v>
      </c>
      <c r="BF207" s="204">
        <f t="shared" si="75"/>
        <v>0</v>
      </c>
      <c r="BG207" s="204">
        <f t="shared" si="76"/>
        <v>0</v>
      </c>
      <c r="BH207" s="204">
        <f t="shared" si="77"/>
        <v>0</v>
      </c>
      <c r="BI207" s="204">
        <f t="shared" si="78"/>
        <v>0</v>
      </c>
      <c r="BJ207" s="22" t="s">
        <v>79</v>
      </c>
      <c r="BK207" s="204">
        <f t="shared" si="79"/>
        <v>0</v>
      </c>
      <c r="BL207" s="22" t="s">
        <v>456</v>
      </c>
      <c r="BM207" s="22" t="s">
        <v>1789</v>
      </c>
    </row>
    <row r="208" spans="2:65" s="1" customFormat="1" ht="16.5" customHeight="1">
      <c r="B208" s="39"/>
      <c r="C208" s="192" t="s">
        <v>416</v>
      </c>
      <c r="D208" s="192" t="s">
        <v>165</v>
      </c>
      <c r="E208" s="193" t="s">
        <v>1668</v>
      </c>
      <c r="F208" s="194" t="s">
        <v>1669</v>
      </c>
      <c r="G208" s="195" t="s">
        <v>168</v>
      </c>
      <c r="H208" s="196">
        <v>1</v>
      </c>
      <c r="I208" s="387">
        <v>0</v>
      </c>
      <c r="J208" s="198">
        <f t="shared" si="70"/>
        <v>0</v>
      </c>
      <c r="K208" s="194" t="s">
        <v>169</v>
      </c>
      <c r="L208" s="199"/>
      <c r="M208" s="388" t="s">
        <v>2831</v>
      </c>
      <c r="N208" s="201" t="s">
        <v>43</v>
      </c>
      <c r="O208" s="40"/>
      <c r="P208" s="202">
        <f t="shared" si="71"/>
        <v>0</v>
      </c>
      <c r="Q208" s="202">
        <v>0</v>
      </c>
      <c r="R208" s="202">
        <f t="shared" si="72"/>
        <v>0</v>
      </c>
      <c r="S208" s="202">
        <v>0</v>
      </c>
      <c r="T208" s="203">
        <f t="shared" si="73"/>
        <v>0</v>
      </c>
      <c r="AR208" s="22" t="s">
        <v>456</v>
      </c>
      <c r="AT208" s="22" t="s">
        <v>165</v>
      </c>
      <c r="AU208" s="22" t="s">
        <v>79</v>
      </c>
      <c r="AY208" s="22" t="s">
        <v>164</v>
      </c>
      <c r="BE208" s="204">
        <f t="shared" si="74"/>
        <v>0</v>
      </c>
      <c r="BF208" s="204">
        <f t="shared" si="75"/>
        <v>0</v>
      </c>
      <c r="BG208" s="204">
        <f t="shared" si="76"/>
        <v>0</v>
      </c>
      <c r="BH208" s="204">
        <f t="shared" si="77"/>
        <v>0</v>
      </c>
      <c r="BI208" s="204">
        <f t="shared" si="78"/>
        <v>0</v>
      </c>
      <c r="BJ208" s="22" t="s">
        <v>79</v>
      </c>
      <c r="BK208" s="204">
        <f t="shared" si="79"/>
        <v>0</v>
      </c>
      <c r="BL208" s="22" t="s">
        <v>456</v>
      </c>
      <c r="BM208" s="22" t="s">
        <v>1790</v>
      </c>
    </row>
    <row r="209" spans="2:65" s="1" customFormat="1" ht="25.5" customHeight="1">
      <c r="B209" s="39"/>
      <c r="C209" s="192" t="s">
        <v>617</v>
      </c>
      <c r="D209" s="192" t="s">
        <v>165</v>
      </c>
      <c r="E209" s="193" t="s">
        <v>1637</v>
      </c>
      <c r="F209" s="194" t="s">
        <v>1638</v>
      </c>
      <c r="G209" s="195" t="s">
        <v>168</v>
      </c>
      <c r="H209" s="196">
        <v>8</v>
      </c>
      <c r="I209" s="387">
        <v>0</v>
      </c>
      <c r="J209" s="198">
        <f t="shared" si="70"/>
        <v>0</v>
      </c>
      <c r="K209" s="194" t="s">
        <v>169</v>
      </c>
      <c r="L209" s="199"/>
      <c r="M209" s="388" t="s">
        <v>2831</v>
      </c>
      <c r="N209" s="201" t="s">
        <v>43</v>
      </c>
      <c r="O209" s="40"/>
      <c r="P209" s="202">
        <f t="shared" si="71"/>
        <v>0</v>
      </c>
      <c r="Q209" s="202">
        <v>0</v>
      </c>
      <c r="R209" s="202">
        <f t="shared" si="72"/>
        <v>0</v>
      </c>
      <c r="S209" s="202">
        <v>0</v>
      </c>
      <c r="T209" s="203">
        <f t="shared" si="73"/>
        <v>0</v>
      </c>
      <c r="AR209" s="22" t="s">
        <v>456</v>
      </c>
      <c r="AT209" s="22" t="s">
        <v>165</v>
      </c>
      <c r="AU209" s="22" t="s">
        <v>79</v>
      </c>
      <c r="AY209" s="22" t="s">
        <v>164</v>
      </c>
      <c r="BE209" s="204">
        <f t="shared" si="74"/>
        <v>0</v>
      </c>
      <c r="BF209" s="204">
        <f t="shared" si="75"/>
        <v>0</v>
      </c>
      <c r="BG209" s="204">
        <f t="shared" si="76"/>
        <v>0</v>
      </c>
      <c r="BH209" s="204">
        <f t="shared" si="77"/>
        <v>0</v>
      </c>
      <c r="BI209" s="204">
        <f t="shared" si="78"/>
        <v>0</v>
      </c>
      <c r="BJ209" s="22" t="s">
        <v>79</v>
      </c>
      <c r="BK209" s="204">
        <f t="shared" si="79"/>
        <v>0</v>
      </c>
      <c r="BL209" s="22" t="s">
        <v>456</v>
      </c>
      <c r="BM209" s="22" t="s">
        <v>1791</v>
      </c>
    </row>
    <row r="210" spans="2:65" s="1" customFormat="1" ht="25.5" customHeight="1">
      <c r="B210" s="39"/>
      <c r="C210" s="192" t="s">
        <v>420</v>
      </c>
      <c r="D210" s="192" t="s">
        <v>165</v>
      </c>
      <c r="E210" s="193" t="s">
        <v>1640</v>
      </c>
      <c r="F210" s="194" t="s">
        <v>1641</v>
      </c>
      <c r="G210" s="195" t="s">
        <v>168</v>
      </c>
      <c r="H210" s="196">
        <v>2</v>
      </c>
      <c r="I210" s="387">
        <v>0</v>
      </c>
      <c r="J210" s="198">
        <f t="shared" si="70"/>
        <v>0</v>
      </c>
      <c r="K210" s="194" t="s">
        <v>169</v>
      </c>
      <c r="L210" s="199"/>
      <c r="M210" s="388" t="s">
        <v>2831</v>
      </c>
      <c r="N210" s="201" t="s">
        <v>43</v>
      </c>
      <c r="O210" s="40"/>
      <c r="P210" s="202">
        <f t="shared" si="71"/>
        <v>0</v>
      </c>
      <c r="Q210" s="202">
        <v>0</v>
      </c>
      <c r="R210" s="202">
        <f t="shared" si="72"/>
        <v>0</v>
      </c>
      <c r="S210" s="202">
        <v>0</v>
      </c>
      <c r="T210" s="203">
        <f t="shared" si="73"/>
        <v>0</v>
      </c>
      <c r="AR210" s="22" t="s">
        <v>456</v>
      </c>
      <c r="AT210" s="22" t="s">
        <v>165</v>
      </c>
      <c r="AU210" s="22" t="s">
        <v>79</v>
      </c>
      <c r="AY210" s="22" t="s">
        <v>164</v>
      </c>
      <c r="BE210" s="204">
        <f t="shared" si="74"/>
        <v>0</v>
      </c>
      <c r="BF210" s="204">
        <f t="shared" si="75"/>
        <v>0</v>
      </c>
      <c r="BG210" s="204">
        <f t="shared" si="76"/>
        <v>0</v>
      </c>
      <c r="BH210" s="204">
        <f t="shared" si="77"/>
        <v>0</v>
      </c>
      <c r="BI210" s="204">
        <f t="shared" si="78"/>
        <v>0</v>
      </c>
      <c r="BJ210" s="22" t="s">
        <v>79</v>
      </c>
      <c r="BK210" s="204">
        <f t="shared" si="79"/>
        <v>0</v>
      </c>
      <c r="BL210" s="22" t="s">
        <v>456</v>
      </c>
      <c r="BM210" s="22" t="s">
        <v>1792</v>
      </c>
    </row>
    <row r="211" spans="2:65" s="1" customFormat="1" ht="25.5" customHeight="1">
      <c r="B211" s="39"/>
      <c r="C211" s="192" t="s">
        <v>624</v>
      </c>
      <c r="D211" s="192" t="s">
        <v>165</v>
      </c>
      <c r="E211" s="193" t="s">
        <v>1643</v>
      </c>
      <c r="F211" s="194" t="s">
        <v>1644</v>
      </c>
      <c r="G211" s="195" t="s">
        <v>168</v>
      </c>
      <c r="H211" s="196">
        <v>4</v>
      </c>
      <c r="I211" s="387">
        <v>0</v>
      </c>
      <c r="J211" s="198">
        <f t="shared" si="70"/>
        <v>0</v>
      </c>
      <c r="K211" s="194" t="s">
        <v>169</v>
      </c>
      <c r="L211" s="199"/>
      <c r="M211" s="388" t="s">
        <v>2831</v>
      </c>
      <c r="N211" s="201" t="s">
        <v>43</v>
      </c>
      <c r="O211" s="40"/>
      <c r="P211" s="202">
        <f t="shared" si="71"/>
        <v>0</v>
      </c>
      <c r="Q211" s="202">
        <v>0</v>
      </c>
      <c r="R211" s="202">
        <f t="shared" si="72"/>
        <v>0</v>
      </c>
      <c r="S211" s="202">
        <v>0</v>
      </c>
      <c r="T211" s="203">
        <f t="shared" si="73"/>
        <v>0</v>
      </c>
      <c r="AR211" s="22" t="s">
        <v>456</v>
      </c>
      <c r="AT211" s="22" t="s">
        <v>165</v>
      </c>
      <c r="AU211" s="22" t="s">
        <v>79</v>
      </c>
      <c r="AY211" s="22" t="s">
        <v>164</v>
      </c>
      <c r="BE211" s="204">
        <f t="shared" si="74"/>
        <v>0</v>
      </c>
      <c r="BF211" s="204">
        <f t="shared" si="75"/>
        <v>0</v>
      </c>
      <c r="BG211" s="204">
        <f t="shared" si="76"/>
        <v>0</v>
      </c>
      <c r="BH211" s="204">
        <f t="shared" si="77"/>
        <v>0</v>
      </c>
      <c r="BI211" s="204">
        <f t="shared" si="78"/>
        <v>0</v>
      </c>
      <c r="BJ211" s="22" t="s">
        <v>79</v>
      </c>
      <c r="BK211" s="204">
        <f t="shared" si="79"/>
        <v>0</v>
      </c>
      <c r="BL211" s="22" t="s">
        <v>456</v>
      </c>
      <c r="BM211" s="22" t="s">
        <v>1793</v>
      </c>
    </row>
    <row r="212" spans="2:65" s="1" customFormat="1" ht="16.5" customHeight="1">
      <c r="B212" s="39"/>
      <c r="C212" s="192" t="s">
        <v>424</v>
      </c>
      <c r="D212" s="192" t="s">
        <v>165</v>
      </c>
      <c r="E212" s="193" t="s">
        <v>1646</v>
      </c>
      <c r="F212" s="194" t="s">
        <v>1647</v>
      </c>
      <c r="G212" s="195" t="s">
        <v>168</v>
      </c>
      <c r="H212" s="196">
        <v>1</v>
      </c>
      <c r="I212" s="387">
        <v>0</v>
      </c>
      <c r="J212" s="198">
        <f t="shared" si="70"/>
        <v>0</v>
      </c>
      <c r="K212" s="194" t="s">
        <v>169</v>
      </c>
      <c r="L212" s="199"/>
      <c r="M212" s="388" t="s">
        <v>2831</v>
      </c>
      <c r="N212" s="201" t="s">
        <v>43</v>
      </c>
      <c r="O212" s="40"/>
      <c r="P212" s="202">
        <f t="shared" si="71"/>
        <v>0</v>
      </c>
      <c r="Q212" s="202">
        <v>0</v>
      </c>
      <c r="R212" s="202">
        <f t="shared" si="72"/>
        <v>0</v>
      </c>
      <c r="S212" s="202">
        <v>0</v>
      </c>
      <c r="T212" s="203">
        <f t="shared" si="73"/>
        <v>0</v>
      </c>
      <c r="AR212" s="22" t="s">
        <v>456</v>
      </c>
      <c r="AT212" s="22" t="s">
        <v>165</v>
      </c>
      <c r="AU212" s="22" t="s">
        <v>79</v>
      </c>
      <c r="AY212" s="22" t="s">
        <v>164</v>
      </c>
      <c r="BE212" s="204">
        <f t="shared" si="74"/>
        <v>0</v>
      </c>
      <c r="BF212" s="204">
        <f t="shared" si="75"/>
        <v>0</v>
      </c>
      <c r="BG212" s="204">
        <f t="shared" si="76"/>
        <v>0</v>
      </c>
      <c r="BH212" s="204">
        <f t="shared" si="77"/>
        <v>0</v>
      </c>
      <c r="BI212" s="204">
        <f t="shared" si="78"/>
        <v>0</v>
      </c>
      <c r="BJ212" s="22" t="s">
        <v>79</v>
      </c>
      <c r="BK212" s="204">
        <f t="shared" si="79"/>
        <v>0</v>
      </c>
      <c r="BL212" s="22" t="s">
        <v>456</v>
      </c>
      <c r="BM212" s="22" t="s">
        <v>1794</v>
      </c>
    </row>
    <row r="213" spans="2:65" s="1" customFormat="1" ht="16.5" customHeight="1">
      <c r="B213" s="39"/>
      <c r="C213" s="192" t="s">
        <v>631</v>
      </c>
      <c r="D213" s="192" t="s">
        <v>165</v>
      </c>
      <c r="E213" s="193" t="s">
        <v>1649</v>
      </c>
      <c r="F213" s="194" t="s">
        <v>1650</v>
      </c>
      <c r="G213" s="195" t="s">
        <v>168</v>
      </c>
      <c r="H213" s="196">
        <v>1</v>
      </c>
      <c r="I213" s="387">
        <v>0</v>
      </c>
      <c r="J213" s="198">
        <f t="shared" si="70"/>
        <v>0</v>
      </c>
      <c r="K213" s="194" t="s">
        <v>169</v>
      </c>
      <c r="L213" s="199"/>
      <c r="M213" s="388" t="s">
        <v>2831</v>
      </c>
      <c r="N213" s="201" t="s">
        <v>43</v>
      </c>
      <c r="O213" s="40"/>
      <c r="P213" s="202">
        <f t="shared" si="71"/>
        <v>0</v>
      </c>
      <c r="Q213" s="202">
        <v>0</v>
      </c>
      <c r="R213" s="202">
        <f t="shared" si="72"/>
        <v>0</v>
      </c>
      <c r="S213" s="202">
        <v>0</v>
      </c>
      <c r="T213" s="203">
        <f t="shared" si="73"/>
        <v>0</v>
      </c>
      <c r="AR213" s="22" t="s">
        <v>456</v>
      </c>
      <c r="AT213" s="22" t="s">
        <v>165</v>
      </c>
      <c r="AU213" s="22" t="s">
        <v>79</v>
      </c>
      <c r="AY213" s="22" t="s">
        <v>164</v>
      </c>
      <c r="BE213" s="204">
        <f t="shared" si="74"/>
        <v>0</v>
      </c>
      <c r="BF213" s="204">
        <f t="shared" si="75"/>
        <v>0</v>
      </c>
      <c r="BG213" s="204">
        <f t="shared" si="76"/>
        <v>0</v>
      </c>
      <c r="BH213" s="204">
        <f t="shared" si="77"/>
        <v>0</v>
      </c>
      <c r="BI213" s="204">
        <f t="shared" si="78"/>
        <v>0</v>
      </c>
      <c r="BJ213" s="22" t="s">
        <v>79</v>
      </c>
      <c r="BK213" s="204">
        <f t="shared" si="79"/>
        <v>0</v>
      </c>
      <c r="BL213" s="22" t="s">
        <v>456</v>
      </c>
      <c r="BM213" s="22" t="s">
        <v>1795</v>
      </c>
    </row>
    <row r="214" spans="2:65" s="1" customFormat="1" ht="16.5" customHeight="1">
      <c r="B214" s="39"/>
      <c r="C214" s="192" t="s">
        <v>428</v>
      </c>
      <c r="D214" s="192" t="s">
        <v>165</v>
      </c>
      <c r="E214" s="193" t="s">
        <v>1678</v>
      </c>
      <c r="F214" s="194" t="s">
        <v>1679</v>
      </c>
      <c r="G214" s="195" t="s">
        <v>168</v>
      </c>
      <c r="H214" s="196">
        <v>1</v>
      </c>
      <c r="I214" s="387">
        <v>0</v>
      </c>
      <c r="J214" s="198">
        <f t="shared" si="70"/>
        <v>0</v>
      </c>
      <c r="K214" s="194" t="s">
        <v>169</v>
      </c>
      <c r="L214" s="199"/>
      <c r="M214" s="388" t="s">
        <v>2831</v>
      </c>
      <c r="N214" s="201" t="s">
        <v>43</v>
      </c>
      <c r="O214" s="40"/>
      <c r="P214" s="202">
        <f t="shared" si="71"/>
        <v>0</v>
      </c>
      <c r="Q214" s="202">
        <v>0</v>
      </c>
      <c r="R214" s="202">
        <f t="shared" si="72"/>
        <v>0</v>
      </c>
      <c r="S214" s="202">
        <v>0</v>
      </c>
      <c r="T214" s="203">
        <f t="shared" si="73"/>
        <v>0</v>
      </c>
      <c r="AR214" s="22" t="s">
        <v>456</v>
      </c>
      <c r="AT214" s="22" t="s">
        <v>165</v>
      </c>
      <c r="AU214" s="22" t="s">
        <v>79</v>
      </c>
      <c r="AY214" s="22" t="s">
        <v>164</v>
      </c>
      <c r="BE214" s="204">
        <f t="shared" si="74"/>
        <v>0</v>
      </c>
      <c r="BF214" s="204">
        <f t="shared" si="75"/>
        <v>0</v>
      </c>
      <c r="BG214" s="204">
        <f t="shared" si="76"/>
        <v>0</v>
      </c>
      <c r="BH214" s="204">
        <f t="shared" si="77"/>
        <v>0</v>
      </c>
      <c r="BI214" s="204">
        <f t="shared" si="78"/>
        <v>0</v>
      </c>
      <c r="BJ214" s="22" t="s">
        <v>79</v>
      </c>
      <c r="BK214" s="204">
        <f t="shared" si="79"/>
        <v>0</v>
      </c>
      <c r="BL214" s="22" t="s">
        <v>456</v>
      </c>
      <c r="BM214" s="22" t="s">
        <v>1796</v>
      </c>
    </row>
    <row r="215" spans="2:65" s="1" customFormat="1" ht="25.5" customHeight="1">
      <c r="B215" s="39"/>
      <c r="C215" s="192" t="s">
        <v>638</v>
      </c>
      <c r="D215" s="192" t="s">
        <v>165</v>
      </c>
      <c r="E215" s="193" t="s">
        <v>1652</v>
      </c>
      <c r="F215" s="194" t="s">
        <v>1653</v>
      </c>
      <c r="G215" s="195" t="s">
        <v>168</v>
      </c>
      <c r="H215" s="196">
        <v>1</v>
      </c>
      <c r="I215" s="387">
        <v>0</v>
      </c>
      <c r="J215" s="198">
        <f t="shared" si="70"/>
        <v>0</v>
      </c>
      <c r="K215" s="194" t="s">
        <v>169</v>
      </c>
      <c r="L215" s="199"/>
      <c r="M215" s="388" t="s">
        <v>2831</v>
      </c>
      <c r="N215" s="201" t="s">
        <v>43</v>
      </c>
      <c r="O215" s="40"/>
      <c r="P215" s="202">
        <f t="shared" si="71"/>
        <v>0</v>
      </c>
      <c r="Q215" s="202">
        <v>0</v>
      </c>
      <c r="R215" s="202">
        <f t="shared" si="72"/>
        <v>0</v>
      </c>
      <c r="S215" s="202">
        <v>0</v>
      </c>
      <c r="T215" s="203">
        <f t="shared" si="73"/>
        <v>0</v>
      </c>
      <c r="AR215" s="22" t="s">
        <v>456</v>
      </c>
      <c r="AT215" s="22" t="s">
        <v>165</v>
      </c>
      <c r="AU215" s="22" t="s">
        <v>79</v>
      </c>
      <c r="AY215" s="22" t="s">
        <v>164</v>
      </c>
      <c r="BE215" s="204">
        <f t="shared" si="74"/>
        <v>0</v>
      </c>
      <c r="BF215" s="204">
        <f t="shared" si="75"/>
        <v>0</v>
      </c>
      <c r="BG215" s="204">
        <f t="shared" si="76"/>
        <v>0</v>
      </c>
      <c r="BH215" s="204">
        <f t="shared" si="77"/>
        <v>0</v>
      </c>
      <c r="BI215" s="204">
        <f t="shared" si="78"/>
        <v>0</v>
      </c>
      <c r="BJ215" s="22" t="s">
        <v>79</v>
      </c>
      <c r="BK215" s="204">
        <f t="shared" si="79"/>
        <v>0</v>
      </c>
      <c r="BL215" s="22" t="s">
        <v>456</v>
      </c>
      <c r="BM215" s="22" t="s">
        <v>1797</v>
      </c>
    </row>
    <row r="216" spans="2:65" s="1" customFormat="1" ht="25.5" customHeight="1">
      <c r="B216" s="39"/>
      <c r="C216" s="192" t="s">
        <v>436</v>
      </c>
      <c r="D216" s="192" t="s">
        <v>165</v>
      </c>
      <c r="E216" s="193" t="s">
        <v>1728</v>
      </c>
      <c r="F216" s="194" t="s">
        <v>1729</v>
      </c>
      <c r="G216" s="195" t="s">
        <v>168</v>
      </c>
      <c r="H216" s="196">
        <v>2</v>
      </c>
      <c r="I216" s="387">
        <v>0</v>
      </c>
      <c r="J216" s="198">
        <f t="shared" si="70"/>
        <v>0</v>
      </c>
      <c r="K216" s="194" t="s">
        <v>169</v>
      </c>
      <c r="L216" s="199"/>
      <c r="M216" s="388" t="s">
        <v>2831</v>
      </c>
      <c r="N216" s="201" t="s">
        <v>43</v>
      </c>
      <c r="O216" s="40"/>
      <c r="P216" s="202">
        <f t="shared" si="71"/>
        <v>0</v>
      </c>
      <c r="Q216" s="202">
        <v>0</v>
      </c>
      <c r="R216" s="202">
        <f t="shared" si="72"/>
        <v>0</v>
      </c>
      <c r="S216" s="202">
        <v>0</v>
      </c>
      <c r="T216" s="203">
        <f t="shared" si="73"/>
        <v>0</v>
      </c>
      <c r="AR216" s="22" t="s">
        <v>456</v>
      </c>
      <c r="AT216" s="22" t="s">
        <v>165</v>
      </c>
      <c r="AU216" s="22" t="s">
        <v>79</v>
      </c>
      <c r="AY216" s="22" t="s">
        <v>164</v>
      </c>
      <c r="BE216" s="204">
        <f t="shared" si="74"/>
        <v>0</v>
      </c>
      <c r="BF216" s="204">
        <f t="shared" si="75"/>
        <v>0</v>
      </c>
      <c r="BG216" s="204">
        <f t="shared" si="76"/>
        <v>0</v>
      </c>
      <c r="BH216" s="204">
        <f t="shared" si="77"/>
        <v>0</v>
      </c>
      <c r="BI216" s="204">
        <f t="shared" si="78"/>
        <v>0</v>
      </c>
      <c r="BJ216" s="22" t="s">
        <v>79</v>
      </c>
      <c r="BK216" s="204">
        <f t="shared" si="79"/>
        <v>0</v>
      </c>
      <c r="BL216" s="22" t="s">
        <v>456</v>
      </c>
      <c r="BM216" s="22" t="s">
        <v>1798</v>
      </c>
    </row>
    <row r="217" spans="2:65" s="1" customFormat="1" ht="16.5" customHeight="1">
      <c r="B217" s="39"/>
      <c r="C217" s="192" t="s">
        <v>652</v>
      </c>
      <c r="D217" s="192" t="s">
        <v>165</v>
      </c>
      <c r="E217" s="193" t="s">
        <v>1685</v>
      </c>
      <c r="F217" s="194" t="s">
        <v>1686</v>
      </c>
      <c r="G217" s="195" t="s">
        <v>168</v>
      </c>
      <c r="H217" s="196">
        <v>1</v>
      </c>
      <c r="I217" s="387">
        <v>0</v>
      </c>
      <c r="J217" s="198">
        <f t="shared" si="70"/>
        <v>0</v>
      </c>
      <c r="K217" s="194" t="s">
        <v>169</v>
      </c>
      <c r="L217" s="199"/>
      <c r="M217" s="388" t="s">
        <v>2831</v>
      </c>
      <c r="N217" s="201" t="s">
        <v>43</v>
      </c>
      <c r="O217" s="40"/>
      <c r="P217" s="202">
        <f t="shared" si="71"/>
        <v>0</v>
      </c>
      <c r="Q217" s="202">
        <v>0</v>
      </c>
      <c r="R217" s="202">
        <f t="shared" si="72"/>
        <v>0</v>
      </c>
      <c r="S217" s="202">
        <v>0</v>
      </c>
      <c r="T217" s="203">
        <f t="shared" si="73"/>
        <v>0</v>
      </c>
      <c r="AR217" s="22" t="s">
        <v>456</v>
      </c>
      <c r="AT217" s="22" t="s">
        <v>165</v>
      </c>
      <c r="AU217" s="22" t="s">
        <v>79</v>
      </c>
      <c r="AY217" s="22" t="s">
        <v>164</v>
      </c>
      <c r="BE217" s="204">
        <f t="shared" si="74"/>
        <v>0</v>
      </c>
      <c r="BF217" s="204">
        <f t="shared" si="75"/>
        <v>0</v>
      </c>
      <c r="BG217" s="204">
        <f t="shared" si="76"/>
        <v>0</v>
      </c>
      <c r="BH217" s="204">
        <f t="shared" si="77"/>
        <v>0</v>
      </c>
      <c r="BI217" s="204">
        <f t="shared" si="78"/>
        <v>0</v>
      </c>
      <c r="BJ217" s="22" t="s">
        <v>79</v>
      </c>
      <c r="BK217" s="204">
        <f t="shared" si="79"/>
        <v>0</v>
      </c>
      <c r="BL217" s="22" t="s">
        <v>456</v>
      </c>
      <c r="BM217" s="22" t="s">
        <v>1799</v>
      </c>
    </row>
    <row r="218" spans="2:65" s="10" customFormat="1" ht="37.35" customHeight="1">
      <c r="B218" s="178"/>
      <c r="C218" s="179"/>
      <c r="D218" s="180" t="s">
        <v>71</v>
      </c>
      <c r="E218" s="181" t="s">
        <v>1800</v>
      </c>
      <c r="F218" s="181" t="s">
        <v>1801</v>
      </c>
      <c r="G218" s="179"/>
      <c r="H218" s="179"/>
      <c r="I218" s="182"/>
      <c r="J218" s="183">
        <f>BK218</f>
        <v>0</v>
      </c>
      <c r="K218" s="179"/>
      <c r="L218" s="184"/>
      <c r="M218" s="185"/>
      <c r="N218" s="186"/>
      <c r="O218" s="186"/>
      <c r="P218" s="187">
        <f>SUM(P219:P227)</f>
        <v>0</v>
      </c>
      <c r="Q218" s="186"/>
      <c r="R218" s="187">
        <f>SUM(R219:R227)</f>
        <v>0</v>
      </c>
      <c r="S218" s="186"/>
      <c r="T218" s="188">
        <f>SUM(T219:T227)</f>
        <v>0</v>
      </c>
      <c r="AR218" s="189" t="s">
        <v>79</v>
      </c>
      <c r="AT218" s="190" t="s">
        <v>71</v>
      </c>
      <c r="AU218" s="190" t="s">
        <v>72</v>
      </c>
      <c r="AY218" s="189" t="s">
        <v>164</v>
      </c>
      <c r="BK218" s="191">
        <f>SUM(BK219:BK227)</f>
        <v>0</v>
      </c>
    </row>
    <row r="219" spans="2:65" s="1" customFormat="1" ht="25.5" customHeight="1">
      <c r="B219" s="39"/>
      <c r="C219" s="192" t="s">
        <v>659</v>
      </c>
      <c r="D219" s="192" t="s">
        <v>165</v>
      </c>
      <c r="E219" s="193" t="s">
        <v>1689</v>
      </c>
      <c r="F219" s="194" t="s">
        <v>1690</v>
      </c>
      <c r="G219" s="195" t="s">
        <v>168</v>
      </c>
      <c r="H219" s="196">
        <v>1</v>
      </c>
      <c r="I219" s="387">
        <v>0</v>
      </c>
      <c r="J219" s="198">
        <f t="shared" ref="J219:J227" si="80">ROUND(I219*H219,2)</f>
        <v>0</v>
      </c>
      <c r="K219" s="194" t="s">
        <v>169</v>
      </c>
      <c r="L219" s="199"/>
      <c r="M219" s="388" t="s">
        <v>2831</v>
      </c>
      <c r="N219" s="201" t="s">
        <v>43</v>
      </c>
      <c r="O219" s="40"/>
      <c r="P219" s="202">
        <f t="shared" ref="P219:P227" si="81">O219*H219</f>
        <v>0</v>
      </c>
      <c r="Q219" s="202">
        <v>0</v>
      </c>
      <c r="R219" s="202">
        <f t="shared" ref="R219:R227" si="82">Q219*H219</f>
        <v>0</v>
      </c>
      <c r="S219" s="202">
        <v>0</v>
      </c>
      <c r="T219" s="203">
        <f t="shared" ref="T219:T227" si="83">S219*H219</f>
        <v>0</v>
      </c>
      <c r="AR219" s="22" t="s">
        <v>456</v>
      </c>
      <c r="AT219" s="22" t="s">
        <v>165</v>
      </c>
      <c r="AU219" s="22" t="s">
        <v>79</v>
      </c>
      <c r="AY219" s="22" t="s">
        <v>164</v>
      </c>
      <c r="BE219" s="204">
        <f t="shared" ref="BE219:BE227" si="84">IF(N219="základní",J219,0)</f>
        <v>0</v>
      </c>
      <c r="BF219" s="204">
        <f t="shared" ref="BF219:BF227" si="85">IF(N219="snížená",J219,0)</f>
        <v>0</v>
      </c>
      <c r="BG219" s="204">
        <f t="shared" ref="BG219:BG227" si="86">IF(N219="zákl. přenesená",J219,0)</f>
        <v>0</v>
      </c>
      <c r="BH219" s="204">
        <f t="shared" ref="BH219:BH227" si="87">IF(N219="sníž. přenesená",J219,0)</f>
        <v>0</v>
      </c>
      <c r="BI219" s="204">
        <f t="shared" ref="BI219:BI227" si="88">IF(N219="nulová",J219,0)</f>
        <v>0</v>
      </c>
      <c r="BJ219" s="22" t="s">
        <v>79</v>
      </c>
      <c r="BK219" s="204">
        <f t="shared" ref="BK219:BK227" si="89">ROUND(I219*H219,2)</f>
        <v>0</v>
      </c>
      <c r="BL219" s="22" t="s">
        <v>456</v>
      </c>
      <c r="BM219" s="22" t="s">
        <v>1802</v>
      </c>
    </row>
    <row r="220" spans="2:65" s="1" customFormat="1" ht="16.5" customHeight="1">
      <c r="B220" s="39"/>
      <c r="C220" s="192" t="s">
        <v>444</v>
      </c>
      <c r="D220" s="192" t="s">
        <v>165</v>
      </c>
      <c r="E220" s="193" t="s">
        <v>1692</v>
      </c>
      <c r="F220" s="194" t="s">
        <v>1693</v>
      </c>
      <c r="G220" s="195" t="s">
        <v>168</v>
      </c>
      <c r="H220" s="196">
        <v>1</v>
      </c>
      <c r="I220" s="387">
        <v>0</v>
      </c>
      <c r="J220" s="198">
        <f t="shared" si="80"/>
        <v>0</v>
      </c>
      <c r="K220" s="194" t="s">
        <v>169</v>
      </c>
      <c r="L220" s="199"/>
      <c r="M220" s="388" t="s">
        <v>2831</v>
      </c>
      <c r="N220" s="201" t="s">
        <v>43</v>
      </c>
      <c r="O220" s="40"/>
      <c r="P220" s="202">
        <f t="shared" si="81"/>
        <v>0</v>
      </c>
      <c r="Q220" s="202">
        <v>0</v>
      </c>
      <c r="R220" s="202">
        <f t="shared" si="82"/>
        <v>0</v>
      </c>
      <c r="S220" s="202">
        <v>0</v>
      </c>
      <c r="T220" s="203">
        <f t="shared" si="83"/>
        <v>0</v>
      </c>
      <c r="AR220" s="22" t="s">
        <v>456</v>
      </c>
      <c r="AT220" s="22" t="s">
        <v>165</v>
      </c>
      <c r="AU220" s="22" t="s">
        <v>79</v>
      </c>
      <c r="AY220" s="22" t="s">
        <v>164</v>
      </c>
      <c r="BE220" s="204">
        <f t="shared" si="84"/>
        <v>0</v>
      </c>
      <c r="BF220" s="204">
        <f t="shared" si="85"/>
        <v>0</v>
      </c>
      <c r="BG220" s="204">
        <f t="shared" si="86"/>
        <v>0</v>
      </c>
      <c r="BH220" s="204">
        <f t="shared" si="87"/>
        <v>0</v>
      </c>
      <c r="BI220" s="204">
        <f t="shared" si="88"/>
        <v>0</v>
      </c>
      <c r="BJ220" s="22" t="s">
        <v>79</v>
      </c>
      <c r="BK220" s="204">
        <f t="shared" si="89"/>
        <v>0</v>
      </c>
      <c r="BL220" s="22" t="s">
        <v>456</v>
      </c>
      <c r="BM220" s="22" t="s">
        <v>1803</v>
      </c>
    </row>
    <row r="221" spans="2:65" s="1" customFormat="1" ht="16.5" customHeight="1">
      <c r="B221" s="39"/>
      <c r="C221" s="192" t="s">
        <v>666</v>
      </c>
      <c r="D221" s="192" t="s">
        <v>165</v>
      </c>
      <c r="E221" s="193" t="s">
        <v>1668</v>
      </c>
      <c r="F221" s="194" t="s">
        <v>1669</v>
      </c>
      <c r="G221" s="195" t="s">
        <v>168</v>
      </c>
      <c r="H221" s="196">
        <v>1</v>
      </c>
      <c r="I221" s="387">
        <v>0</v>
      </c>
      <c r="J221" s="198">
        <f t="shared" si="80"/>
        <v>0</v>
      </c>
      <c r="K221" s="194" t="s">
        <v>169</v>
      </c>
      <c r="L221" s="199"/>
      <c r="M221" s="388" t="s">
        <v>2831</v>
      </c>
      <c r="N221" s="201" t="s">
        <v>43</v>
      </c>
      <c r="O221" s="40"/>
      <c r="P221" s="202">
        <f t="shared" si="81"/>
        <v>0</v>
      </c>
      <c r="Q221" s="202">
        <v>0</v>
      </c>
      <c r="R221" s="202">
        <f t="shared" si="82"/>
        <v>0</v>
      </c>
      <c r="S221" s="202">
        <v>0</v>
      </c>
      <c r="T221" s="203">
        <f t="shared" si="83"/>
        <v>0</v>
      </c>
      <c r="AR221" s="22" t="s">
        <v>456</v>
      </c>
      <c r="AT221" s="22" t="s">
        <v>165</v>
      </c>
      <c r="AU221" s="22" t="s">
        <v>79</v>
      </c>
      <c r="AY221" s="22" t="s">
        <v>164</v>
      </c>
      <c r="BE221" s="204">
        <f t="shared" si="84"/>
        <v>0</v>
      </c>
      <c r="BF221" s="204">
        <f t="shared" si="85"/>
        <v>0</v>
      </c>
      <c r="BG221" s="204">
        <f t="shared" si="86"/>
        <v>0</v>
      </c>
      <c r="BH221" s="204">
        <f t="shared" si="87"/>
        <v>0</v>
      </c>
      <c r="BI221" s="204">
        <f t="shared" si="88"/>
        <v>0</v>
      </c>
      <c r="BJ221" s="22" t="s">
        <v>79</v>
      </c>
      <c r="BK221" s="204">
        <f t="shared" si="89"/>
        <v>0</v>
      </c>
      <c r="BL221" s="22" t="s">
        <v>456</v>
      </c>
      <c r="BM221" s="22" t="s">
        <v>1804</v>
      </c>
    </row>
    <row r="222" spans="2:65" s="1" customFormat="1" ht="16.5" customHeight="1">
      <c r="B222" s="39"/>
      <c r="C222" s="192" t="s">
        <v>448</v>
      </c>
      <c r="D222" s="192" t="s">
        <v>165</v>
      </c>
      <c r="E222" s="193" t="s">
        <v>1696</v>
      </c>
      <c r="F222" s="194" t="s">
        <v>1697</v>
      </c>
      <c r="G222" s="195" t="s">
        <v>168</v>
      </c>
      <c r="H222" s="196">
        <v>1</v>
      </c>
      <c r="I222" s="387">
        <v>0</v>
      </c>
      <c r="J222" s="198">
        <f t="shared" si="80"/>
        <v>0</v>
      </c>
      <c r="K222" s="194" t="s">
        <v>169</v>
      </c>
      <c r="L222" s="199"/>
      <c r="M222" s="388" t="s">
        <v>2831</v>
      </c>
      <c r="N222" s="201" t="s">
        <v>43</v>
      </c>
      <c r="O222" s="40"/>
      <c r="P222" s="202">
        <f t="shared" si="81"/>
        <v>0</v>
      </c>
      <c r="Q222" s="202">
        <v>0</v>
      </c>
      <c r="R222" s="202">
        <f t="shared" si="82"/>
        <v>0</v>
      </c>
      <c r="S222" s="202">
        <v>0</v>
      </c>
      <c r="T222" s="203">
        <f t="shared" si="83"/>
        <v>0</v>
      </c>
      <c r="AR222" s="22" t="s">
        <v>456</v>
      </c>
      <c r="AT222" s="22" t="s">
        <v>165</v>
      </c>
      <c r="AU222" s="22" t="s">
        <v>79</v>
      </c>
      <c r="AY222" s="22" t="s">
        <v>164</v>
      </c>
      <c r="BE222" s="204">
        <f t="shared" si="84"/>
        <v>0</v>
      </c>
      <c r="BF222" s="204">
        <f t="shared" si="85"/>
        <v>0</v>
      </c>
      <c r="BG222" s="204">
        <f t="shared" si="86"/>
        <v>0</v>
      </c>
      <c r="BH222" s="204">
        <f t="shared" si="87"/>
        <v>0</v>
      </c>
      <c r="BI222" s="204">
        <f t="shared" si="88"/>
        <v>0</v>
      </c>
      <c r="BJ222" s="22" t="s">
        <v>79</v>
      </c>
      <c r="BK222" s="204">
        <f t="shared" si="89"/>
        <v>0</v>
      </c>
      <c r="BL222" s="22" t="s">
        <v>456</v>
      </c>
      <c r="BM222" s="22" t="s">
        <v>1805</v>
      </c>
    </row>
    <row r="223" spans="2:65" s="1" customFormat="1" ht="25.5" customHeight="1">
      <c r="B223" s="39"/>
      <c r="C223" s="192" t="s">
        <v>673</v>
      </c>
      <c r="D223" s="192" t="s">
        <v>165</v>
      </c>
      <c r="E223" s="193" t="s">
        <v>1643</v>
      </c>
      <c r="F223" s="194" t="s">
        <v>1644</v>
      </c>
      <c r="G223" s="195" t="s">
        <v>168</v>
      </c>
      <c r="H223" s="196">
        <v>2</v>
      </c>
      <c r="I223" s="387">
        <v>0</v>
      </c>
      <c r="J223" s="198">
        <f t="shared" si="80"/>
        <v>0</v>
      </c>
      <c r="K223" s="194" t="s">
        <v>169</v>
      </c>
      <c r="L223" s="199"/>
      <c r="M223" s="388" t="s">
        <v>2831</v>
      </c>
      <c r="N223" s="201" t="s">
        <v>43</v>
      </c>
      <c r="O223" s="40"/>
      <c r="P223" s="202">
        <f t="shared" si="81"/>
        <v>0</v>
      </c>
      <c r="Q223" s="202">
        <v>0</v>
      </c>
      <c r="R223" s="202">
        <f t="shared" si="82"/>
        <v>0</v>
      </c>
      <c r="S223" s="202">
        <v>0</v>
      </c>
      <c r="T223" s="203">
        <f t="shared" si="83"/>
        <v>0</v>
      </c>
      <c r="AR223" s="22" t="s">
        <v>456</v>
      </c>
      <c r="AT223" s="22" t="s">
        <v>165</v>
      </c>
      <c r="AU223" s="22" t="s">
        <v>79</v>
      </c>
      <c r="AY223" s="22" t="s">
        <v>164</v>
      </c>
      <c r="BE223" s="204">
        <f t="shared" si="84"/>
        <v>0</v>
      </c>
      <c r="BF223" s="204">
        <f t="shared" si="85"/>
        <v>0</v>
      </c>
      <c r="BG223" s="204">
        <f t="shared" si="86"/>
        <v>0</v>
      </c>
      <c r="BH223" s="204">
        <f t="shared" si="87"/>
        <v>0</v>
      </c>
      <c r="BI223" s="204">
        <f t="shared" si="88"/>
        <v>0</v>
      </c>
      <c r="BJ223" s="22" t="s">
        <v>79</v>
      </c>
      <c r="BK223" s="204">
        <f t="shared" si="89"/>
        <v>0</v>
      </c>
      <c r="BL223" s="22" t="s">
        <v>456</v>
      </c>
      <c r="BM223" s="22" t="s">
        <v>1806</v>
      </c>
    </row>
    <row r="224" spans="2:65" s="1" customFormat="1" ht="25.5" customHeight="1">
      <c r="B224" s="39"/>
      <c r="C224" s="192" t="s">
        <v>452</v>
      </c>
      <c r="D224" s="192" t="s">
        <v>165</v>
      </c>
      <c r="E224" s="193" t="s">
        <v>1700</v>
      </c>
      <c r="F224" s="194" t="s">
        <v>1701</v>
      </c>
      <c r="G224" s="195" t="s">
        <v>168</v>
      </c>
      <c r="H224" s="196">
        <v>2</v>
      </c>
      <c r="I224" s="387">
        <v>0</v>
      </c>
      <c r="J224" s="198">
        <f t="shared" si="80"/>
        <v>0</v>
      </c>
      <c r="K224" s="194" t="s">
        <v>169</v>
      </c>
      <c r="L224" s="199"/>
      <c r="M224" s="388" t="s">
        <v>2831</v>
      </c>
      <c r="N224" s="201" t="s">
        <v>43</v>
      </c>
      <c r="O224" s="40"/>
      <c r="P224" s="202">
        <f t="shared" si="81"/>
        <v>0</v>
      </c>
      <c r="Q224" s="202">
        <v>0</v>
      </c>
      <c r="R224" s="202">
        <f t="shared" si="82"/>
        <v>0</v>
      </c>
      <c r="S224" s="202">
        <v>0</v>
      </c>
      <c r="T224" s="203">
        <f t="shared" si="83"/>
        <v>0</v>
      </c>
      <c r="AR224" s="22" t="s">
        <v>456</v>
      </c>
      <c r="AT224" s="22" t="s">
        <v>165</v>
      </c>
      <c r="AU224" s="22" t="s">
        <v>79</v>
      </c>
      <c r="AY224" s="22" t="s">
        <v>164</v>
      </c>
      <c r="BE224" s="204">
        <f t="shared" si="84"/>
        <v>0</v>
      </c>
      <c r="BF224" s="204">
        <f t="shared" si="85"/>
        <v>0</v>
      </c>
      <c r="BG224" s="204">
        <f t="shared" si="86"/>
        <v>0</v>
      </c>
      <c r="BH224" s="204">
        <f t="shared" si="87"/>
        <v>0</v>
      </c>
      <c r="BI224" s="204">
        <f t="shared" si="88"/>
        <v>0</v>
      </c>
      <c r="BJ224" s="22" t="s">
        <v>79</v>
      </c>
      <c r="BK224" s="204">
        <f t="shared" si="89"/>
        <v>0</v>
      </c>
      <c r="BL224" s="22" t="s">
        <v>456</v>
      </c>
      <c r="BM224" s="22" t="s">
        <v>1807</v>
      </c>
    </row>
    <row r="225" spans="2:65" s="1" customFormat="1" ht="25.5" customHeight="1">
      <c r="B225" s="39"/>
      <c r="C225" s="192" t="s">
        <v>680</v>
      </c>
      <c r="D225" s="192" t="s">
        <v>165</v>
      </c>
      <c r="E225" s="193" t="s">
        <v>1703</v>
      </c>
      <c r="F225" s="194" t="s">
        <v>1704</v>
      </c>
      <c r="G225" s="195" t="s">
        <v>168</v>
      </c>
      <c r="H225" s="196">
        <v>2</v>
      </c>
      <c r="I225" s="387">
        <v>0</v>
      </c>
      <c r="J225" s="198">
        <f t="shared" si="80"/>
        <v>0</v>
      </c>
      <c r="K225" s="194" t="s">
        <v>169</v>
      </c>
      <c r="L225" s="199"/>
      <c r="M225" s="388" t="s">
        <v>2831</v>
      </c>
      <c r="N225" s="201" t="s">
        <v>43</v>
      </c>
      <c r="O225" s="40"/>
      <c r="P225" s="202">
        <f t="shared" si="81"/>
        <v>0</v>
      </c>
      <c r="Q225" s="202">
        <v>0</v>
      </c>
      <c r="R225" s="202">
        <f t="shared" si="82"/>
        <v>0</v>
      </c>
      <c r="S225" s="202">
        <v>0</v>
      </c>
      <c r="T225" s="203">
        <f t="shared" si="83"/>
        <v>0</v>
      </c>
      <c r="AR225" s="22" t="s">
        <v>456</v>
      </c>
      <c r="AT225" s="22" t="s">
        <v>165</v>
      </c>
      <c r="AU225" s="22" t="s">
        <v>79</v>
      </c>
      <c r="AY225" s="22" t="s">
        <v>164</v>
      </c>
      <c r="BE225" s="204">
        <f t="shared" si="84"/>
        <v>0</v>
      </c>
      <c r="BF225" s="204">
        <f t="shared" si="85"/>
        <v>0</v>
      </c>
      <c r="BG225" s="204">
        <f t="shared" si="86"/>
        <v>0</v>
      </c>
      <c r="BH225" s="204">
        <f t="shared" si="87"/>
        <v>0</v>
      </c>
      <c r="BI225" s="204">
        <f t="shared" si="88"/>
        <v>0</v>
      </c>
      <c r="BJ225" s="22" t="s">
        <v>79</v>
      </c>
      <c r="BK225" s="204">
        <f t="shared" si="89"/>
        <v>0</v>
      </c>
      <c r="BL225" s="22" t="s">
        <v>456</v>
      </c>
      <c r="BM225" s="22" t="s">
        <v>1808</v>
      </c>
    </row>
    <row r="226" spans="2:65" s="1" customFormat="1" ht="25.5" customHeight="1">
      <c r="B226" s="39"/>
      <c r="C226" s="192" t="s">
        <v>456</v>
      </c>
      <c r="D226" s="192" t="s">
        <v>165</v>
      </c>
      <c r="E226" s="193" t="s">
        <v>1706</v>
      </c>
      <c r="F226" s="194" t="s">
        <v>1707</v>
      </c>
      <c r="G226" s="195" t="s">
        <v>168</v>
      </c>
      <c r="H226" s="196">
        <v>1</v>
      </c>
      <c r="I226" s="387">
        <v>0</v>
      </c>
      <c r="J226" s="198">
        <f t="shared" si="80"/>
        <v>0</v>
      </c>
      <c r="K226" s="194" t="s">
        <v>169</v>
      </c>
      <c r="L226" s="199"/>
      <c r="M226" s="388" t="s">
        <v>2831</v>
      </c>
      <c r="N226" s="201" t="s">
        <v>43</v>
      </c>
      <c r="O226" s="40"/>
      <c r="P226" s="202">
        <f t="shared" si="81"/>
        <v>0</v>
      </c>
      <c r="Q226" s="202">
        <v>0</v>
      </c>
      <c r="R226" s="202">
        <f t="shared" si="82"/>
        <v>0</v>
      </c>
      <c r="S226" s="202">
        <v>0</v>
      </c>
      <c r="T226" s="203">
        <f t="shared" si="83"/>
        <v>0</v>
      </c>
      <c r="AR226" s="22" t="s">
        <v>456</v>
      </c>
      <c r="AT226" s="22" t="s">
        <v>165</v>
      </c>
      <c r="AU226" s="22" t="s">
        <v>79</v>
      </c>
      <c r="AY226" s="22" t="s">
        <v>164</v>
      </c>
      <c r="BE226" s="204">
        <f t="shared" si="84"/>
        <v>0</v>
      </c>
      <c r="BF226" s="204">
        <f t="shared" si="85"/>
        <v>0</v>
      </c>
      <c r="BG226" s="204">
        <f t="shared" si="86"/>
        <v>0</v>
      </c>
      <c r="BH226" s="204">
        <f t="shared" si="87"/>
        <v>0</v>
      </c>
      <c r="BI226" s="204">
        <f t="shared" si="88"/>
        <v>0</v>
      </c>
      <c r="BJ226" s="22" t="s">
        <v>79</v>
      </c>
      <c r="BK226" s="204">
        <f t="shared" si="89"/>
        <v>0</v>
      </c>
      <c r="BL226" s="22" t="s">
        <v>456</v>
      </c>
      <c r="BM226" s="22" t="s">
        <v>1809</v>
      </c>
    </row>
    <row r="227" spans="2:65" s="1" customFormat="1" ht="25.5" customHeight="1">
      <c r="B227" s="39"/>
      <c r="C227" s="192" t="s">
        <v>845</v>
      </c>
      <c r="D227" s="192" t="s">
        <v>165</v>
      </c>
      <c r="E227" s="193" t="s">
        <v>1709</v>
      </c>
      <c r="F227" s="194" t="s">
        <v>1710</v>
      </c>
      <c r="G227" s="195" t="s">
        <v>168</v>
      </c>
      <c r="H227" s="196">
        <v>1</v>
      </c>
      <c r="I227" s="387">
        <v>0</v>
      </c>
      <c r="J227" s="198">
        <f t="shared" si="80"/>
        <v>0</v>
      </c>
      <c r="K227" s="194" t="s">
        <v>169</v>
      </c>
      <c r="L227" s="199"/>
      <c r="M227" s="388" t="s">
        <v>2831</v>
      </c>
      <c r="N227" s="201" t="s">
        <v>43</v>
      </c>
      <c r="O227" s="40"/>
      <c r="P227" s="202">
        <f t="shared" si="81"/>
        <v>0</v>
      </c>
      <c r="Q227" s="202">
        <v>0</v>
      </c>
      <c r="R227" s="202">
        <f t="shared" si="82"/>
        <v>0</v>
      </c>
      <c r="S227" s="202">
        <v>0</v>
      </c>
      <c r="T227" s="203">
        <f t="shared" si="83"/>
        <v>0</v>
      </c>
      <c r="AR227" s="22" t="s">
        <v>456</v>
      </c>
      <c r="AT227" s="22" t="s">
        <v>165</v>
      </c>
      <c r="AU227" s="22" t="s">
        <v>79</v>
      </c>
      <c r="AY227" s="22" t="s">
        <v>164</v>
      </c>
      <c r="BE227" s="204">
        <f t="shared" si="84"/>
        <v>0</v>
      </c>
      <c r="BF227" s="204">
        <f t="shared" si="85"/>
        <v>0</v>
      </c>
      <c r="BG227" s="204">
        <f t="shared" si="86"/>
        <v>0</v>
      </c>
      <c r="BH227" s="204">
        <f t="shared" si="87"/>
        <v>0</v>
      </c>
      <c r="BI227" s="204">
        <f t="shared" si="88"/>
        <v>0</v>
      </c>
      <c r="BJ227" s="22" t="s">
        <v>79</v>
      </c>
      <c r="BK227" s="204">
        <f t="shared" si="89"/>
        <v>0</v>
      </c>
      <c r="BL227" s="22" t="s">
        <v>456</v>
      </c>
      <c r="BM227" s="22" t="s">
        <v>1810</v>
      </c>
    </row>
    <row r="228" spans="2:65" s="10" customFormat="1" ht="37.35" customHeight="1">
      <c r="B228" s="178"/>
      <c r="C228" s="179"/>
      <c r="D228" s="180" t="s">
        <v>71</v>
      </c>
      <c r="E228" s="181" t="s">
        <v>1811</v>
      </c>
      <c r="F228" s="181" t="s">
        <v>1812</v>
      </c>
      <c r="G228" s="179"/>
      <c r="H228" s="179"/>
      <c r="I228" s="182"/>
      <c r="J228" s="183">
        <f>BK228</f>
        <v>0</v>
      </c>
      <c r="K228" s="179"/>
      <c r="L228" s="184"/>
      <c r="M228" s="185"/>
      <c r="N228" s="186"/>
      <c r="O228" s="186"/>
      <c r="P228" s="187">
        <f>SUM(P229:P244)</f>
        <v>0</v>
      </c>
      <c r="Q228" s="186"/>
      <c r="R228" s="187">
        <f>SUM(R229:R244)</f>
        <v>0</v>
      </c>
      <c r="S228" s="186"/>
      <c r="T228" s="188">
        <f>SUM(T229:T244)</f>
        <v>0</v>
      </c>
      <c r="AR228" s="189" t="s">
        <v>79</v>
      </c>
      <c r="AT228" s="190" t="s">
        <v>71</v>
      </c>
      <c r="AU228" s="190" t="s">
        <v>72</v>
      </c>
      <c r="AY228" s="189" t="s">
        <v>164</v>
      </c>
      <c r="BK228" s="191">
        <f>SUM(BK229:BK244)</f>
        <v>0</v>
      </c>
    </row>
    <row r="229" spans="2:65" s="1" customFormat="1" ht="25.5" customHeight="1">
      <c r="B229" s="39"/>
      <c r="C229" s="192" t="s">
        <v>701</v>
      </c>
      <c r="D229" s="192" t="s">
        <v>165</v>
      </c>
      <c r="E229" s="193" t="s">
        <v>1622</v>
      </c>
      <c r="F229" s="194" t="s">
        <v>1623</v>
      </c>
      <c r="G229" s="195" t="s">
        <v>168</v>
      </c>
      <c r="H229" s="196">
        <v>1</v>
      </c>
      <c r="I229" s="387">
        <v>0</v>
      </c>
      <c r="J229" s="198">
        <f t="shared" ref="J229:J244" si="90">ROUND(I229*H229,2)</f>
        <v>0</v>
      </c>
      <c r="K229" s="194" t="s">
        <v>169</v>
      </c>
      <c r="L229" s="199"/>
      <c r="M229" s="388" t="s">
        <v>2831</v>
      </c>
      <c r="N229" s="201" t="s">
        <v>43</v>
      </c>
      <c r="O229" s="40"/>
      <c r="P229" s="202">
        <f t="shared" ref="P229:P244" si="91">O229*H229</f>
        <v>0</v>
      </c>
      <c r="Q229" s="202">
        <v>0</v>
      </c>
      <c r="R229" s="202">
        <f t="shared" ref="R229:R244" si="92">Q229*H229</f>
        <v>0</v>
      </c>
      <c r="S229" s="202">
        <v>0</v>
      </c>
      <c r="T229" s="203">
        <f t="shared" ref="T229:T244" si="93">S229*H229</f>
        <v>0</v>
      </c>
      <c r="AR229" s="22" t="s">
        <v>456</v>
      </c>
      <c r="AT229" s="22" t="s">
        <v>165</v>
      </c>
      <c r="AU229" s="22" t="s">
        <v>79</v>
      </c>
      <c r="AY229" s="22" t="s">
        <v>164</v>
      </c>
      <c r="BE229" s="204">
        <f t="shared" ref="BE229:BE244" si="94">IF(N229="základní",J229,0)</f>
        <v>0</v>
      </c>
      <c r="BF229" s="204">
        <f t="shared" ref="BF229:BF244" si="95">IF(N229="snížená",J229,0)</f>
        <v>0</v>
      </c>
      <c r="BG229" s="204">
        <f t="shared" ref="BG229:BG244" si="96">IF(N229="zákl. přenesená",J229,0)</f>
        <v>0</v>
      </c>
      <c r="BH229" s="204">
        <f t="shared" ref="BH229:BH244" si="97">IF(N229="sníž. přenesená",J229,0)</f>
        <v>0</v>
      </c>
      <c r="BI229" s="204">
        <f t="shared" ref="BI229:BI244" si="98">IF(N229="nulová",J229,0)</f>
        <v>0</v>
      </c>
      <c r="BJ229" s="22" t="s">
        <v>79</v>
      </c>
      <c r="BK229" s="204">
        <f t="shared" ref="BK229:BK244" si="99">ROUND(I229*H229,2)</f>
        <v>0</v>
      </c>
      <c r="BL229" s="22" t="s">
        <v>456</v>
      </c>
      <c r="BM229" s="22" t="s">
        <v>1813</v>
      </c>
    </row>
    <row r="230" spans="2:65" s="1" customFormat="1" ht="25.5" customHeight="1">
      <c r="B230" s="39"/>
      <c r="C230" s="192" t="s">
        <v>468</v>
      </c>
      <c r="D230" s="192" t="s">
        <v>165</v>
      </c>
      <c r="E230" s="193" t="s">
        <v>1625</v>
      </c>
      <c r="F230" s="194" t="s">
        <v>1626</v>
      </c>
      <c r="G230" s="195" t="s">
        <v>168</v>
      </c>
      <c r="H230" s="196">
        <v>1</v>
      </c>
      <c r="I230" s="387">
        <v>0</v>
      </c>
      <c r="J230" s="198">
        <f t="shared" si="90"/>
        <v>0</v>
      </c>
      <c r="K230" s="194" t="s">
        <v>169</v>
      </c>
      <c r="L230" s="199"/>
      <c r="M230" s="388" t="s">
        <v>2831</v>
      </c>
      <c r="N230" s="201" t="s">
        <v>43</v>
      </c>
      <c r="O230" s="40"/>
      <c r="P230" s="202">
        <f t="shared" si="91"/>
        <v>0</v>
      </c>
      <c r="Q230" s="202">
        <v>0</v>
      </c>
      <c r="R230" s="202">
        <f t="shared" si="92"/>
        <v>0</v>
      </c>
      <c r="S230" s="202">
        <v>0</v>
      </c>
      <c r="T230" s="203">
        <f t="shared" si="93"/>
        <v>0</v>
      </c>
      <c r="AR230" s="22" t="s">
        <v>456</v>
      </c>
      <c r="AT230" s="22" t="s">
        <v>165</v>
      </c>
      <c r="AU230" s="22" t="s">
        <v>79</v>
      </c>
      <c r="AY230" s="22" t="s">
        <v>164</v>
      </c>
      <c r="BE230" s="204">
        <f t="shared" si="94"/>
        <v>0</v>
      </c>
      <c r="BF230" s="204">
        <f t="shared" si="95"/>
        <v>0</v>
      </c>
      <c r="BG230" s="204">
        <f t="shared" si="96"/>
        <v>0</v>
      </c>
      <c r="BH230" s="204">
        <f t="shared" si="97"/>
        <v>0</v>
      </c>
      <c r="BI230" s="204">
        <f t="shared" si="98"/>
        <v>0</v>
      </c>
      <c r="BJ230" s="22" t="s">
        <v>79</v>
      </c>
      <c r="BK230" s="204">
        <f t="shared" si="99"/>
        <v>0</v>
      </c>
      <c r="BL230" s="22" t="s">
        <v>456</v>
      </c>
      <c r="BM230" s="22" t="s">
        <v>1814</v>
      </c>
    </row>
    <row r="231" spans="2:65" s="1" customFormat="1" ht="25.5" customHeight="1">
      <c r="B231" s="39"/>
      <c r="C231" s="192" t="s">
        <v>708</v>
      </c>
      <c r="D231" s="192" t="s">
        <v>165</v>
      </c>
      <c r="E231" s="193" t="s">
        <v>1628</v>
      </c>
      <c r="F231" s="194" t="s">
        <v>1629</v>
      </c>
      <c r="G231" s="195" t="s">
        <v>168</v>
      </c>
      <c r="H231" s="196">
        <v>1</v>
      </c>
      <c r="I231" s="387">
        <v>0</v>
      </c>
      <c r="J231" s="198">
        <f t="shared" si="90"/>
        <v>0</v>
      </c>
      <c r="K231" s="194" t="s">
        <v>169</v>
      </c>
      <c r="L231" s="199"/>
      <c r="M231" s="388" t="s">
        <v>2831</v>
      </c>
      <c r="N231" s="201" t="s">
        <v>43</v>
      </c>
      <c r="O231" s="40"/>
      <c r="P231" s="202">
        <f t="shared" si="91"/>
        <v>0</v>
      </c>
      <c r="Q231" s="202">
        <v>0</v>
      </c>
      <c r="R231" s="202">
        <f t="shared" si="92"/>
        <v>0</v>
      </c>
      <c r="S231" s="202">
        <v>0</v>
      </c>
      <c r="T231" s="203">
        <f t="shared" si="93"/>
        <v>0</v>
      </c>
      <c r="AR231" s="22" t="s">
        <v>456</v>
      </c>
      <c r="AT231" s="22" t="s">
        <v>165</v>
      </c>
      <c r="AU231" s="22" t="s">
        <v>79</v>
      </c>
      <c r="AY231" s="22" t="s">
        <v>164</v>
      </c>
      <c r="BE231" s="204">
        <f t="shared" si="94"/>
        <v>0</v>
      </c>
      <c r="BF231" s="204">
        <f t="shared" si="95"/>
        <v>0</v>
      </c>
      <c r="BG231" s="204">
        <f t="shared" si="96"/>
        <v>0</v>
      </c>
      <c r="BH231" s="204">
        <f t="shared" si="97"/>
        <v>0</v>
      </c>
      <c r="BI231" s="204">
        <f t="shared" si="98"/>
        <v>0</v>
      </c>
      <c r="BJ231" s="22" t="s">
        <v>79</v>
      </c>
      <c r="BK231" s="204">
        <f t="shared" si="99"/>
        <v>0</v>
      </c>
      <c r="BL231" s="22" t="s">
        <v>456</v>
      </c>
      <c r="BM231" s="22" t="s">
        <v>1815</v>
      </c>
    </row>
    <row r="232" spans="2:65" s="1" customFormat="1" ht="16.5" customHeight="1">
      <c r="B232" s="39"/>
      <c r="C232" s="192" t="s">
        <v>473</v>
      </c>
      <c r="D232" s="192" t="s">
        <v>165</v>
      </c>
      <c r="E232" s="193" t="s">
        <v>1663</v>
      </c>
      <c r="F232" s="194" t="s">
        <v>1664</v>
      </c>
      <c r="G232" s="195" t="s">
        <v>168</v>
      </c>
      <c r="H232" s="196">
        <v>1</v>
      </c>
      <c r="I232" s="387">
        <v>0</v>
      </c>
      <c r="J232" s="198">
        <f t="shared" si="90"/>
        <v>0</v>
      </c>
      <c r="K232" s="194" t="s">
        <v>169</v>
      </c>
      <c r="L232" s="199"/>
      <c r="M232" s="388" t="s">
        <v>2831</v>
      </c>
      <c r="N232" s="201" t="s">
        <v>43</v>
      </c>
      <c r="O232" s="40"/>
      <c r="P232" s="202">
        <f t="shared" si="91"/>
        <v>0</v>
      </c>
      <c r="Q232" s="202">
        <v>0</v>
      </c>
      <c r="R232" s="202">
        <f t="shared" si="92"/>
        <v>0</v>
      </c>
      <c r="S232" s="202">
        <v>0</v>
      </c>
      <c r="T232" s="203">
        <f t="shared" si="93"/>
        <v>0</v>
      </c>
      <c r="AR232" s="22" t="s">
        <v>456</v>
      </c>
      <c r="AT232" s="22" t="s">
        <v>165</v>
      </c>
      <c r="AU232" s="22" t="s">
        <v>79</v>
      </c>
      <c r="AY232" s="22" t="s">
        <v>164</v>
      </c>
      <c r="BE232" s="204">
        <f t="shared" si="94"/>
        <v>0</v>
      </c>
      <c r="BF232" s="204">
        <f t="shared" si="95"/>
        <v>0</v>
      </c>
      <c r="BG232" s="204">
        <f t="shared" si="96"/>
        <v>0</v>
      </c>
      <c r="BH232" s="204">
        <f t="shared" si="97"/>
        <v>0</v>
      </c>
      <c r="BI232" s="204">
        <f t="shared" si="98"/>
        <v>0</v>
      </c>
      <c r="BJ232" s="22" t="s">
        <v>79</v>
      </c>
      <c r="BK232" s="204">
        <f t="shared" si="99"/>
        <v>0</v>
      </c>
      <c r="BL232" s="22" t="s">
        <v>456</v>
      </c>
      <c r="BM232" s="22" t="s">
        <v>1816</v>
      </c>
    </row>
    <row r="233" spans="2:65" s="1" customFormat="1" ht="16.5" customHeight="1">
      <c r="B233" s="39"/>
      <c r="C233" s="192" t="s">
        <v>715</v>
      </c>
      <c r="D233" s="192" t="s">
        <v>165</v>
      </c>
      <c r="E233" s="193" t="s">
        <v>1631</v>
      </c>
      <c r="F233" s="194" t="s">
        <v>1632</v>
      </c>
      <c r="G233" s="195" t="s">
        <v>168</v>
      </c>
      <c r="H233" s="196">
        <v>1</v>
      </c>
      <c r="I233" s="387">
        <v>0</v>
      </c>
      <c r="J233" s="198">
        <f t="shared" si="90"/>
        <v>0</v>
      </c>
      <c r="K233" s="194" t="s">
        <v>169</v>
      </c>
      <c r="L233" s="199"/>
      <c r="M233" s="388" t="s">
        <v>2831</v>
      </c>
      <c r="N233" s="201" t="s">
        <v>43</v>
      </c>
      <c r="O233" s="40"/>
      <c r="P233" s="202">
        <f t="shared" si="91"/>
        <v>0</v>
      </c>
      <c r="Q233" s="202">
        <v>0</v>
      </c>
      <c r="R233" s="202">
        <f t="shared" si="92"/>
        <v>0</v>
      </c>
      <c r="S233" s="202">
        <v>0</v>
      </c>
      <c r="T233" s="203">
        <f t="shared" si="93"/>
        <v>0</v>
      </c>
      <c r="AR233" s="22" t="s">
        <v>456</v>
      </c>
      <c r="AT233" s="22" t="s">
        <v>165</v>
      </c>
      <c r="AU233" s="22" t="s">
        <v>79</v>
      </c>
      <c r="AY233" s="22" t="s">
        <v>164</v>
      </c>
      <c r="BE233" s="204">
        <f t="shared" si="94"/>
        <v>0</v>
      </c>
      <c r="BF233" s="204">
        <f t="shared" si="95"/>
        <v>0</v>
      </c>
      <c r="BG233" s="204">
        <f t="shared" si="96"/>
        <v>0</v>
      </c>
      <c r="BH233" s="204">
        <f t="shared" si="97"/>
        <v>0</v>
      </c>
      <c r="BI233" s="204">
        <f t="shared" si="98"/>
        <v>0</v>
      </c>
      <c r="BJ233" s="22" t="s">
        <v>79</v>
      </c>
      <c r="BK233" s="204">
        <f t="shared" si="99"/>
        <v>0</v>
      </c>
      <c r="BL233" s="22" t="s">
        <v>456</v>
      </c>
      <c r="BM233" s="22" t="s">
        <v>1817</v>
      </c>
    </row>
    <row r="234" spans="2:65" s="1" customFormat="1" ht="16.5" customHeight="1">
      <c r="B234" s="39"/>
      <c r="C234" s="192" t="s">
        <v>477</v>
      </c>
      <c r="D234" s="192" t="s">
        <v>165</v>
      </c>
      <c r="E234" s="193" t="s">
        <v>1634</v>
      </c>
      <c r="F234" s="194" t="s">
        <v>1635</v>
      </c>
      <c r="G234" s="195" t="s">
        <v>168</v>
      </c>
      <c r="H234" s="196">
        <v>2</v>
      </c>
      <c r="I234" s="387">
        <v>0</v>
      </c>
      <c r="J234" s="198">
        <f t="shared" si="90"/>
        <v>0</v>
      </c>
      <c r="K234" s="194" t="s">
        <v>169</v>
      </c>
      <c r="L234" s="199"/>
      <c r="M234" s="388" t="s">
        <v>2831</v>
      </c>
      <c r="N234" s="201" t="s">
        <v>43</v>
      </c>
      <c r="O234" s="40"/>
      <c r="P234" s="202">
        <f t="shared" si="91"/>
        <v>0</v>
      </c>
      <c r="Q234" s="202">
        <v>0</v>
      </c>
      <c r="R234" s="202">
        <f t="shared" si="92"/>
        <v>0</v>
      </c>
      <c r="S234" s="202">
        <v>0</v>
      </c>
      <c r="T234" s="203">
        <f t="shared" si="93"/>
        <v>0</v>
      </c>
      <c r="AR234" s="22" t="s">
        <v>456</v>
      </c>
      <c r="AT234" s="22" t="s">
        <v>165</v>
      </c>
      <c r="AU234" s="22" t="s">
        <v>79</v>
      </c>
      <c r="AY234" s="22" t="s">
        <v>164</v>
      </c>
      <c r="BE234" s="204">
        <f t="shared" si="94"/>
        <v>0</v>
      </c>
      <c r="BF234" s="204">
        <f t="shared" si="95"/>
        <v>0</v>
      </c>
      <c r="BG234" s="204">
        <f t="shared" si="96"/>
        <v>0</v>
      </c>
      <c r="BH234" s="204">
        <f t="shared" si="97"/>
        <v>0</v>
      </c>
      <c r="BI234" s="204">
        <f t="shared" si="98"/>
        <v>0</v>
      </c>
      <c r="BJ234" s="22" t="s">
        <v>79</v>
      </c>
      <c r="BK234" s="204">
        <f t="shared" si="99"/>
        <v>0</v>
      </c>
      <c r="BL234" s="22" t="s">
        <v>456</v>
      </c>
      <c r="BM234" s="22" t="s">
        <v>1818</v>
      </c>
    </row>
    <row r="235" spans="2:65" s="1" customFormat="1" ht="16.5" customHeight="1">
      <c r="B235" s="39"/>
      <c r="C235" s="192" t="s">
        <v>722</v>
      </c>
      <c r="D235" s="192" t="s">
        <v>165</v>
      </c>
      <c r="E235" s="193" t="s">
        <v>1668</v>
      </c>
      <c r="F235" s="194" t="s">
        <v>1669</v>
      </c>
      <c r="G235" s="195" t="s">
        <v>168</v>
      </c>
      <c r="H235" s="196">
        <v>1</v>
      </c>
      <c r="I235" s="387">
        <v>0</v>
      </c>
      <c r="J235" s="198">
        <f t="shared" si="90"/>
        <v>0</v>
      </c>
      <c r="K235" s="194" t="s">
        <v>169</v>
      </c>
      <c r="L235" s="199"/>
      <c r="M235" s="388" t="s">
        <v>2831</v>
      </c>
      <c r="N235" s="201" t="s">
        <v>43</v>
      </c>
      <c r="O235" s="40"/>
      <c r="P235" s="202">
        <f t="shared" si="91"/>
        <v>0</v>
      </c>
      <c r="Q235" s="202">
        <v>0</v>
      </c>
      <c r="R235" s="202">
        <f t="shared" si="92"/>
        <v>0</v>
      </c>
      <c r="S235" s="202">
        <v>0</v>
      </c>
      <c r="T235" s="203">
        <f t="shared" si="93"/>
        <v>0</v>
      </c>
      <c r="AR235" s="22" t="s">
        <v>456</v>
      </c>
      <c r="AT235" s="22" t="s">
        <v>165</v>
      </c>
      <c r="AU235" s="22" t="s">
        <v>79</v>
      </c>
      <c r="AY235" s="22" t="s">
        <v>164</v>
      </c>
      <c r="BE235" s="204">
        <f t="shared" si="94"/>
        <v>0</v>
      </c>
      <c r="BF235" s="204">
        <f t="shared" si="95"/>
        <v>0</v>
      </c>
      <c r="BG235" s="204">
        <f t="shared" si="96"/>
        <v>0</v>
      </c>
      <c r="BH235" s="204">
        <f t="shared" si="97"/>
        <v>0</v>
      </c>
      <c r="BI235" s="204">
        <f t="shared" si="98"/>
        <v>0</v>
      </c>
      <c r="BJ235" s="22" t="s">
        <v>79</v>
      </c>
      <c r="BK235" s="204">
        <f t="shared" si="99"/>
        <v>0</v>
      </c>
      <c r="BL235" s="22" t="s">
        <v>456</v>
      </c>
      <c r="BM235" s="22" t="s">
        <v>1819</v>
      </c>
    </row>
    <row r="236" spans="2:65" s="1" customFormat="1" ht="25.5" customHeight="1">
      <c r="B236" s="39"/>
      <c r="C236" s="192" t="s">
        <v>480</v>
      </c>
      <c r="D236" s="192" t="s">
        <v>165</v>
      </c>
      <c r="E236" s="193" t="s">
        <v>1637</v>
      </c>
      <c r="F236" s="194" t="s">
        <v>1638</v>
      </c>
      <c r="G236" s="195" t="s">
        <v>168</v>
      </c>
      <c r="H236" s="196">
        <v>10</v>
      </c>
      <c r="I236" s="387">
        <v>0</v>
      </c>
      <c r="J236" s="198">
        <f t="shared" si="90"/>
        <v>0</v>
      </c>
      <c r="K236" s="194" t="s">
        <v>169</v>
      </c>
      <c r="L236" s="199"/>
      <c r="M236" s="388" t="s">
        <v>2831</v>
      </c>
      <c r="N236" s="201" t="s">
        <v>43</v>
      </c>
      <c r="O236" s="40"/>
      <c r="P236" s="202">
        <f t="shared" si="91"/>
        <v>0</v>
      </c>
      <c r="Q236" s="202">
        <v>0</v>
      </c>
      <c r="R236" s="202">
        <f t="shared" si="92"/>
        <v>0</v>
      </c>
      <c r="S236" s="202">
        <v>0</v>
      </c>
      <c r="T236" s="203">
        <f t="shared" si="93"/>
        <v>0</v>
      </c>
      <c r="AR236" s="22" t="s">
        <v>456</v>
      </c>
      <c r="AT236" s="22" t="s">
        <v>165</v>
      </c>
      <c r="AU236" s="22" t="s">
        <v>79</v>
      </c>
      <c r="AY236" s="22" t="s">
        <v>164</v>
      </c>
      <c r="BE236" s="204">
        <f t="shared" si="94"/>
        <v>0</v>
      </c>
      <c r="BF236" s="204">
        <f t="shared" si="95"/>
        <v>0</v>
      </c>
      <c r="BG236" s="204">
        <f t="shared" si="96"/>
        <v>0</v>
      </c>
      <c r="BH236" s="204">
        <f t="shared" si="97"/>
        <v>0</v>
      </c>
      <c r="BI236" s="204">
        <f t="shared" si="98"/>
        <v>0</v>
      </c>
      <c r="BJ236" s="22" t="s">
        <v>79</v>
      </c>
      <c r="BK236" s="204">
        <f t="shared" si="99"/>
        <v>0</v>
      </c>
      <c r="BL236" s="22" t="s">
        <v>456</v>
      </c>
      <c r="BM236" s="22" t="s">
        <v>1820</v>
      </c>
    </row>
    <row r="237" spans="2:65" s="1" customFormat="1" ht="25.5" customHeight="1">
      <c r="B237" s="39"/>
      <c r="C237" s="192" t="s">
        <v>729</v>
      </c>
      <c r="D237" s="192" t="s">
        <v>165</v>
      </c>
      <c r="E237" s="193" t="s">
        <v>1640</v>
      </c>
      <c r="F237" s="194" t="s">
        <v>1641</v>
      </c>
      <c r="G237" s="195" t="s">
        <v>168</v>
      </c>
      <c r="H237" s="196">
        <v>2</v>
      </c>
      <c r="I237" s="387">
        <v>0</v>
      </c>
      <c r="J237" s="198">
        <f t="shared" si="90"/>
        <v>0</v>
      </c>
      <c r="K237" s="194" t="s">
        <v>169</v>
      </c>
      <c r="L237" s="199"/>
      <c r="M237" s="388" t="s">
        <v>2831</v>
      </c>
      <c r="N237" s="201" t="s">
        <v>43</v>
      </c>
      <c r="O237" s="40"/>
      <c r="P237" s="202">
        <f t="shared" si="91"/>
        <v>0</v>
      </c>
      <c r="Q237" s="202">
        <v>0</v>
      </c>
      <c r="R237" s="202">
        <f t="shared" si="92"/>
        <v>0</v>
      </c>
      <c r="S237" s="202">
        <v>0</v>
      </c>
      <c r="T237" s="203">
        <f t="shared" si="93"/>
        <v>0</v>
      </c>
      <c r="AR237" s="22" t="s">
        <v>456</v>
      </c>
      <c r="AT237" s="22" t="s">
        <v>165</v>
      </c>
      <c r="AU237" s="22" t="s">
        <v>79</v>
      </c>
      <c r="AY237" s="22" t="s">
        <v>164</v>
      </c>
      <c r="BE237" s="204">
        <f t="shared" si="94"/>
        <v>0</v>
      </c>
      <c r="BF237" s="204">
        <f t="shared" si="95"/>
        <v>0</v>
      </c>
      <c r="BG237" s="204">
        <f t="shared" si="96"/>
        <v>0</v>
      </c>
      <c r="BH237" s="204">
        <f t="shared" si="97"/>
        <v>0</v>
      </c>
      <c r="BI237" s="204">
        <f t="shared" si="98"/>
        <v>0</v>
      </c>
      <c r="BJ237" s="22" t="s">
        <v>79</v>
      </c>
      <c r="BK237" s="204">
        <f t="shared" si="99"/>
        <v>0</v>
      </c>
      <c r="BL237" s="22" t="s">
        <v>456</v>
      </c>
      <c r="BM237" s="22" t="s">
        <v>1821</v>
      </c>
    </row>
    <row r="238" spans="2:65" s="1" customFormat="1" ht="25.5" customHeight="1">
      <c r="B238" s="39"/>
      <c r="C238" s="192" t="s">
        <v>484</v>
      </c>
      <c r="D238" s="192" t="s">
        <v>165</v>
      </c>
      <c r="E238" s="193" t="s">
        <v>1643</v>
      </c>
      <c r="F238" s="194" t="s">
        <v>1644</v>
      </c>
      <c r="G238" s="195" t="s">
        <v>168</v>
      </c>
      <c r="H238" s="196">
        <v>5</v>
      </c>
      <c r="I238" s="387">
        <v>0</v>
      </c>
      <c r="J238" s="198">
        <f t="shared" si="90"/>
        <v>0</v>
      </c>
      <c r="K238" s="194" t="s">
        <v>169</v>
      </c>
      <c r="L238" s="199"/>
      <c r="M238" s="388" t="s">
        <v>2831</v>
      </c>
      <c r="N238" s="201" t="s">
        <v>43</v>
      </c>
      <c r="O238" s="40"/>
      <c r="P238" s="202">
        <f t="shared" si="91"/>
        <v>0</v>
      </c>
      <c r="Q238" s="202">
        <v>0</v>
      </c>
      <c r="R238" s="202">
        <f t="shared" si="92"/>
        <v>0</v>
      </c>
      <c r="S238" s="202">
        <v>0</v>
      </c>
      <c r="T238" s="203">
        <f t="shared" si="93"/>
        <v>0</v>
      </c>
      <c r="AR238" s="22" t="s">
        <v>456</v>
      </c>
      <c r="AT238" s="22" t="s">
        <v>165</v>
      </c>
      <c r="AU238" s="22" t="s">
        <v>79</v>
      </c>
      <c r="AY238" s="22" t="s">
        <v>164</v>
      </c>
      <c r="BE238" s="204">
        <f t="shared" si="94"/>
        <v>0</v>
      </c>
      <c r="BF238" s="204">
        <f t="shared" si="95"/>
        <v>0</v>
      </c>
      <c r="BG238" s="204">
        <f t="shared" si="96"/>
        <v>0</v>
      </c>
      <c r="BH238" s="204">
        <f t="shared" si="97"/>
        <v>0</v>
      </c>
      <c r="BI238" s="204">
        <f t="shared" si="98"/>
        <v>0</v>
      </c>
      <c r="BJ238" s="22" t="s">
        <v>79</v>
      </c>
      <c r="BK238" s="204">
        <f t="shared" si="99"/>
        <v>0</v>
      </c>
      <c r="BL238" s="22" t="s">
        <v>456</v>
      </c>
      <c r="BM238" s="22" t="s">
        <v>1822</v>
      </c>
    </row>
    <row r="239" spans="2:65" s="1" customFormat="1" ht="16.5" customHeight="1">
      <c r="B239" s="39"/>
      <c r="C239" s="192" t="s">
        <v>733</v>
      </c>
      <c r="D239" s="192" t="s">
        <v>165</v>
      </c>
      <c r="E239" s="193" t="s">
        <v>1646</v>
      </c>
      <c r="F239" s="194" t="s">
        <v>1647</v>
      </c>
      <c r="G239" s="195" t="s">
        <v>168</v>
      </c>
      <c r="H239" s="196">
        <v>1</v>
      </c>
      <c r="I239" s="387">
        <v>0</v>
      </c>
      <c r="J239" s="198">
        <f t="shared" si="90"/>
        <v>0</v>
      </c>
      <c r="K239" s="194" t="s">
        <v>169</v>
      </c>
      <c r="L239" s="199"/>
      <c r="M239" s="388" t="s">
        <v>2831</v>
      </c>
      <c r="N239" s="201" t="s">
        <v>43</v>
      </c>
      <c r="O239" s="40"/>
      <c r="P239" s="202">
        <f t="shared" si="91"/>
        <v>0</v>
      </c>
      <c r="Q239" s="202">
        <v>0</v>
      </c>
      <c r="R239" s="202">
        <f t="shared" si="92"/>
        <v>0</v>
      </c>
      <c r="S239" s="202">
        <v>0</v>
      </c>
      <c r="T239" s="203">
        <f t="shared" si="93"/>
        <v>0</v>
      </c>
      <c r="AR239" s="22" t="s">
        <v>456</v>
      </c>
      <c r="AT239" s="22" t="s">
        <v>165</v>
      </c>
      <c r="AU239" s="22" t="s">
        <v>79</v>
      </c>
      <c r="AY239" s="22" t="s">
        <v>164</v>
      </c>
      <c r="BE239" s="204">
        <f t="shared" si="94"/>
        <v>0</v>
      </c>
      <c r="BF239" s="204">
        <f t="shared" si="95"/>
        <v>0</v>
      </c>
      <c r="BG239" s="204">
        <f t="shared" si="96"/>
        <v>0</v>
      </c>
      <c r="BH239" s="204">
        <f t="shared" si="97"/>
        <v>0</v>
      </c>
      <c r="BI239" s="204">
        <f t="shared" si="98"/>
        <v>0</v>
      </c>
      <c r="BJ239" s="22" t="s">
        <v>79</v>
      </c>
      <c r="BK239" s="204">
        <f t="shared" si="99"/>
        <v>0</v>
      </c>
      <c r="BL239" s="22" t="s">
        <v>456</v>
      </c>
      <c r="BM239" s="22" t="s">
        <v>1823</v>
      </c>
    </row>
    <row r="240" spans="2:65" s="1" customFormat="1" ht="16.5" customHeight="1">
      <c r="B240" s="39"/>
      <c r="C240" s="192" t="s">
        <v>487</v>
      </c>
      <c r="D240" s="192" t="s">
        <v>165</v>
      </c>
      <c r="E240" s="193" t="s">
        <v>1649</v>
      </c>
      <c r="F240" s="194" t="s">
        <v>1650</v>
      </c>
      <c r="G240" s="195" t="s">
        <v>168</v>
      </c>
      <c r="H240" s="196">
        <v>2</v>
      </c>
      <c r="I240" s="387">
        <v>0</v>
      </c>
      <c r="J240" s="198">
        <f t="shared" si="90"/>
        <v>0</v>
      </c>
      <c r="K240" s="194" t="s">
        <v>169</v>
      </c>
      <c r="L240" s="199"/>
      <c r="M240" s="388" t="s">
        <v>2831</v>
      </c>
      <c r="N240" s="201" t="s">
        <v>43</v>
      </c>
      <c r="O240" s="40"/>
      <c r="P240" s="202">
        <f t="shared" si="91"/>
        <v>0</v>
      </c>
      <c r="Q240" s="202">
        <v>0</v>
      </c>
      <c r="R240" s="202">
        <f t="shared" si="92"/>
        <v>0</v>
      </c>
      <c r="S240" s="202">
        <v>0</v>
      </c>
      <c r="T240" s="203">
        <f t="shared" si="93"/>
        <v>0</v>
      </c>
      <c r="AR240" s="22" t="s">
        <v>456</v>
      </c>
      <c r="AT240" s="22" t="s">
        <v>165</v>
      </c>
      <c r="AU240" s="22" t="s">
        <v>79</v>
      </c>
      <c r="AY240" s="22" t="s">
        <v>164</v>
      </c>
      <c r="BE240" s="204">
        <f t="shared" si="94"/>
        <v>0</v>
      </c>
      <c r="BF240" s="204">
        <f t="shared" si="95"/>
        <v>0</v>
      </c>
      <c r="BG240" s="204">
        <f t="shared" si="96"/>
        <v>0</v>
      </c>
      <c r="BH240" s="204">
        <f t="shared" si="97"/>
        <v>0</v>
      </c>
      <c r="BI240" s="204">
        <f t="shared" si="98"/>
        <v>0</v>
      </c>
      <c r="BJ240" s="22" t="s">
        <v>79</v>
      </c>
      <c r="BK240" s="204">
        <f t="shared" si="99"/>
        <v>0</v>
      </c>
      <c r="BL240" s="22" t="s">
        <v>456</v>
      </c>
      <c r="BM240" s="22" t="s">
        <v>1824</v>
      </c>
    </row>
    <row r="241" spans="2:65" s="1" customFormat="1" ht="16.5" customHeight="1">
      <c r="B241" s="39"/>
      <c r="C241" s="192" t="s">
        <v>740</v>
      </c>
      <c r="D241" s="192" t="s">
        <v>165</v>
      </c>
      <c r="E241" s="193" t="s">
        <v>1678</v>
      </c>
      <c r="F241" s="194" t="s">
        <v>1679</v>
      </c>
      <c r="G241" s="195" t="s">
        <v>168</v>
      </c>
      <c r="H241" s="196">
        <v>2</v>
      </c>
      <c r="I241" s="387">
        <v>0</v>
      </c>
      <c r="J241" s="198">
        <f t="shared" si="90"/>
        <v>0</v>
      </c>
      <c r="K241" s="194" t="s">
        <v>169</v>
      </c>
      <c r="L241" s="199"/>
      <c r="M241" s="388" t="s">
        <v>2831</v>
      </c>
      <c r="N241" s="201" t="s">
        <v>43</v>
      </c>
      <c r="O241" s="40"/>
      <c r="P241" s="202">
        <f t="shared" si="91"/>
        <v>0</v>
      </c>
      <c r="Q241" s="202">
        <v>0</v>
      </c>
      <c r="R241" s="202">
        <f t="shared" si="92"/>
        <v>0</v>
      </c>
      <c r="S241" s="202">
        <v>0</v>
      </c>
      <c r="T241" s="203">
        <f t="shared" si="93"/>
        <v>0</v>
      </c>
      <c r="AR241" s="22" t="s">
        <v>456</v>
      </c>
      <c r="AT241" s="22" t="s">
        <v>165</v>
      </c>
      <c r="AU241" s="22" t="s">
        <v>79</v>
      </c>
      <c r="AY241" s="22" t="s">
        <v>164</v>
      </c>
      <c r="BE241" s="204">
        <f t="shared" si="94"/>
        <v>0</v>
      </c>
      <c r="BF241" s="204">
        <f t="shared" si="95"/>
        <v>0</v>
      </c>
      <c r="BG241" s="204">
        <f t="shared" si="96"/>
        <v>0</v>
      </c>
      <c r="BH241" s="204">
        <f t="shared" si="97"/>
        <v>0</v>
      </c>
      <c r="BI241" s="204">
        <f t="shared" si="98"/>
        <v>0</v>
      </c>
      <c r="BJ241" s="22" t="s">
        <v>79</v>
      </c>
      <c r="BK241" s="204">
        <f t="shared" si="99"/>
        <v>0</v>
      </c>
      <c r="BL241" s="22" t="s">
        <v>456</v>
      </c>
      <c r="BM241" s="22" t="s">
        <v>1825</v>
      </c>
    </row>
    <row r="242" spans="2:65" s="1" customFormat="1" ht="25.5" customHeight="1">
      <c r="B242" s="39"/>
      <c r="C242" s="192" t="s">
        <v>491</v>
      </c>
      <c r="D242" s="192" t="s">
        <v>165</v>
      </c>
      <c r="E242" s="193" t="s">
        <v>1652</v>
      </c>
      <c r="F242" s="194" t="s">
        <v>1653</v>
      </c>
      <c r="G242" s="195" t="s">
        <v>168</v>
      </c>
      <c r="H242" s="196">
        <v>1</v>
      </c>
      <c r="I242" s="387">
        <v>0</v>
      </c>
      <c r="J242" s="198">
        <f t="shared" si="90"/>
        <v>0</v>
      </c>
      <c r="K242" s="194" t="s">
        <v>169</v>
      </c>
      <c r="L242" s="199"/>
      <c r="M242" s="388" t="s">
        <v>2831</v>
      </c>
      <c r="N242" s="201" t="s">
        <v>43</v>
      </c>
      <c r="O242" s="40"/>
      <c r="P242" s="202">
        <f t="shared" si="91"/>
        <v>0</v>
      </c>
      <c r="Q242" s="202">
        <v>0</v>
      </c>
      <c r="R242" s="202">
        <f t="shared" si="92"/>
        <v>0</v>
      </c>
      <c r="S242" s="202">
        <v>0</v>
      </c>
      <c r="T242" s="203">
        <f t="shared" si="93"/>
        <v>0</v>
      </c>
      <c r="AR242" s="22" t="s">
        <v>456</v>
      </c>
      <c r="AT242" s="22" t="s">
        <v>165</v>
      </c>
      <c r="AU242" s="22" t="s">
        <v>79</v>
      </c>
      <c r="AY242" s="22" t="s">
        <v>164</v>
      </c>
      <c r="BE242" s="204">
        <f t="shared" si="94"/>
        <v>0</v>
      </c>
      <c r="BF242" s="204">
        <f t="shared" si="95"/>
        <v>0</v>
      </c>
      <c r="BG242" s="204">
        <f t="shared" si="96"/>
        <v>0</v>
      </c>
      <c r="BH242" s="204">
        <f t="shared" si="97"/>
        <v>0</v>
      </c>
      <c r="BI242" s="204">
        <f t="shared" si="98"/>
        <v>0</v>
      </c>
      <c r="BJ242" s="22" t="s">
        <v>79</v>
      </c>
      <c r="BK242" s="204">
        <f t="shared" si="99"/>
        <v>0</v>
      </c>
      <c r="BL242" s="22" t="s">
        <v>456</v>
      </c>
      <c r="BM242" s="22" t="s">
        <v>1826</v>
      </c>
    </row>
    <row r="243" spans="2:65" s="1" customFormat="1" ht="25.5" customHeight="1">
      <c r="B243" s="39"/>
      <c r="C243" s="192" t="s">
        <v>754</v>
      </c>
      <c r="D243" s="192" t="s">
        <v>165</v>
      </c>
      <c r="E243" s="193" t="s">
        <v>1682</v>
      </c>
      <c r="F243" s="194" t="s">
        <v>1683</v>
      </c>
      <c r="G243" s="195" t="s">
        <v>168</v>
      </c>
      <c r="H243" s="196">
        <v>2</v>
      </c>
      <c r="I243" s="387">
        <v>0</v>
      </c>
      <c r="J243" s="198">
        <f t="shared" si="90"/>
        <v>0</v>
      </c>
      <c r="K243" s="194" t="s">
        <v>169</v>
      </c>
      <c r="L243" s="199"/>
      <c r="M243" s="388" t="s">
        <v>2831</v>
      </c>
      <c r="N243" s="201" t="s">
        <v>43</v>
      </c>
      <c r="O243" s="40"/>
      <c r="P243" s="202">
        <f t="shared" si="91"/>
        <v>0</v>
      </c>
      <c r="Q243" s="202">
        <v>0</v>
      </c>
      <c r="R243" s="202">
        <f t="shared" si="92"/>
        <v>0</v>
      </c>
      <c r="S243" s="202">
        <v>0</v>
      </c>
      <c r="T243" s="203">
        <f t="shared" si="93"/>
        <v>0</v>
      </c>
      <c r="AR243" s="22" t="s">
        <v>456</v>
      </c>
      <c r="AT243" s="22" t="s">
        <v>165</v>
      </c>
      <c r="AU243" s="22" t="s">
        <v>79</v>
      </c>
      <c r="AY243" s="22" t="s">
        <v>164</v>
      </c>
      <c r="BE243" s="204">
        <f t="shared" si="94"/>
        <v>0</v>
      </c>
      <c r="BF243" s="204">
        <f t="shared" si="95"/>
        <v>0</v>
      </c>
      <c r="BG243" s="204">
        <f t="shared" si="96"/>
        <v>0</v>
      </c>
      <c r="BH243" s="204">
        <f t="shared" si="97"/>
        <v>0</v>
      </c>
      <c r="BI243" s="204">
        <f t="shared" si="98"/>
        <v>0</v>
      </c>
      <c r="BJ243" s="22" t="s">
        <v>79</v>
      </c>
      <c r="BK243" s="204">
        <f t="shared" si="99"/>
        <v>0</v>
      </c>
      <c r="BL243" s="22" t="s">
        <v>456</v>
      </c>
      <c r="BM243" s="22" t="s">
        <v>1827</v>
      </c>
    </row>
    <row r="244" spans="2:65" s="1" customFormat="1" ht="16.5" customHeight="1">
      <c r="B244" s="39"/>
      <c r="C244" s="192" t="s">
        <v>498</v>
      </c>
      <c r="D244" s="192" t="s">
        <v>165</v>
      </c>
      <c r="E244" s="193" t="s">
        <v>1685</v>
      </c>
      <c r="F244" s="194" t="s">
        <v>1686</v>
      </c>
      <c r="G244" s="195" t="s">
        <v>168</v>
      </c>
      <c r="H244" s="196">
        <v>1</v>
      </c>
      <c r="I244" s="387">
        <v>0</v>
      </c>
      <c r="J244" s="198">
        <f t="shared" si="90"/>
        <v>0</v>
      </c>
      <c r="K244" s="194" t="s">
        <v>169</v>
      </c>
      <c r="L244" s="199"/>
      <c r="M244" s="388" t="s">
        <v>2831</v>
      </c>
      <c r="N244" s="201" t="s">
        <v>43</v>
      </c>
      <c r="O244" s="40"/>
      <c r="P244" s="202">
        <f t="shared" si="91"/>
        <v>0</v>
      </c>
      <c r="Q244" s="202">
        <v>0</v>
      </c>
      <c r="R244" s="202">
        <f t="shared" si="92"/>
        <v>0</v>
      </c>
      <c r="S244" s="202">
        <v>0</v>
      </c>
      <c r="T244" s="203">
        <f t="shared" si="93"/>
        <v>0</v>
      </c>
      <c r="AR244" s="22" t="s">
        <v>456</v>
      </c>
      <c r="AT244" s="22" t="s">
        <v>165</v>
      </c>
      <c r="AU244" s="22" t="s">
        <v>79</v>
      </c>
      <c r="AY244" s="22" t="s">
        <v>164</v>
      </c>
      <c r="BE244" s="204">
        <f t="shared" si="94"/>
        <v>0</v>
      </c>
      <c r="BF244" s="204">
        <f t="shared" si="95"/>
        <v>0</v>
      </c>
      <c r="BG244" s="204">
        <f t="shared" si="96"/>
        <v>0</v>
      </c>
      <c r="BH244" s="204">
        <f t="shared" si="97"/>
        <v>0</v>
      </c>
      <c r="BI244" s="204">
        <f t="shared" si="98"/>
        <v>0</v>
      </c>
      <c r="BJ244" s="22" t="s">
        <v>79</v>
      </c>
      <c r="BK244" s="204">
        <f t="shared" si="99"/>
        <v>0</v>
      </c>
      <c r="BL244" s="22" t="s">
        <v>456</v>
      </c>
      <c r="BM244" s="22" t="s">
        <v>1828</v>
      </c>
    </row>
    <row r="245" spans="2:65" s="10" customFormat="1" ht="37.35" customHeight="1">
      <c r="B245" s="178"/>
      <c r="C245" s="179"/>
      <c r="D245" s="180" t="s">
        <v>71</v>
      </c>
      <c r="E245" s="181" t="s">
        <v>180</v>
      </c>
      <c r="F245" s="181" t="s">
        <v>1829</v>
      </c>
      <c r="G245" s="179"/>
      <c r="H245" s="179"/>
      <c r="I245" s="182"/>
      <c r="J245" s="183">
        <f>BK245</f>
        <v>0</v>
      </c>
      <c r="K245" s="179"/>
      <c r="L245" s="184"/>
      <c r="M245" s="185"/>
      <c r="N245" s="186"/>
      <c r="O245" s="186"/>
      <c r="P245" s="187">
        <f>SUM(P246:P257)</f>
        <v>0</v>
      </c>
      <c r="Q245" s="186"/>
      <c r="R245" s="187">
        <f>SUM(R246:R257)</f>
        <v>0</v>
      </c>
      <c r="S245" s="186"/>
      <c r="T245" s="188">
        <f>SUM(T246:T257)</f>
        <v>0</v>
      </c>
      <c r="AR245" s="189" t="s">
        <v>79</v>
      </c>
      <c r="AT245" s="190" t="s">
        <v>71</v>
      </c>
      <c r="AU245" s="190" t="s">
        <v>72</v>
      </c>
      <c r="AY245" s="189" t="s">
        <v>164</v>
      </c>
      <c r="BK245" s="191">
        <f>SUM(BK246:BK257)</f>
        <v>0</v>
      </c>
    </row>
    <row r="246" spans="2:65" s="1" customFormat="1" ht="25.5" customHeight="1">
      <c r="B246" s="39"/>
      <c r="C246" s="192" t="s">
        <v>501</v>
      </c>
      <c r="D246" s="192" t="s">
        <v>165</v>
      </c>
      <c r="E246" s="193" t="s">
        <v>1622</v>
      </c>
      <c r="F246" s="194" t="s">
        <v>1623</v>
      </c>
      <c r="G246" s="195" t="s">
        <v>168</v>
      </c>
      <c r="H246" s="196">
        <v>1</v>
      </c>
      <c r="I246" s="387">
        <v>0</v>
      </c>
      <c r="J246" s="198">
        <f t="shared" ref="J246:J257" si="100">ROUND(I246*H246,2)</f>
        <v>0</v>
      </c>
      <c r="K246" s="194" t="s">
        <v>169</v>
      </c>
      <c r="L246" s="199"/>
      <c r="M246" s="388" t="s">
        <v>2831</v>
      </c>
      <c r="N246" s="201" t="s">
        <v>43</v>
      </c>
      <c r="O246" s="40"/>
      <c r="P246" s="202">
        <f t="shared" ref="P246:P257" si="101">O246*H246</f>
        <v>0</v>
      </c>
      <c r="Q246" s="202">
        <v>0</v>
      </c>
      <c r="R246" s="202">
        <f t="shared" ref="R246:R257" si="102">Q246*H246</f>
        <v>0</v>
      </c>
      <c r="S246" s="202">
        <v>0</v>
      </c>
      <c r="T246" s="203">
        <f t="shared" ref="T246:T257" si="103">S246*H246</f>
        <v>0</v>
      </c>
      <c r="AR246" s="22" t="s">
        <v>456</v>
      </c>
      <c r="AT246" s="22" t="s">
        <v>165</v>
      </c>
      <c r="AU246" s="22" t="s">
        <v>79</v>
      </c>
      <c r="AY246" s="22" t="s">
        <v>164</v>
      </c>
      <c r="BE246" s="204">
        <f t="shared" ref="BE246:BE257" si="104">IF(N246="základní",J246,0)</f>
        <v>0</v>
      </c>
      <c r="BF246" s="204">
        <f t="shared" ref="BF246:BF257" si="105">IF(N246="snížená",J246,0)</f>
        <v>0</v>
      </c>
      <c r="BG246" s="204">
        <f t="shared" ref="BG246:BG257" si="106">IF(N246="zákl. přenesená",J246,0)</f>
        <v>0</v>
      </c>
      <c r="BH246" s="204">
        <f t="shared" ref="BH246:BH257" si="107">IF(N246="sníž. přenesená",J246,0)</f>
        <v>0</v>
      </c>
      <c r="BI246" s="204">
        <f t="shared" ref="BI246:BI257" si="108">IF(N246="nulová",J246,0)</f>
        <v>0</v>
      </c>
      <c r="BJ246" s="22" t="s">
        <v>79</v>
      </c>
      <c r="BK246" s="204">
        <f t="shared" ref="BK246:BK257" si="109">ROUND(I246*H246,2)</f>
        <v>0</v>
      </c>
      <c r="BL246" s="22" t="s">
        <v>456</v>
      </c>
      <c r="BM246" s="22" t="s">
        <v>1830</v>
      </c>
    </row>
    <row r="247" spans="2:65" s="1" customFormat="1" ht="25.5" customHeight="1">
      <c r="B247" s="39"/>
      <c r="C247" s="192" t="s">
        <v>768</v>
      </c>
      <c r="D247" s="192" t="s">
        <v>165</v>
      </c>
      <c r="E247" s="193" t="s">
        <v>1625</v>
      </c>
      <c r="F247" s="194" t="s">
        <v>1626</v>
      </c>
      <c r="G247" s="195" t="s">
        <v>168</v>
      </c>
      <c r="H247" s="196">
        <v>1</v>
      </c>
      <c r="I247" s="387">
        <v>0</v>
      </c>
      <c r="J247" s="198">
        <f t="shared" si="100"/>
        <v>0</v>
      </c>
      <c r="K247" s="194" t="s">
        <v>169</v>
      </c>
      <c r="L247" s="199"/>
      <c r="M247" s="388" t="s">
        <v>2831</v>
      </c>
      <c r="N247" s="201" t="s">
        <v>43</v>
      </c>
      <c r="O247" s="40"/>
      <c r="P247" s="202">
        <f t="shared" si="101"/>
        <v>0</v>
      </c>
      <c r="Q247" s="202">
        <v>0</v>
      </c>
      <c r="R247" s="202">
        <f t="shared" si="102"/>
        <v>0</v>
      </c>
      <c r="S247" s="202">
        <v>0</v>
      </c>
      <c r="T247" s="203">
        <f t="shared" si="103"/>
        <v>0</v>
      </c>
      <c r="AR247" s="22" t="s">
        <v>456</v>
      </c>
      <c r="AT247" s="22" t="s">
        <v>165</v>
      </c>
      <c r="AU247" s="22" t="s">
        <v>79</v>
      </c>
      <c r="AY247" s="22" t="s">
        <v>164</v>
      </c>
      <c r="BE247" s="204">
        <f t="shared" si="104"/>
        <v>0</v>
      </c>
      <c r="BF247" s="204">
        <f t="shared" si="105"/>
        <v>0</v>
      </c>
      <c r="BG247" s="204">
        <f t="shared" si="106"/>
        <v>0</v>
      </c>
      <c r="BH247" s="204">
        <f t="shared" si="107"/>
        <v>0</v>
      </c>
      <c r="BI247" s="204">
        <f t="shared" si="108"/>
        <v>0</v>
      </c>
      <c r="BJ247" s="22" t="s">
        <v>79</v>
      </c>
      <c r="BK247" s="204">
        <f t="shared" si="109"/>
        <v>0</v>
      </c>
      <c r="BL247" s="22" t="s">
        <v>456</v>
      </c>
      <c r="BM247" s="22" t="s">
        <v>1831</v>
      </c>
    </row>
    <row r="248" spans="2:65" s="1" customFormat="1" ht="25.5" customHeight="1">
      <c r="B248" s="39"/>
      <c r="C248" s="192" t="s">
        <v>505</v>
      </c>
      <c r="D248" s="192" t="s">
        <v>165</v>
      </c>
      <c r="E248" s="193" t="s">
        <v>1628</v>
      </c>
      <c r="F248" s="194" t="s">
        <v>1629</v>
      </c>
      <c r="G248" s="195" t="s">
        <v>168</v>
      </c>
      <c r="H248" s="196">
        <v>1</v>
      </c>
      <c r="I248" s="387">
        <v>0</v>
      </c>
      <c r="J248" s="198">
        <f t="shared" si="100"/>
        <v>0</v>
      </c>
      <c r="K248" s="194" t="s">
        <v>169</v>
      </c>
      <c r="L248" s="199"/>
      <c r="M248" s="388" t="s">
        <v>2831</v>
      </c>
      <c r="N248" s="201" t="s">
        <v>43</v>
      </c>
      <c r="O248" s="40"/>
      <c r="P248" s="202">
        <f t="shared" si="101"/>
        <v>0</v>
      </c>
      <c r="Q248" s="202">
        <v>0</v>
      </c>
      <c r="R248" s="202">
        <f t="shared" si="102"/>
        <v>0</v>
      </c>
      <c r="S248" s="202">
        <v>0</v>
      </c>
      <c r="T248" s="203">
        <f t="shared" si="103"/>
        <v>0</v>
      </c>
      <c r="AR248" s="22" t="s">
        <v>456</v>
      </c>
      <c r="AT248" s="22" t="s">
        <v>165</v>
      </c>
      <c r="AU248" s="22" t="s">
        <v>79</v>
      </c>
      <c r="AY248" s="22" t="s">
        <v>164</v>
      </c>
      <c r="BE248" s="204">
        <f t="shared" si="104"/>
        <v>0</v>
      </c>
      <c r="BF248" s="204">
        <f t="shared" si="105"/>
        <v>0</v>
      </c>
      <c r="BG248" s="204">
        <f t="shared" si="106"/>
        <v>0</v>
      </c>
      <c r="BH248" s="204">
        <f t="shared" si="107"/>
        <v>0</v>
      </c>
      <c r="BI248" s="204">
        <f t="shared" si="108"/>
        <v>0</v>
      </c>
      <c r="BJ248" s="22" t="s">
        <v>79</v>
      </c>
      <c r="BK248" s="204">
        <f t="shared" si="109"/>
        <v>0</v>
      </c>
      <c r="BL248" s="22" t="s">
        <v>456</v>
      </c>
      <c r="BM248" s="22" t="s">
        <v>1832</v>
      </c>
    </row>
    <row r="249" spans="2:65" s="1" customFormat="1" ht="16.5" customHeight="1">
      <c r="B249" s="39"/>
      <c r="C249" s="192" t="s">
        <v>775</v>
      </c>
      <c r="D249" s="192" t="s">
        <v>165</v>
      </c>
      <c r="E249" s="193" t="s">
        <v>1631</v>
      </c>
      <c r="F249" s="194" t="s">
        <v>1632</v>
      </c>
      <c r="G249" s="195" t="s">
        <v>168</v>
      </c>
      <c r="H249" s="196">
        <v>1</v>
      </c>
      <c r="I249" s="387">
        <v>0</v>
      </c>
      <c r="J249" s="198">
        <f t="shared" si="100"/>
        <v>0</v>
      </c>
      <c r="K249" s="194" t="s">
        <v>169</v>
      </c>
      <c r="L249" s="199"/>
      <c r="M249" s="388" t="s">
        <v>2831</v>
      </c>
      <c r="N249" s="201" t="s">
        <v>43</v>
      </c>
      <c r="O249" s="40"/>
      <c r="P249" s="202">
        <f t="shared" si="101"/>
        <v>0</v>
      </c>
      <c r="Q249" s="202">
        <v>0</v>
      </c>
      <c r="R249" s="202">
        <f t="shared" si="102"/>
        <v>0</v>
      </c>
      <c r="S249" s="202">
        <v>0</v>
      </c>
      <c r="T249" s="203">
        <f t="shared" si="103"/>
        <v>0</v>
      </c>
      <c r="AR249" s="22" t="s">
        <v>456</v>
      </c>
      <c r="AT249" s="22" t="s">
        <v>165</v>
      </c>
      <c r="AU249" s="22" t="s">
        <v>79</v>
      </c>
      <c r="AY249" s="22" t="s">
        <v>164</v>
      </c>
      <c r="BE249" s="204">
        <f t="shared" si="104"/>
        <v>0</v>
      </c>
      <c r="BF249" s="204">
        <f t="shared" si="105"/>
        <v>0</v>
      </c>
      <c r="BG249" s="204">
        <f t="shared" si="106"/>
        <v>0</v>
      </c>
      <c r="BH249" s="204">
        <f t="shared" si="107"/>
        <v>0</v>
      </c>
      <c r="BI249" s="204">
        <f t="shared" si="108"/>
        <v>0</v>
      </c>
      <c r="BJ249" s="22" t="s">
        <v>79</v>
      </c>
      <c r="BK249" s="204">
        <f t="shared" si="109"/>
        <v>0</v>
      </c>
      <c r="BL249" s="22" t="s">
        <v>456</v>
      </c>
      <c r="BM249" s="22" t="s">
        <v>1833</v>
      </c>
    </row>
    <row r="250" spans="2:65" s="1" customFormat="1" ht="16.5" customHeight="1">
      <c r="B250" s="39"/>
      <c r="C250" s="192" t="s">
        <v>508</v>
      </c>
      <c r="D250" s="192" t="s">
        <v>165</v>
      </c>
      <c r="E250" s="193" t="s">
        <v>1634</v>
      </c>
      <c r="F250" s="194" t="s">
        <v>1635</v>
      </c>
      <c r="G250" s="195" t="s">
        <v>168</v>
      </c>
      <c r="H250" s="196">
        <v>1</v>
      </c>
      <c r="I250" s="387">
        <v>0</v>
      </c>
      <c r="J250" s="198">
        <f t="shared" si="100"/>
        <v>0</v>
      </c>
      <c r="K250" s="194" t="s">
        <v>169</v>
      </c>
      <c r="L250" s="199"/>
      <c r="M250" s="388" t="s">
        <v>2831</v>
      </c>
      <c r="N250" s="201" t="s">
        <v>43</v>
      </c>
      <c r="O250" s="40"/>
      <c r="P250" s="202">
        <f t="shared" si="101"/>
        <v>0</v>
      </c>
      <c r="Q250" s="202">
        <v>0</v>
      </c>
      <c r="R250" s="202">
        <f t="shared" si="102"/>
        <v>0</v>
      </c>
      <c r="S250" s="202">
        <v>0</v>
      </c>
      <c r="T250" s="203">
        <f t="shared" si="103"/>
        <v>0</v>
      </c>
      <c r="AR250" s="22" t="s">
        <v>456</v>
      </c>
      <c r="AT250" s="22" t="s">
        <v>165</v>
      </c>
      <c r="AU250" s="22" t="s">
        <v>79</v>
      </c>
      <c r="AY250" s="22" t="s">
        <v>164</v>
      </c>
      <c r="BE250" s="204">
        <f t="shared" si="104"/>
        <v>0</v>
      </c>
      <c r="BF250" s="204">
        <f t="shared" si="105"/>
        <v>0</v>
      </c>
      <c r="BG250" s="204">
        <f t="shared" si="106"/>
        <v>0</v>
      </c>
      <c r="BH250" s="204">
        <f t="shared" si="107"/>
        <v>0</v>
      </c>
      <c r="BI250" s="204">
        <f t="shared" si="108"/>
        <v>0</v>
      </c>
      <c r="BJ250" s="22" t="s">
        <v>79</v>
      </c>
      <c r="BK250" s="204">
        <f t="shared" si="109"/>
        <v>0</v>
      </c>
      <c r="BL250" s="22" t="s">
        <v>456</v>
      </c>
      <c r="BM250" s="22" t="s">
        <v>1834</v>
      </c>
    </row>
    <row r="251" spans="2:65" s="1" customFormat="1" ht="25.5" customHeight="1">
      <c r="B251" s="39"/>
      <c r="C251" s="192" t="s">
        <v>782</v>
      </c>
      <c r="D251" s="192" t="s">
        <v>165</v>
      </c>
      <c r="E251" s="193" t="s">
        <v>1637</v>
      </c>
      <c r="F251" s="194" t="s">
        <v>1638</v>
      </c>
      <c r="G251" s="195" t="s">
        <v>168</v>
      </c>
      <c r="H251" s="196">
        <v>4</v>
      </c>
      <c r="I251" s="387">
        <v>0</v>
      </c>
      <c r="J251" s="198">
        <f t="shared" si="100"/>
        <v>0</v>
      </c>
      <c r="K251" s="194" t="s">
        <v>169</v>
      </c>
      <c r="L251" s="199"/>
      <c r="M251" s="388" t="s">
        <v>2831</v>
      </c>
      <c r="N251" s="201" t="s">
        <v>43</v>
      </c>
      <c r="O251" s="40"/>
      <c r="P251" s="202">
        <f t="shared" si="101"/>
        <v>0</v>
      </c>
      <c r="Q251" s="202">
        <v>0</v>
      </c>
      <c r="R251" s="202">
        <f t="shared" si="102"/>
        <v>0</v>
      </c>
      <c r="S251" s="202">
        <v>0</v>
      </c>
      <c r="T251" s="203">
        <f t="shared" si="103"/>
        <v>0</v>
      </c>
      <c r="AR251" s="22" t="s">
        <v>456</v>
      </c>
      <c r="AT251" s="22" t="s">
        <v>165</v>
      </c>
      <c r="AU251" s="22" t="s">
        <v>79</v>
      </c>
      <c r="AY251" s="22" t="s">
        <v>164</v>
      </c>
      <c r="BE251" s="204">
        <f t="shared" si="104"/>
        <v>0</v>
      </c>
      <c r="BF251" s="204">
        <f t="shared" si="105"/>
        <v>0</v>
      </c>
      <c r="BG251" s="204">
        <f t="shared" si="106"/>
        <v>0</v>
      </c>
      <c r="BH251" s="204">
        <f t="shared" si="107"/>
        <v>0</v>
      </c>
      <c r="BI251" s="204">
        <f t="shared" si="108"/>
        <v>0</v>
      </c>
      <c r="BJ251" s="22" t="s">
        <v>79</v>
      </c>
      <c r="BK251" s="204">
        <f t="shared" si="109"/>
        <v>0</v>
      </c>
      <c r="BL251" s="22" t="s">
        <v>456</v>
      </c>
      <c r="BM251" s="22" t="s">
        <v>1835</v>
      </c>
    </row>
    <row r="252" spans="2:65" s="1" customFormat="1" ht="25.5" customHeight="1">
      <c r="B252" s="39"/>
      <c r="C252" s="192" t="s">
        <v>512</v>
      </c>
      <c r="D252" s="192" t="s">
        <v>165</v>
      </c>
      <c r="E252" s="193" t="s">
        <v>1640</v>
      </c>
      <c r="F252" s="194" t="s">
        <v>1641</v>
      </c>
      <c r="G252" s="195" t="s">
        <v>168</v>
      </c>
      <c r="H252" s="196">
        <v>2</v>
      </c>
      <c r="I252" s="387">
        <v>0</v>
      </c>
      <c r="J252" s="198">
        <f t="shared" si="100"/>
        <v>0</v>
      </c>
      <c r="K252" s="194" t="s">
        <v>169</v>
      </c>
      <c r="L252" s="199"/>
      <c r="M252" s="388" t="s">
        <v>2831</v>
      </c>
      <c r="N252" s="201" t="s">
        <v>43</v>
      </c>
      <c r="O252" s="40"/>
      <c r="P252" s="202">
        <f t="shared" si="101"/>
        <v>0</v>
      </c>
      <c r="Q252" s="202">
        <v>0</v>
      </c>
      <c r="R252" s="202">
        <f t="shared" si="102"/>
        <v>0</v>
      </c>
      <c r="S252" s="202">
        <v>0</v>
      </c>
      <c r="T252" s="203">
        <f t="shared" si="103"/>
        <v>0</v>
      </c>
      <c r="AR252" s="22" t="s">
        <v>456</v>
      </c>
      <c r="AT252" s="22" t="s">
        <v>165</v>
      </c>
      <c r="AU252" s="22" t="s">
        <v>79</v>
      </c>
      <c r="AY252" s="22" t="s">
        <v>164</v>
      </c>
      <c r="BE252" s="204">
        <f t="shared" si="104"/>
        <v>0</v>
      </c>
      <c r="BF252" s="204">
        <f t="shared" si="105"/>
        <v>0</v>
      </c>
      <c r="BG252" s="204">
        <f t="shared" si="106"/>
        <v>0</v>
      </c>
      <c r="BH252" s="204">
        <f t="shared" si="107"/>
        <v>0</v>
      </c>
      <c r="BI252" s="204">
        <f t="shared" si="108"/>
        <v>0</v>
      </c>
      <c r="BJ252" s="22" t="s">
        <v>79</v>
      </c>
      <c r="BK252" s="204">
        <f t="shared" si="109"/>
        <v>0</v>
      </c>
      <c r="BL252" s="22" t="s">
        <v>456</v>
      </c>
      <c r="BM252" s="22" t="s">
        <v>1836</v>
      </c>
    </row>
    <row r="253" spans="2:65" s="1" customFormat="1" ht="25.5" customHeight="1">
      <c r="B253" s="39"/>
      <c r="C253" s="192" t="s">
        <v>789</v>
      </c>
      <c r="D253" s="192" t="s">
        <v>165</v>
      </c>
      <c r="E253" s="193" t="s">
        <v>1643</v>
      </c>
      <c r="F253" s="194" t="s">
        <v>1644</v>
      </c>
      <c r="G253" s="195" t="s">
        <v>168</v>
      </c>
      <c r="H253" s="196">
        <v>2</v>
      </c>
      <c r="I253" s="387">
        <v>0</v>
      </c>
      <c r="J253" s="198">
        <f t="shared" si="100"/>
        <v>0</v>
      </c>
      <c r="K253" s="194" t="s">
        <v>169</v>
      </c>
      <c r="L253" s="199"/>
      <c r="M253" s="388" t="s">
        <v>2831</v>
      </c>
      <c r="N253" s="201" t="s">
        <v>43</v>
      </c>
      <c r="O253" s="40"/>
      <c r="P253" s="202">
        <f t="shared" si="101"/>
        <v>0</v>
      </c>
      <c r="Q253" s="202">
        <v>0</v>
      </c>
      <c r="R253" s="202">
        <f t="shared" si="102"/>
        <v>0</v>
      </c>
      <c r="S253" s="202">
        <v>0</v>
      </c>
      <c r="T253" s="203">
        <f t="shared" si="103"/>
        <v>0</v>
      </c>
      <c r="AR253" s="22" t="s">
        <v>456</v>
      </c>
      <c r="AT253" s="22" t="s">
        <v>165</v>
      </c>
      <c r="AU253" s="22" t="s">
        <v>79</v>
      </c>
      <c r="AY253" s="22" t="s">
        <v>164</v>
      </c>
      <c r="BE253" s="204">
        <f t="shared" si="104"/>
        <v>0</v>
      </c>
      <c r="BF253" s="204">
        <f t="shared" si="105"/>
        <v>0</v>
      </c>
      <c r="BG253" s="204">
        <f t="shared" si="106"/>
        <v>0</v>
      </c>
      <c r="BH253" s="204">
        <f t="shared" si="107"/>
        <v>0</v>
      </c>
      <c r="BI253" s="204">
        <f t="shared" si="108"/>
        <v>0</v>
      </c>
      <c r="BJ253" s="22" t="s">
        <v>79</v>
      </c>
      <c r="BK253" s="204">
        <f t="shared" si="109"/>
        <v>0</v>
      </c>
      <c r="BL253" s="22" t="s">
        <v>456</v>
      </c>
      <c r="BM253" s="22" t="s">
        <v>1837</v>
      </c>
    </row>
    <row r="254" spans="2:65" s="1" customFormat="1" ht="16.5" customHeight="1">
      <c r="B254" s="39"/>
      <c r="C254" s="192" t="s">
        <v>515</v>
      </c>
      <c r="D254" s="192" t="s">
        <v>165</v>
      </c>
      <c r="E254" s="193" t="s">
        <v>1646</v>
      </c>
      <c r="F254" s="194" t="s">
        <v>1647</v>
      </c>
      <c r="G254" s="195" t="s">
        <v>168</v>
      </c>
      <c r="H254" s="196">
        <v>1</v>
      </c>
      <c r="I254" s="387">
        <v>0</v>
      </c>
      <c r="J254" s="198">
        <f t="shared" si="100"/>
        <v>0</v>
      </c>
      <c r="K254" s="194" t="s">
        <v>169</v>
      </c>
      <c r="L254" s="199"/>
      <c r="M254" s="388" t="s">
        <v>2831</v>
      </c>
      <c r="N254" s="201" t="s">
        <v>43</v>
      </c>
      <c r="O254" s="40"/>
      <c r="P254" s="202">
        <f t="shared" si="101"/>
        <v>0</v>
      </c>
      <c r="Q254" s="202">
        <v>0</v>
      </c>
      <c r="R254" s="202">
        <f t="shared" si="102"/>
        <v>0</v>
      </c>
      <c r="S254" s="202">
        <v>0</v>
      </c>
      <c r="T254" s="203">
        <f t="shared" si="103"/>
        <v>0</v>
      </c>
      <c r="AR254" s="22" t="s">
        <v>456</v>
      </c>
      <c r="AT254" s="22" t="s">
        <v>165</v>
      </c>
      <c r="AU254" s="22" t="s">
        <v>79</v>
      </c>
      <c r="AY254" s="22" t="s">
        <v>164</v>
      </c>
      <c r="BE254" s="204">
        <f t="shared" si="104"/>
        <v>0</v>
      </c>
      <c r="BF254" s="204">
        <f t="shared" si="105"/>
        <v>0</v>
      </c>
      <c r="BG254" s="204">
        <f t="shared" si="106"/>
        <v>0</v>
      </c>
      <c r="BH254" s="204">
        <f t="shared" si="107"/>
        <v>0</v>
      </c>
      <c r="BI254" s="204">
        <f t="shared" si="108"/>
        <v>0</v>
      </c>
      <c r="BJ254" s="22" t="s">
        <v>79</v>
      </c>
      <c r="BK254" s="204">
        <f t="shared" si="109"/>
        <v>0</v>
      </c>
      <c r="BL254" s="22" t="s">
        <v>456</v>
      </c>
      <c r="BM254" s="22" t="s">
        <v>1838</v>
      </c>
    </row>
    <row r="255" spans="2:65" s="1" customFormat="1" ht="16.5" customHeight="1">
      <c r="B255" s="39"/>
      <c r="C255" s="192" t="s">
        <v>796</v>
      </c>
      <c r="D255" s="192" t="s">
        <v>165</v>
      </c>
      <c r="E255" s="193" t="s">
        <v>1649</v>
      </c>
      <c r="F255" s="194" t="s">
        <v>1650</v>
      </c>
      <c r="G255" s="195" t="s">
        <v>168</v>
      </c>
      <c r="H255" s="196">
        <v>1</v>
      </c>
      <c r="I255" s="387">
        <v>0</v>
      </c>
      <c r="J255" s="198">
        <f t="shared" si="100"/>
        <v>0</v>
      </c>
      <c r="K255" s="194" t="s">
        <v>169</v>
      </c>
      <c r="L255" s="199"/>
      <c r="M255" s="388" t="s">
        <v>2831</v>
      </c>
      <c r="N255" s="201" t="s">
        <v>43</v>
      </c>
      <c r="O255" s="40"/>
      <c r="P255" s="202">
        <f t="shared" si="101"/>
        <v>0</v>
      </c>
      <c r="Q255" s="202">
        <v>0</v>
      </c>
      <c r="R255" s="202">
        <f t="shared" si="102"/>
        <v>0</v>
      </c>
      <c r="S255" s="202">
        <v>0</v>
      </c>
      <c r="T255" s="203">
        <f t="shared" si="103"/>
        <v>0</v>
      </c>
      <c r="AR255" s="22" t="s">
        <v>456</v>
      </c>
      <c r="AT255" s="22" t="s">
        <v>165</v>
      </c>
      <c r="AU255" s="22" t="s">
        <v>79</v>
      </c>
      <c r="AY255" s="22" t="s">
        <v>164</v>
      </c>
      <c r="BE255" s="204">
        <f t="shared" si="104"/>
        <v>0</v>
      </c>
      <c r="BF255" s="204">
        <f t="shared" si="105"/>
        <v>0</v>
      </c>
      <c r="BG255" s="204">
        <f t="shared" si="106"/>
        <v>0</v>
      </c>
      <c r="BH255" s="204">
        <f t="shared" si="107"/>
        <v>0</v>
      </c>
      <c r="BI255" s="204">
        <f t="shared" si="108"/>
        <v>0</v>
      </c>
      <c r="BJ255" s="22" t="s">
        <v>79</v>
      </c>
      <c r="BK255" s="204">
        <f t="shared" si="109"/>
        <v>0</v>
      </c>
      <c r="BL255" s="22" t="s">
        <v>456</v>
      </c>
      <c r="BM255" s="22" t="s">
        <v>1839</v>
      </c>
    </row>
    <row r="256" spans="2:65" s="1" customFormat="1" ht="25.5" customHeight="1">
      <c r="B256" s="39"/>
      <c r="C256" s="192" t="s">
        <v>519</v>
      </c>
      <c r="D256" s="192" t="s">
        <v>165</v>
      </c>
      <c r="E256" s="193" t="s">
        <v>1652</v>
      </c>
      <c r="F256" s="194" t="s">
        <v>1653</v>
      </c>
      <c r="G256" s="195" t="s">
        <v>168</v>
      </c>
      <c r="H256" s="196">
        <v>1</v>
      </c>
      <c r="I256" s="387">
        <v>0</v>
      </c>
      <c r="J256" s="198">
        <f t="shared" si="100"/>
        <v>0</v>
      </c>
      <c r="K256" s="194" t="s">
        <v>169</v>
      </c>
      <c r="L256" s="199"/>
      <c r="M256" s="388" t="s">
        <v>2831</v>
      </c>
      <c r="N256" s="201" t="s">
        <v>43</v>
      </c>
      <c r="O256" s="40"/>
      <c r="P256" s="202">
        <f t="shared" si="101"/>
        <v>0</v>
      </c>
      <c r="Q256" s="202">
        <v>0</v>
      </c>
      <c r="R256" s="202">
        <f t="shared" si="102"/>
        <v>0</v>
      </c>
      <c r="S256" s="202">
        <v>0</v>
      </c>
      <c r="T256" s="203">
        <f t="shared" si="103"/>
        <v>0</v>
      </c>
      <c r="AR256" s="22" t="s">
        <v>456</v>
      </c>
      <c r="AT256" s="22" t="s">
        <v>165</v>
      </c>
      <c r="AU256" s="22" t="s">
        <v>79</v>
      </c>
      <c r="AY256" s="22" t="s">
        <v>164</v>
      </c>
      <c r="BE256" s="204">
        <f t="shared" si="104"/>
        <v>0</v>
      </c>
      <c r="BF256" s="204">
        <f t="shared" si="105"/>
        <v>0</v>
      </c>
      <c r="BG256" s="204">
        <f t="shared" si="106"/>
        <v>0</v>
      </c>
      <c r="BH256" s="204">
        <f t="shared" si="107"/>
        <v>0</v>
      </c>
      <c r="BI256" s="204">
        <f t="shared" si="108"/>
        <v>0</v>
      </c>
      <c r="BJ256" s="22" t="s">
        <v>79</v>
      </c>
      <c r="BK256" s="204">
        <f t="shared" si="109"/>
        <v>0</v>
      </c>
      <c r="BL256" s="22" t="s">
        <v>456</v>
      </c>
      <c r="BM256" s="22" t="s">
        <v>1840</v>
      </c>
    </row>
    <row r="257" spans="2:65" s="1" customFormat="1" ht="25.5" customHeight="1">
      <c r="B257" s="39"/>
      <c r="C257" s="192" t="s">
        <v>536</v>
      </c>
      <c r="D257" s="192" t="s">
        <v>165</v>
      </c>
      <c r="E257" s="193" t="s">
        <v>1655</v>
      </c>
      <c r="F257" s="194" t="s">
        <v>1656</v>
      </c>
      <c r="G257" s="195" t="s">
        <v>168</v>
      </c>
      <c r="H257" s="196">
        <v>1</v>
      </c>
      <c r="I257" s="387">
        <v>0</v>
      </c>
      <c r="J257" s="198">
        <f t="shared" si="100"/>
        <v>0</v>
      </c>
      <c r="K257" s="194" t="s">
        <v>169</v>
      </c>
      <c r="L257" s="199"/>
      <c r="M257" s="388" t="s">
        <v>2831</v>
      </c>
      <c r="N257" s="201" t="s">
        <v>43</v>
      </c>
      <c r="O257" s="40"/>
      <c r="P257" s="202">
        <f t="shared" si="101"/>
        <v>0</v>
      </c>
      <c r="Q257" s="202">
        <v>0</v>
      </c>
      <c r="R257" s="202">
        <f t="shared" si="102"/>
        <v>0</v>
      </c>
      <c r="S257" s="202">
        <v>0</v>
      </c>
      <c r="T257" s="203">
        <f t="shared" si="103"/>
        <v>0</v>
      </c>
      <c r="AR257" s="22" t="s">
        <v>456</v>
      </c>
      <c r="AT257" s="22" t="s">
        <v>165</v>
      </c>
      <c r="AU257" s="22" t="s">
        <v>79</v>
      </c>
      <c r="AY257" s="22" t="s">
        <v>164</v>
      </c>
      <c r="BE257" s="204">
        <f t="shared" si="104"/>
        <v>0</v>
      </c>
      <c r="BF257" s="204">
        <f t="shared" si="105"/>
        <v>0</v>
      </c>
      <c r="BG257" s="204">
        <f t="shared" si="106"/>
        <v>0</v>
      </c>
      <c r="BH257" s="204">
        <f t="shared" si="107"/>
        <v>0</v>
      </c>
      <c r="BI257" s="204">
        <f t="shared" si="108"/>
        <v>0</v>
      </c>
      <c r="BJ257" s="22" t="s">
        <v>79</v>
      </c>
      <c r="BK257" s="204">
        <f t="shared" si="109"/>
        <v>0</v>
      </c>
      <c r="BL257" s="22" t="s">
        <v>456</v>
      </c>
      <c r="BM257" s="22" t="s">
        <v>1841</v>
      </c>
    </row>
    <row r="258" spans="2:65" s="10" customFormat="1" ht="37.35" customHeight="1">
      <c r="B258" s="178"/>
      <c r="C258" s="179"/>
      <c r="D258" s="180" t="s">
        <v>71</v>
      </c>
      <c r="E258" s="181" t="s">
        <v>198</v>
      </c>
      <c r="F258" s="181" t="s">
        <v>1842</v>
      </c>
      <c r="G258" s="179"/>
      <c r="H258" s="179"/>
      <c r="I258" s="182"/>
      <c r="J258" s="183">
        <f>BK258</f>
        <v>0</v>
      </c>
      <c r="K258" s="179"/>
      <c r="L258" s="184"/>
      <c r="M258" s="185"/>
      <c r="N258" s="186"/>
      <c r="O258" s="186"/>
      <c r="P258" s="187">
        <f>SUM(P259:P264)</f>
        <v>0</v>
      </c>
      <c r="Q258" s="186"/>
      <c r="R258" s="187">
        <f>SUM(R259:R264)</f>
        <v>0</v>
      </c>
      <c r="S258" s="186"/>
      <c r="T258" s="188">
        <f>SUM(T259:T264)</f>
        <v>0</v>
      </c>
      <c r="AR258" s="189" t="s">
        <v>79</v>
      </c>
      <c r="AT258" s="190" t="s">
        <v>71</v>
      </c>
      <c r="AU258" s="190" t="s">
        <v>72</v>
      </c>
      <c r="AY258" s="189" t="s">
        <v>164</v>
      </c>
      <c r="BK258" s="191">
        <f>SUM(BK259:BK264)</f>
        <v>0</v>
      </c>
    </row>
    <row r="259" spans="2:65" s="1" customFormat="1" ht="16.5" customHeight="1">
      <c r="B259" s="39"/>
      <c r="C259" s="192" t="s">
        <v>526</v>
      </c>
      <c r="D259" s="192" t="s">
        <v>165</v>
      </c>
      <c r="E259" s="193" t="s">
        <v>1843</v>
      </c>
      <c r="F259" s="194" t="s">
        <v>1844</v>
      </c>
      <c r="G259" s="195" t="s">
        <v>168</v>
      </c>
      <c r="H259" s="196">
        <v>34</v>
      </c>
      <c r="I259" s="387">
        <v>0</v>
      </c>
      <c r="J259" s="198">
        <f t="shared" ref="J259:J264" si="110">ROUND(I259*H259,2)</f>
        <v>0</v>
      </c>
      <c r="K259" s="194" t="s">
        <v>169</v>
      </c>
      <c r="L259" s="199"/>
      <c r="M259" s="388" t="s">
        <v>2831</v>
      </c>
      <c r="N259" s="201" t="s">
        <v>43</v>
      </c>
      <c r="O259" s="40"/>
      <c r="P259" s="202">
        <f t="shared" ref="P259:P264" si="111">O259*H259</f>
        <v>0</v>
      </c>
      <c r="Q259" s="202">
        <v>0</v>
      </c>
      <c r="R259" s="202">
        <f t="shared" ref="R259:R264" si="112">Q259*H259</f>
        <v>0</v>
      </c>
      <c r="S259" s="202">
        <v>0</v>
      </c>
      <c r="T259" s="203">
        <f t="shared" ref="T259:T264" si="113">S259*H259</f>
        <v>0</v>
      </c>
      <c r="AR259" s="22" t="s">
        <v>170</v>
      </c>
      <c r="AT259" s="22" t="s">
        <v>165</v>
      </c>
      <c r="AU259" s="22" t="s">
        <v>79</v>
      </c>
      <c r="AY259" s="22" t="s">
        <v>164</v>
      </c>
      <c r="BE259" s="204">
        <f t="shared" ref="BE259:BE264" si="114">IF(N259="základní",J259,0)</f>
        <v>0</v>
      </c>
      <c r="BF259" s="204">
        <f t="shared" ref="BF259:BF264" si="115">IF(N259="snížená",J259,0)</f>
        <v>0</v>
      </c>
      <c r="BG259" s="204">
        <f t="shared" ref="BG259:BG264" si="116">IF(N259="zákl. přenesená",J259,0)</f>
        <v>0</v>
      </c>
      <c r="BH259" s="204">
        <f t="shared" ref="BH259:BH264" si="117">IF(N259="sníž. přenesená",J259,0)</f>
        <v>0</v>
      </c>
      <c r="BI259" s="204">
        <f t="shared" ref="BI259:BI264" si="118">IF(N259="nulová",J259,0)</f>
        <v>0</v>
      </c>
      <c r="BJ259" s="22" t="s">
        <v>79</v>
      </c>
      <c r="BK259" s="204">
        <f t="shared" ref="BK259:BK264" si="119">ROUND(I259*H259,2)</f>
        <v>0</v>
      </c>
      <c r="BL259" s="22" t="s">
        <v>171</v>
      </c>
      <c r="BM259" s="22" t="s">
        <v>1845</v>
      </c>
    </row>
    <row r="260" spans="2:65" s="1" customFormat="1" ht="16.5" customHeight="1">
      <c r="B260" s="39"/>
      <c r="C260" s="192" t="s">
        <v>817</v>
      </c>
      <c r="D260" s="192" t="s">
        <v>165</v>
      </c>
      <c r="E260" s="193" t="s">
        <v>1846</v>
      </c>
      <c r="F260" s="194" t="s">
        <v>1847</v>
      </c>
      <c r="G260" s="195" t="s">
        <v>168</v>
      </c>
      <c r="H260" s="196">
        <v>34</v>
      </c>
      <c r="I260" s="387">
        <v>0</v>
      </c>
      <c r="J260" s="198">
        <f t="shared" si="110"/>
        <v>0</v>
      </c>
      <c r="K260" s="194" t="s">
        <v>21</v>
      </c>
      <c r="L260" s="199"/>
      <c r="M260" s="388" t="s">
        <v>2831</v>
      </c>
      <c r="N260" s="201" t="s">
        <v>43</v>
      </c>
      <c r="O260" s="40"/>
      <c r="P260" s="202">
        <f t="shared" si="111"/>
        <v>0</v>
      </c>
      <c r="Q260" s="202">
        <v>0</v>
      </c>
      <c r="R260" s="202">
        <f t="shared" si="112"/>
        <v>0</v>
      </c>
      <c r="S260" s="202">
        <v>0</v>
      </c>
      <c r="T260" s="203">
        <f t="shared" si="113"/>
        <v>0</v>
      </c>
      <c r="AR260" s="22" t="s">
        <v>170</v>
      </c>
      <c r="AT260" s="22" t="s">
        <v>165</v>
      </c>
      <c r="AU260" s="22" t="s">
        <v>79</v>
      </c>
      <c r="AY260" s="22" t="s">
        <v>164</v>
      </c>
      <c r="BE260" s="204">
        <f t="shared" si="114"/>
        <v>0</v>
      </c>
      <c r="BF260" s="204">
        <f t="shared" si="115"/>
        <v>0</v>
      </c>
      <c r="BG260" s="204">
        <f t="shared" si="116"/>
        <v>0</v>
      </c>
      <c r="BH260" s="204">
        <f t="shared" si="117"/>
        <v>0</v>
      </c>
      <c r="BI260" s="204">
        <f t="shared" si="118"/>
        <v>0</v>
      </c>
      <c r="BJ260" s="22" t="s">
        <v>79</v>
      </c>
      <c r="BK260" s="204">
        <f t="shared" si="119"/>
        <v>0</v>
      </c>
      <c r="BL260" s="22" t="s">
        <v>171</v>
      </c>
      <c r="BM260" s="22" t="s">
        <v>1848</v>
      </c>
    </row>
    <row r="261" spans="2:65" s="1" customFormat="1" ht="25.5" customHeight="1">
      <c r="B261" s="39"/>
      <c r="C261" s="192" t="s">
        <v>529</v>
      </c>
      <c r="D261" s="192" t="s">
        <v>165</v>
      </c>
      <c r="E261" s="193" t="s">
        <v>1849</v>
      </c>
      <c r="F261" s="194" t="s">
        <v>1850</v>
      </c>
      <c r="G261" s="195" t="s">
        <v>168</v>
      </c>
      <c r="H261" s="196">
        <v>9</v>
      </c>
      <c r="I261" s="387">
        <v>0</v>
      </c>
      <c r="J261" s="198">
        <f t="shared" si="110"/>
        <v>0</v>
      </c>
      <c r="K261" s="194" t="s">
        <v>169</v>
      </c>
      <c r="L261" s="199"/>
      <c r="M261" s="388" t="s">
        <v>2831</v>
      </c>
      <c r="N261" s="201" t="s">
        <v>43</v>
      </c>
      <c r="O261" s="40"/>
      <c r="P261" s="202">
        <f t="shared" si="111"/>
        <v>0</v>
      </c>
      <c r="Q261" s="202">
        <v>0</v>
      </c>
      <c r="R261" s="202">
        <f t="shared" si="112"/>
        <v>0</v>
      </c>
      <c r="S261" s="202">
        <v>0</v>
      </c>
      <c r="T261" s="203">
        <f t="shared" si="113"/>
        <v>0</v>
      </c>
      <c r="AR261" s="22" t="s">
        <v>170</v>
      </c>
      <c r="AT261" s="22" t="s">
        <v>165</v>
      </c>
      <c r="AU261" s="22" t="s">
        <v>79</v>
      </c>
      <c r="AY261" s="22" t="s">
        <v>164</v>
      </c>
      <c r="BE261" s="204">
        <f t="shared" si="114"/>
        <v>0</v>
      </c>
      <c r="BF261" s="204">
        <f t="shared" si="115"/>
        <v>0</v>
      </c>
      <c r="BG261" s="204">
        <f t="shared" si="116"/>
        <v>0</v>
      </c>
      <c r="BH261" s="204">
        <f t="shared" si="117"/>
        <v>0</v>
      </c>
      <c r="BI261" s="204">
        <f t="shared" si="118"/>
        <v>0</v>
      </c>
      <c r="BJ261" s="22" t="s">
        <v>79</v>
      </c>
      <c r="BK261" s="204">
        <f t="shared" si="119"/>
        <v>0</v>
      </c>
      <c r="BL261" s="22" t="s">
        <v>171</v>
      </c>
      <c r="BM261" s="22" t="s">
        <v>1851</v>
      </c>
    </row>
    <row r="262" spans="2:65" s="1" customFormat="1" ht="25.5" customHeight="1">
      <c r="B262" s="39"/>
      <c r="C262" s="192" t="s">
        <v>824</v>
      </c>
      <c r="D262" s="192" t="s">
        <v>165</v>
      </c>
      <c r="E262" s="193" t="s">
        <v>1852</v>
      </c>
      <c r="F262" s="194" t="s">
        <v>1853</v>
      </c>
      <c r="G262" s="195" t="s">
        <v>168</v>
      </c>
      <c r="H262" s="196">
        <v>3</v>
      </c>
      <c r="I262" s="387">
        <v>0</v>
      </c>
      <c r="J262" s="198">
        <f t="shared" si="110"/>
        <v>0</v>
      </c>
      <c r="K262" s="194" t="s">
        <v>21</v>
      </c>
      <c r="L262" s="199"/>
      <c r="M262" s="388" t="s">
        <v>2831</v>
      </c>
      <c r="N262" s="201" t="s">
        <v>43</v>
      </c>
      <c r="O262" s="40"/>
      <c r="P262" s="202">
        <f t="shared" si="111"/>
        <v>0</v>
      </c>
      <c r="Q262" s="202">
        <v>0</v>
      </c>
      <c r="R262" s="202">
        <f t="shared" si="112"/>
        <v>0</v>
      </c>
      <c r="S262" s="202">
        <v>0</v>
      </c>
      <c r="T262" s="203">
        <f t="shared" si="113"/>
        <v>0</v>
      </c>
      <c r="AR262" s="22" t="s">
        <v>170</v>
      </c>
      <c r="AT262" s="22" t="s">
        <v>165</v>
      </c>
      <c r="AU262" s="22" t="s">
        <v>79</v>
      </c>
      <c r="AY262" s="22" t="s">
        <v>164</v>
      </c>
      <c r="BE262" s="204">
        <f t="shared" si="114"/>
        <v>0</v>
      </c>
      <c r="BF262" s="204">
        <f t="shared" si="115"/>
        <v>0</v>
      </c>
      <c r="BG262" s="204">
        <f t="shared" si="116"/>
        <v>0</v>
      </c>
      <c r="BH262" s="204">
        <f t="shared" si="117"/>
        <v>0</v>
      </c>
      <c r="BI262" s="204">
        <f t="shared" si="118"/>
        <v>0</v>
      </c>
      <c r="BJ262" s="22" t="s">
        <v>79</v>
      </c>
      <c r="BK262" s="204">
        <f t="shared" si="119"/>
        <v>0</v>
      </c>
      <c r="BL262" s="22" t="s">
        <v>171</v>
      </c>
      <c r="BM262" s="22" t="s">
        <v>1854</v>
      </c>
    </row>
    <row r="263" spans="2:65" s="1" customFormat="1" ht="25.5" customHeight="1">
      <c r="B263" s="39"/>
      <c r="C263" s="192" t="s">
        <v>533</v>
      </c>
      <c r="D263" s="192" t="s">
        <v>165</v>
      </c>
      <c r="E263" s="193" t="s">
        <v>1855</v>
      </c>
      <c r="F263" s="194" t="s">
        <v>1856</v>
      </c>
      <c r="G263" s="195" t="s">
        <v>168</v>
      </c>
      <c r="H263" s="196">
        <v>5</v>
      </c>
      <c r="I263" s="387">
        <v>0</v>
      </c>
      <c r="J263" s="198">
        <f t="shared" si="110"/>
        <v>0</v>
      </c>
      <c r="K263" s="194" t="s">
        <v>1857</v>
      </c>
      <c r="L263" s="199"/>
      <c r="M263" s="388" t="s">
        <v>2831</v>
      </c>
      <c r="N263" s="201" t="s">
        <v>43</v>
      </c>
      <c r="O263" s="40"/>
      <c r="P263" s="202">
        <f t="shared" si="111"/>
        <v>0</v>
      </c>
      <c r="Q263" s="202">
        <v>0</v>
      </c>
      <c r="R263" s="202">
        <f t="shared" si="112"/>
        <v>0</v>
      </c>
      <c r="S263" s="202">
        <v>0</v>
      </c>
      <c r="T263" s="203">
        <f t="shared" si="113"/>
        <v>0</v>
      </c>
      <c r="AR263" s="22" t="s">
        <v>170</v>
      </c>
      <c r="AT263" s="22" t="s">
        <v>165</v>
      </c>
      <c r="AU263" s="22" t="s">
        <v>79</v>
      </c>
      <c r="AY263" s="22" t="s">
        <v>164</v>
      </c>
      <c r="BE263" s="204">
        <f t="shared" si="114"/>
        <v>0</v>
      </c>
      <c r="BF263" s="204">
        <f t="shared" si="115"/>
        <v>0</v>
      </c>
      <c r="BG263" s="204">
        <f t="shared" si="116"/>
        <v>0</v>
      </c>
      <c r="BH263" s="204">
        <f t="shared" si="117"/>
        <v>0</v>
      </c>
      <c r="BI263" s="204">
        <f t="shared" si="118"/>
        <v>0</v>
      </c>
      <c r="BJ263" s="22" t="s">
        <v>79</v>
      </c>
      <c r="BK263" s="204">
        <f t="shared" si="119"/>
        <v>0</v>
      </c>
      <c r="BL263" s="22" t="s">
        <v>171</v>
      </c>
      <c r="BM263" s="22" t="s">
        <v>1858</v>
      </c>
    </row>
    <row r="264" spans="2:65" s="1" customFormat="1" ht="25.5" customHeight="1">
      <c r="B264" s="39"/>
      <c r="C264" s="192" t="s">
        <v>831</v>
      </c>
      <c r="D264" s="192" t="s">
        <v>165</v>
      </c>
      <c r="E264" s="193" t="s">
        <v>1859</v>
      </c>
      <c r="F264" s="194" t="s">
        <v>1860</v>
      </c>
      <c r="G264" s="195" t="s">
        <v>168</v>
      </c>
      <c r="H264" s="196">
        <v>3</v>
      </c>
      <c r="I264" s="387">
        <v>0</v>
      </c>
      <c r="J264" s="198">
        <f t="shared" si="110"/>
        <v>0</v>
      </c>
      <c r="K264" s="194" t="s">
        <v>1857</v>
      </c>
      <c r="L264" s="199"/>
      <c r="M264" s="388" t="s">
        <v>2831</v>
      </c>
      <c r="N264" s="221" t="s">
        <v>43</v>
      </c>
      <c r="O264" s="218"/>
      <c r="P264" s="219">
        <f t="shared" si="111"/>
        <v>0</v>
      </c>
      <c r="Q264" s="219">
        <v>0</v>
      </c>
      <c r="R264" s="219">
        <f t="shared" si="112"/>
        <v>0</v>
      </c>
      <c r="S264" s="219">
        <v>0</v>
      </c>
      <c r="T264" s="220">
        <f t="shared" si="113"/>
        <v>0</v>
      </c>
      <c r="AR264" s="22" t="s">
        <v>170</v>
      </c>
      <c r="AT264" s="22" t="s">
        <v>165</v>
      </c>
      <c r="AU264" s="22" t="s">
        <v>79</v>
      </c>
      <c r="AY264" s="22" t="s">
        <v>164</v>
      </c>
      <c r="BE264" s="204">
        <f t="shared" si="114"/>
        <v>0</v>
      </c>
      <c r="BF264" s="204">
        <f t="shared" si="115"/>
        <v>0</v>
      </c>
      <c r="BG264" s="204">
        <f t="shared" si="116"/>
        <v>0</v>
      </c>
      <c r="BH264" s="204">
        <f t="shared" si="117"/>
        <v>0</v>
      </c>
      <c r="BI264" s="204">
        <f t="shared" si="118"/>
        <v>0</v>
      </c>
      <c r="BJ264" s="22" t="s">
        <v>79</v>
      </c>
      <c r="BK264" s="204">
        <f t="shared" si="119"/>
        <v>0</v>
      </c>
      <c r="BL264" s="22" t="s">
        <v>171</v>
      </c>
      <c r="BM264" s="22" t="s">
        <v>1861</v>
      </c>
    </row>
    <row r="265" spans="2:65" s="1" customFormat="1" ht="6.95" customHeight="1">
      <c r="B265" s="54"/>
      <c r="C265" s="55"/>
      <c r="D265" s="55"/>
      <c r="E265" s="55"/>
      <c r="F265" s="55"/>
      <c r="G265" s="55"/>
      <c r="H265" s="55"/>
      <c r="I265" s="146"/>
      <c r="J265" s="55"/>
      <c r="K265" s="55"/>
      <c r="L265" s="59"/>
    </row>
  </sheetData>
  <sheetProtection algorithmName="SHA-512" hashValue="jsA3dyp5qC8lgSszBq7HDoE0dUkIUZ3eFEXEHF1YvtfBok7PJEyw5SA7uPfVwYQozTOhoXzGgmgwcDNlVEiE+w==" saltValue="wSNNjSK17MTnRqF1F+jZvZ7CdcG0torB+2fL04JNTzveqrCckNPyrlsH9BEzePe1NvWU1Fy/PhVaSx+8zUG5qA==" spinCount="100000" sheet="1" objects="1" scenarios="1" formatColumns="0" formatRows="0" autoFilter="0"/>
  <autoFilter ref="C99:K264"/>
  <mergeCells count="16">
    <mergeCell ref="L2:V2"/>
    <mergeCell ref="E86:H86"/>
    <mergeCell ref="E90:H90"/>
    <mergeCell ref="E88:H88"/>
    <mergeCell ref="E92:H92"/>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99"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R99"/>
  <sheetViews>
    <sheetView showGridLines="0" workbookViewId="0">
      <pane ySplit="1" topLeftCell="A2" activePane="bottomLeft" state="frozen"/>
      <selection pane="bottomLeft" activeCell="N79" sqref="N79"/>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3" max="13" width="20.332031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95</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ht="16.5" customHeight="1">
      <c r="B9" s="26"/>
      <c r="C9" s="27"/>
      <c r="D9" s="27"/>
      <c r="E9" s="365" t="s">
        <v>133</v>
      </c>
      <c r="F9" s="325"/>
      <c r="G9" s="325"/>
      <c r="H9" s="325"/>
      <c r="I9" s="124"/>
      <c r="J9" s="27"/>
      <c r="K9" s="29"/>
    </row>
    <row r="10" spans="1:70" ht="15">
      <c r="B10" s="26"/>
      <c r="C10" s="27"/>
      <c r="D10" s="35" t="s">
        <v>134</v>
      </c>
      <c r="E10" s="27"/>
      <c r="F10" s="27"/>
      <c r="G10" s="27"/>
      <c r="H10" s="27"/>
      <c r="I10" s="124"/>
      <c r="J10" s="27"/>
      <c r="K10" s="29"/>
    </row>
    <row r="11" spans="1:70" s="1" customFormat="1" ht="16.5" customHeight="1">
      <c r="B11" s="39"/>
      <c r="C11" s="40"/>
      <c r="D11" s="40"/>
      <c r="E11" s="349" t="s">
        <v>1606</v>
      </c>
      <c r="F11" s="367"/>
      <c r="G11" s="367"/>
      <c r="H11" s="367"/>
      <c r="I11" s="125"/>
      <c r="J11" s="40"/>
      <c r="K11" s="43"/>
    </row>
    <row r="12" spans="1:70" s="1" customFormat="1" ht="15">
      <c r="B12" s="39"/>
      <c r="C12" s="40"/>
      <c r="D12" s="35" t="s">
        <v>1607</v>
      </c>
      <c r="E12" s="40"/>
      <c r="F12" s="40"/>
      <c r="G12" s="40"/>
      <c r="H12" s="40"/>
      <c r="I12" s="125"/>
      <c r="J12" s="40"/>
      <c r="K12" s="43"/>
    </row>
    <row r="13" spans="1:70" s="1" customFormat="1" ht="36.950000000000003" customHeight="1">
      <c r="B13" s="39"/>
      <c r="C13" s="40"/>
      <c r="D13" s="40"/>
      <c r="E13" s="368" t="s">
        <v>1862</v>
      </c>
      <c r="F13" s="367"/>
      <c r="G13" s="367"/>
      <c r="H13" s="367"/>
      <c r="I13" s="125"/>
      <c r="J13" s="40"/>
      <c r="K13" s="43"/>
    </row>
    <row r="14" spans="1:70" s="1" customFormat="1" ht="13.5">
      <c r="B14" s="39"/>
      <c r="C14" s="40"/>
      <c r="D14" s="40"/>
      <c r="E14" s="40"/>
      <c r="F14" s="40"/>
      <c r="G14" s="40"/>
      <c r="H14" s="40"/>
      <c r="I14" s="125"/>
      <c r="J14" s="40"/>
      <c r="K14" s="43"/>
    </row>
    <row r="15" spans="1:70" s="1" customFormat="1" ht="14.45" customHeight="1">
      <c r="B15" s="39"/>
      <c r="C15" s="40"/>
      <c r="D15" s="35" t="s">
        <v>20</v>
      </c>
      <c r="E15" s="40"/>
      <c r="F15" s="33" t="s">
        <v>21</v>
      </c>
      <c r="G15" s="40"/>
      <c r="H15" s="40"/>
      <c r="I15" s="126" t="s">
        <v>22</v>
      </c>
      <c r="J15" s="33" t="s">
        <v>21</v>
      </c>
      <c r="K15" s="43"/>
    </row>
    <row r="16" spans="1:70" s="1" customFormat="1" ht="14.45" customHeight="1">
      <c r="B16" s="39"/>
      <c r="C16" s="40"/>
      <c r="D16" s="35" t="s">
        <v>23</v>
      </c>
      <c r="E16" s="40"/>
      <c r="F16" s="33" t="s">
        <v>34</v>
      </c>
      <c r="G16" s="40"/>
      <c r="H16" s="40"/>
      <c r="I16" s="126" t="s">
        <v>25</v>
      </c>
      <c r="J16" s="127" t="str">
        <f>'Rekapitulace zakázky'!AN8</f>
        <v>15. 10. 2018</v>
      </c>
      <c r="K16" s="43"/>
    </row>
    <row r="17" spans="2:11" s="1" customFormat="1" ht="10.9" customHeight="1">
      <c r="B17" s="39"/>
      <c r="C17" s="40"/>
      <c r="D17" s="40"/>
      <c r="E17" s="40"/>
      <c r="F17" s="40"/>
      <c r="G17" s="40"/>
      <c r="H17" s="40"/>
      <c r="I17" s="125"/>
      <c r="J17" s="40"/>
      <c r="K17" s="43"/>
    </row>
    <row r="18" spans="2:11" s="1" customFormat="1" ht="14.45" customHeight="1">
      <c r="B18" s="39"/>
      <c r="C18" s="40"/>
      <c r="D18" s="35" t="s">
        <v>27</v>
      </c>
      <c r="E18" s="40"/>
      <c r="F18" s="40"/>
      <c r="G18" s="40"/>
      <c r="H18" s="40"/>
      <c r="I18" s="126" t="s">
        <v>28</v>
      </c>
      <c r="J18" s="33" t="str">
        <f>IF('Rekapitulace zakázky'!AN10="","",'Rekapitulace zakázky'!AN10)</f>
        <v/>
      </c>
      <c r="K18" s="43"/>
    </row>
    <row r="19" spans="2:11" s="1" customFormat="1" ht="18" customHeight="1">
      <c r="B19" s="39"/>
      <c r="C19" s="40"/>
      <c r="D19" s="40"/>
      <c r="E19" s="33" t="str">
        <f>IF('Rekapitulace zakázky'!E11="","",'Rekapitulace zakázky'!E11)</f>
        <v>SŽDC s.o., OŘ Plzeň, SSZT České Budějovice</v>
      </c>
      <c r="F19" s="40"/>
      <c r="G19" s="40"/>
      <c r="H19" s="40"/>
      <c r="I19" s="126" t="s">
        <v>30</v>
      </c>
      <c r="J19" s="33" t="str">
        <f>IF('Rekapitulace zakázky'!AN11="","",'Rekapitulace zakázky'!AN11)</f>
        <v/>
      </c>
      <c r="K19" s="43"/>
    </row>
    <row r="20" spans="2:11" s="1" customFormat="1" ht="6.95" customHeight="1">
      <c r="B20" s="39"/>
      <c r="C20" s="40"/>
      <c r="D20" s="40"/>
      <c r="E20" s="40"/>
      <c r="F20" s="40"/>
      <c r="G20" s="40"/>
      <c r="H20" s="40"/>
      <c r="I20" s="125"/>
      <c r="J20" s="40"/>
      <c r="K20" s="43"/>
    </row>
    <row r="21" spans="2:11" s="1" customFormat="1" ht="14.45" customHeight="1">
      <c r="B21" s="39"/>
      <c r="C21" s="40"/>
      <c r="D21" s="35" t="s">
        <v>31</v>
      </c>
      <c r="E21" s="40"/>
      <c r="F21" s="40"/>
      <c r="G21" s="40"/>
      <c r="H21" s="40"/>
      <c r="I21" s="126" t="s">
        <v>28</v>
      </c>
      <c r="J21" s="33" t="str">
        <f>IF('Rekapitulace zakázky'!AN13="Vyplň údaj","",IF('Rekapitulace zakázky'!AN13="","",'Rekapitulace zakázky'!AN13))</f>
        <v/>
      </c>
      <c r="K21" s="43"/>
    </row>
    <row r="22" spans="2:11" s="1" customFormat="1" ht="18" customHeight="1">
      <c r="B22" s="39"/>
      <c r="C22" s="40"/>
      <c r="D22" s="40"/>
      <c r="E22" s="33" t="str">
        <f>IF('Rekapitulace zakázky'!E14="Vyplň údaj","",IF('Rekapitulace zakázky'!E14="","",'Rekapitulace zakázky'!E14))</f>
        <v/>
      </c>
      <c r="F22" s="40"/>
      <c r="G22" s="40"/>
      <c r="H22" s="40"/>
      <c r="I22" s="126" t="s">
        <v>30</v>
      </c>
      <c r="J22" s="33" t="str">
        <f>IF('Rekapitulace zakázky'!AN14="Vyplň údaj","",IF('Rekapitulace zakázky'!AN14="","",'Rekapitulace zakázky'!AN14))</f>
        <v/>
      </c>
      <c r="K22" s="43"/>
    </row>
    <row r="23" spans="2:11" s="1" customFormat="1" ht="6.95" customHeight="1">
      <c r="B23" s="39"/>
      <c r="C23" s="40"/>
      <c r="D23" s="40"/>
      <c r="E23" s="40"/>
      <c r="F23" s="40"/>
      <c r="G23" s="40"/>
      <c r="H23" s="40"/>
      <c r="I23" s="125"/>
      <c r="J23" s="40"/>
      <c r="K23" s="43"/>
    </row>
    <row r="24" spans="2:11" s="1" customFormat="1" ht="14.45" customHeight="1">
      <c r="B24" s="39"/>
      <c r="C24" s="40"/>
      <c r="D24" s="35" t="s">
        <v>33</v>
      </c>
      <c r="E24" s="40"/>
      <c r="F24" s="40"/>
      <c r="G24" s="40"/>
      <c r="H24" s="40"/>
      <c r="I24" s="126" t="s">
        <v>28</v>
      </c>
      <c r="J24" s="33" t="str">
        <f>IF('Rekapitulace zakázky'!AN16="","",'Rekapitulace zakázky'!AN16)</f>
        <v/>
      </c>
      <c r="K24" s="43"/>
    </row>
    <row r="25" spans="2:11" s="1" customFormat="1" ht="18" customHeight="1">
      <c r="B25" s="39"/>
      <c r="C25" s="40"/>
      <c r="D25" s="40"/>
      <c r="E25" s="33" t="str">
        <f>IF('Rekapitulace zakázky'!E17="","",'Rekapitulace zakázky'!E17)</f>
        <v xml:space="preserve"> </v>
      </c>
      <c r="F25" s="40"/>
      <c r="G25" s="40"/>
      <c r="H25" s="40"/>
      <c r="I25" s="126" t="s">
        <v>30</v>
      </c>
      <c r="J25" s="33" t="str">
        <f>IF('Rekapitulace zakázky'!AN17="","",'Rekapitulace zakázky'!AN17)</f>
        <v/>
      </c>
      <c r="K25" s="43"/>
    </row>
    <row r="26" spans="2:11" s="1" customFormat="1" ht="6.95" customHeight="1">
      <c r="B26" s="39"/>
      <c r="C26" s="40"/>
      <c r="D26" s="40"/>
      <c r="E26" s="40"/>
      <c r="F26" s="40"/>
      <c r="G26" s="40"/>
      <c r="H26" s="40"/>
      <c r="I26" s="125"/>
      <c r="J26" s="40"/>
      <c r="K26" s="43"/>
    </row>
    <row r="27" spans="2:11" s="1" customFormat="1" ht="14.45" customHeight="1">
      <c r="B27" s="39"/>
      <c r="C27" s="40"/>
      <c r="D27" s="35" t="s">
        <v>36</v>
      </c>
      <c r="E27" s="40"/>
      <c r="F27" s="40"/>
      <c r="G27" s="40"/>
      <c r="H27" s="40"/>
      <c r="I27" s="125"/>
      <c r="J27" s="40"/>
      <c r="K27" s="43"/>
    </row>
    <row r="28" spans="2:11" s="7" customFormat="1" ht="16.5" customHeight="1">
      <c r="B28" s="128"/>
      <c r="C28" s="129"/>
      <c r="D28" s="129"/>
      <c r="E28" s="329" t="s">
        <v>21</v>
      </c>
      <c r="F28" s="329"/>
      <c r="G28" s="329"/>
      <c r="H28" s="329"/>
      <c r="I28" s="130"/>
      <c r="J28" s="129"/>
      <c r="K28" s="131"/>
    </row>
    <row r="29" spans="2:11" s="1" customFormat="1" ht="6.95" customHeight="1">
      <c r="B29" s="39"/>
      <c r="C29" s="40"/>
      <c r="D29" s="40"/>
      <c r="E29" s="40"/>
      <c r="F29" s="40"/>
      <c r="G29" s="40"/>
      <c r="H29" s="40"/>
      <c r="I29" s="125"/>
      <c r="J29" s="40"/>
      <c r="K29" s="43"/>
    </row>
    <row r="30" spans="2:11" s="1" customFormat="1" ht="6.95" customHeight="1">
      <c r="B30" s="39"/>
      <c r="C30" s="40"/>
      <c r="D30" s="83"/>
      <c r="E30" s="83"/>
      <c r="F30" s="83"/>
      <c r="G30" s="83"/>
      <c r="H30" s="83"/>
      <c r="I30" s="132"/>
      <c r="J30" s="83"/>
      <c r="K30" s="133"/>
    </row>
    <row r="31" spans="2:11" s="1" customFormat="1" ht="25.35" customHeight="1">
      <c r="B31" s="39"/>
      <c r="C31" s="40"/>
      <c r="D31" s="134" t="s">
        <v>38</v>
      </c>
      <c r="E31" s="40"/>
      <c r="F31" s="40"/>
      <c r="G31" s="40"/>
      <c r="H31" s="40"/>
      <c r="I31" s="125"/>
      <c r="J31" s="135">
        <f>ROUND(J88,2)</f>
        <v>0</v>
      </c>
      <c r="K31" s="43"/>
    </row>
    <row r="32" spans="2:11" s="1" customFormat="1" ht="6.95" customHeight="1">
      <c r="B32" s="39"/>
      <c r="C32" s="40"/>
      <c r="D32" s="83"/>
      <c r="E32" s="83"/>
      <c r="F32" s="83"/>
      <c r="G32" s="83"/>
      <c r="H32" s="83"/>
      <c r="I32" s="132"/>
      <c r="J32" s="83"/>
      <c r="K32" s="133"/>
    </row>
    <row r="33" spans="2:11" s="1" customFormat="1" ht="14.45" customHeight="1">
      <c r="B33" s="39"/>
      <c r="C33" s="40"/>
      <c r="D33" s="40"/>
      <c r="E33" s="40"/>
      <c r="F33" s="44" t="s">
        <v>40</v>
      </c>
      <c r="G33" s="40"/>
      <c r="H33" s="40"/>
      <c r="I33" s="136" t="s">
        <v>39</v>
      </c>
      <c r="J33" s="44" t="s">
        <v>41</v>
      </c>
      <c r="K33" s="43"/>
    </row>
    <row r="34" spans="2:11" s="1" customFormat="1" ht="14.45" customHeight="1">
      <c r="B34" s="39"/>
      <c r="C34" s="40"/>
      <c r="D34" s="47" t="s">
        <v>42</v>
      </c>
      <c r="E34" s="47" t="s">
        <v>43</v>
      </c>
      <c r="F34" s="137">
        <f>ROUND(SUM(BE88:BE98), 2)</f>
        <v>0</v>
      </c>
      <c r="G34" s="40"/>
      <c r="H34" s="40"/>
      <c r="I34" s="138">
        <v>0.21</v>
      </c>
      <c r="J34" s="137">
        <f>ROUND(ROUND((SUM(BE88:BE98)), 2)*I34, 2)</f>
        <v>0</v>
      </c>
      <c r="K34" s="43"/>
    </row>
    <row r="35" spans="2:11" s="1" customFormat="1" ht="14.45" customHeight="1">
      <c r="B35" s="39"/>
      <c r="C35" s="40"/>
      <c r="D35" s="40"/>
      <c r="E35" s="47" t="s">
        <v>44</v>
      </c>
      <c r="F35" s="137">
        <f>ROUND(SUM(BF88:BF98), 2)</f>
        <v>0</v>
      </c>
      <c r="G35" s="40"/>
      <c r="H35" s="40"/>
      <c r="I35" s="138">
        <v>0.15</v>
      </c>
      <c r="J35" s="137">
        <f>ROUND(ROUND((SUM(BF88:BF98)), 2)*I35, 2)</f>
        <v>0</v>
      </c>
      <c r="K35" s="43"/>
    </row>
    <row r="36" spans="2:11" s="1" customFormat="1" ht="14.45" hidden="1" customHeight="1">
      <c r="B36" s="39"/>
      <c r="C36" s="40"/>
      <c r="D36" s="40"/>
      <c r="E36" s="47" t="s">
        <v>45</v>
      </c>
      <c r="F36" s="137">
        <f>ROUND(SUM(BG88:BG98), 2)</f>
        <v>0</v>
      </c>
      <c r="G36" s="40"/>
      <c r="H36" s="40"/>
      <c r="I36" s="138">
        <v>0.21</v>
      </c>
      <c r="J36" s="137">
        <v>0</v>
      </c>
      <c r="K36" s="43"/>
    </row>
    <row r="37" spans="2:11" s="1" customFormat="1" ht="14.45" hidden="1" customHeight="1">
      <c r="B37" s="39"/>
      <c r="C37" s="40"/>
      <c r="D37" s="40"/>
      <c r="E37" s="47" t="s">
        <v>46</v>
      </c>
      <c r="F37" s="137">
        <f>ROUND(SUM(BH88:BH98), 2)</f>
        <v>0</v>
      </c>
      <c r="G37" s="40"/>
      <c r="H37" s="40"/>
      <c r="I37" s="138">
        <v>0.15</v>
      </c>
      <c r="J37" s="137">
        <v>0</v>
      </c>
      <c r="K37" s="43"/>
    </row>
    <row r="38" spans="2:11" s="1" customFormat="1" ht="14.45" hidden="1" customHeight="1">
      <c r="B38" s="39"/>
      <c r="C38" s="40"/>
      <c r="D38" s="40"/>
      <c r="E38" s="47" t="s">
        <v>47</v>
      </c>
      <c r="F38" s="137">
        <f>ROUND(SUM(BI88:BI98), 2)</f>
        <v>0</v>
      </c>
      <c r="G38" s="40"/>
      <c r="H38" s="40"/>
      <c r="I38" s="138">
        <v>0</v>
      </c>
      <c r="J38" s="137">
        <v>0</v>
      </c>
      <c r="K38" s="43"/>
    </row>
    <row r="39" spans="2:11" s="1" customFormat="1" ht="6.95" customHeight="1">
      <c r="B39" s="39"/>
      <c r="C39" s="40"/>
      <c r="D39" s="40"/>
      <c r="E39" s="40"/>
      <c r="F39" s="40"/>
      <c r="G39" s="40"/>
      <c r="H39" s="40"/>
      <c r="I39" s="125"/>
      <c r="J39" s="40"/>
      <c r="K39" s="43"/>
    </row>
    <row r="40" spans="2:11" s="1" customFormat="1" ht="25.35" customHeight="1">
      <c r="B40" s="39"/>
      <c r="C40" s="139"/>
      <c r="D40" s="140" t="s">
        <v>48</v>
      </c>
      <c r="E40" s="77"/>
      <c r="F40" s="77"/>
      <c r="G40" s="141" t="s">
        <v>49</v>
      </c>
      <c r="H40" s="142" t="s">
        <v>50</v>
      </c>
      <c r="I40" s="143"/>
      <c r="J40" s="144">
        <f>SUM(J31:J38)</f>
        <v>0</v>
      </c>
      <c r="K40" s="145"/>
    </row>
    <row r="41" spans="2:11" s="1" customFormat="1" ht="14.45" customHeight="1">
      <c r="B41" s="54"/>
      <c r="C41" s="55"/>
      <c r="D41" s="55"/>
      <c r="E41" s="55"/>
      <c r="F41" s="55"/>
      <c r="G41" s="55"/>
      <c r="H41" s="55"/>
      <c r="I41" s="146"/>
      <c r="J41" s="55"/>
      <c r="K41" s="56"/>
    </row>
    <row r="45" spans="2:11" s="1" customFormat="1" ht="6.95" customHeight="1">
      <c r="B45" s="147"/>
      <c r="C45" s="148"/>
      <c r="D45" s="148"/>
      <c r="E45" s="148"/>
      <c r="F45" s="148"/>
      <c r="G45" s="148"/>
      <c r="H45" s="148"/>
      <c r="I45" s="149"/>
      <c r="J45" s="148"/>
      <c r="K45" s="150"/>
    </row>
    <row r="46" spans="2:11" s="1" customFormat="1" ht="36.950000000000003" customHeight="1">
      <c r="B46" s="39"/>
      <c r="C46" s="28" t="s">
        <v>136</v>
      </c>
      <c r="D46" s="40"/>
      <c r="E46" s="40"/>
      <c r="F46" s="40"/>
      <c r="G46" s="40"/>
      <c r="H46" s="40"/>
      <c r="I46" s="125"/>
      <c r="J46" s="40"/>
      <c r="K46" s="43"/>
    </row>
    <row r="47" spans="2:11" s="1" customFormat="1" ht="6.95" customHeight="1">
      <c r="B47" s="39"/>
      <c r="C47" s="40"/>
      <c r="D47" s="40"/>
      <c r="E47" s="40"/>
      <c r="F47" s="40"/>
      <c r="G47" s="40"/>
      <c r="H47" s="40"/>
      <c r="I47" s="125"/>
      <c r="J47" s="40"/>
      <c r="K47" s="43"/>
    </row>
    <row r="48" spans="2:11" s="1" customFormat="1" ht="14.45" customHeight="1">
      <c r="B48" s="39"/>
      <c r="C48" s="35" t="s">
        <v>18</v>
      </c>
      <c r="D48" s="40"/>
      <c r="E48" s="40"/>
      <c r="F48" s="40"/>
      <c r="G48" s="40"/>
      <c r="H48" s="40"/>
      <c r="I48" s="125"/>
      <c r="J48" s="40"/>
      <c r="K48" s="43"/>
    </row>
    <row r="49" spans="2:47" s="1" customFormat="1" ht="16.5" customHeight="1">
      <c r="B49" s="39"/>
      <c r="C49" s="40"/>
      <c r="D49" s="40"/>
      <c r="E49" s="365" t="str">
        <f>E7</f>
        <v>Oprava SZZ ŽST Červená n. V.</v>
      </c>
      <c r="F49" s="366"/>
      <c r="G49" s="366"/>
      <c r="H49" s="366"/>
      <c r="I49" s="125"/>
      <c r="J49" s="40"/>
      <c r="K49" s="43"/>
    </row>
    <row r="50" spans="2:47" ht="15">
      <c r="B50" s="26"/>
      <c r="C50" s="35" t="s">
        <v>132</v>
      </c>
      <c r="D50" s="27"/>
      <c r="E50" s="27"/>
      <c r="F50" s="27"/>
      <c r="G50" s="27"/>
      <c r="H50" s="27"/>
      <c r="I50" s="124"/>
      <c r="J50" s="27"/>
      <c r="K50" s="29"/>
    </row>
    <row r="51" spans="2:47" ht="16.5" customHeight="1">
      <c r="B51" s="26"/>
      <c r="C51" s="27"/>
      <c r="D51" s="27"/>
      <c r="E51" s="365" t="s">
        <v>133</v>
      </c>
      <c r="F51" s="325"/>
      <c r="G51" s="325"/>
      <c r="H51" s="325"/>
      <c r="I51" s="124"/>
      <c r="J51" s="27"/>
      <c r="K51" s="29"/>
    </row>
    <row r="52" spans="2:47" ht="15">
      <c r="B52" s="26"/>
      <c r="C52" s="35" t="s">
        <v>134</v>
      </c>
      <c r="D52" s="27"/>
      <c r="E52" s="27"/>
      <c r="F52" s="27"/>
      <c r="G52" s="27"/>
      <c r="H52" s="27"/>
      <c r="I52" s="124"/>
      <c r="J52" s="27"/>
      <c r="K52" s="29"/>
    </row>
    <row r="53" spans="2:47" s="1" customFormat="1" ht="16.5" customHeight="1">
      <c r="B53" s="39"/>
      <c r="C53" s="40"/>
      <c r="D53" s="40"/>
      <c r="E53" s="349" t="s">
        <v>1606</v>
      </c>
      <c r="F53" s="367"/>
      <c r="G53" s="367"/>
      <c r="H53" s="367"/>
      <c r="I53" s="125"/>
      <c r="J53" s="40"/>
      <c r="K53" s="43"/>
    </row>
    <row r="54" spans="2:47" s="1" customFormat="1" ht="14.45" customHeight="1">
      <c r="B54" s="39"/>
      <c r="C54" s="35" t="s">
        <v>1607</v>
      </c>
      <c r="D54" s="40"/>
      <c r="E54" s="40"/>
      <c r="F54" s="40"/>
      <c r="G54" s="40"/>
      <c r="H54" s="40"/>
      <c r="I54" s="125"/>
      <c r="J54" s="40"/>
      <c r="K54" s="43"/>
    </row>
    <row r="55" spans="2:47" s="1" customFormat="1" ht="17.25" customHeight="1">
      <c r="B55" s="39"/>
      <c r="C55" s="40"/>
      <c r="D55" s="40"/>
      <c r="E55" s="368" t="str">
        <f>E13</f>
        <v>02 - Upozorňovadla</v>
      </c>
      <c r="F55" s="367"/>
      <c r="G55" s="367"/>
      <c r="H55" s="367"/>
      <c r="I55" s="125"/>
      <c r="J55" s="40"/>
      <c r="K55" s="43"/>
    </row>
    <row r="56" spans="2:47" s="1" customFormat="1" ht="6.95" customHeight="1">
      <c r="B56" s="39"/>
      <c r="C56" s="40"/>
      <c r="D56" s="40"/>
      <c r="E56" s="40"/>
      <c r="F56" s="40"/>
      <c r="G56" s="40"/>
      <c r="H56" s="40"/>
      <c r="I56" s="125"/>
      <c r="J56" s="40"/>
      <c r="K56" s="43"/>
    </row>
    <row r="57" spans="2:47" s="1" customFormat="1" ht="18" customHeight="1">
      <c r="B57" s="39"/>
      <c r="C57" s="35" t="s">
        <v>23</v>
      </c>
      <c r="D57" s="40"/>
      <c r="E57" s="40"/>
      <c r="F57" s="33" t="str">
        <f>F16</f>
        <v xml:space="preserve"> </v>
      </c>
      <c r="G57" s="40"/>
      <c r="H57" s="40"/>
      <c r="I57" s="126" t="s">
        <v>25</v>
      </c>
      <c r="J57" s="127" t="str">
        <f>IF(J16="","",J16)</f>
        <v>15. 10. 2018</v>
      </c>
      <c r="K57" s="43"/>
    </row>
    <row r="58" spans="2:47" s="1" customFormat="1" ht="6.95" customHeight="1">
      <c r="B58" s="39"/>
      <c r="C58" s="40"/>
      <c r="D58" s="40"/>
      <c r="E58" s="40"/>
      <c r="F58" s="40"/>
      <c r="G58" s="40"/>
      <c r="H58" s="40"/>
      <c r="I58" s="125"/>
      <c r="J58" s="40"/>
      <c r="K58" s="43"/>
    </row>
    <row r="59" spans="2:47" s="1" customFormat="1" ht="15">
      <c r="B59" s="39"/>
      <c r="C59" s="35" t="s">
        <v>27</v>
      </c>
      <c r="D59" s="40"/>
      <c r="E59" s="40"/>
      <c r="F59" s="33" t="str">
        <f>E19</f>
        <v>SŽDC s.o., OŘ Plzeň, SSZT České Budějovice</v>
      </c>
      <c r="G59" s="40"/>
      <c r="H59" s="40"/>
      <c r="I59" s="126" t="s">
        <v>33</v>
      </c>
      <c r="J59" s="329" t="str">
        <f>E25</f>
        <v xml:space="preserve"> </v>
      </c>
      <c r="K59" s="43"/>
    </row>
    <row r="60" spans="2:47" s="1" customFormat="1" ht="14.45" customHeight="1">
      <c r="B60" s="39"/>
      <c r="C60" s="35" t="s">
        <v>31</v>
      </c>
      <c r="D60" s="40"/>
      <c r="E60" s="40"/>
      <c r="F60" s="33" t="str">
        <f>IF(E22="","",E22)</f>
        <v/>
      </c>
      <c r="G60" s="40"/>
      <c r="H60" s="40"/>
      <c r="I60" s="125"/>
      <c r="J60" s="369"/>
      <c r="K60" s="43"/>
    </row>
    <row r="61" spans="2:47" s="1" customFormat="1" ht="10.35" customHeight="1">
      <c r="B61" s="39"/>
      <c r="C61" s="40"/>
      <c r="D61" s="40"/>
      <c r="E61" s="40"/>
      <c r="F61" s="40"/>
      <c r="G61" s="40"/>
      <c r="H61" s="40"/>
      <c r="I61" s="125"/>
      <c r="J61" s="40"/>
      <c r="K61" s="43"/>
    </row>
    <row r="62" spans="2:47" s="1" customFormat="1" ht="29.25" customHeight="1">
      <c r="B62" s="39"/>
      <c r="C62" s="151" t="s">
        <v>137</v>
      </c>
      <c r="D62" s="139"/>
      <c r="E62" s="139"/>
      <c r="F62" s="139"/>
      <c r="G62" s="139"/>
      <c r="H62" s="139"/>
      <c r="I62" s="152"/>
      <c r="J62" s="153" t="s">
        <v>138</v>
      </c>
      <c r="K62" s="154"/>
    </row>
    <row r="63" spans="2:47" s="1" customFormat="1" ht="10.35" customHeight="1">
      <c r="B63" s="39"/>
      <c r="C63" s="40"/>
      <c r="D63" s="40"/>
      <c r="E63" s="40"/>
      <c r="F63" s="40"/>
      <c r="G63" s="40"/>
      <c r="H63" s="40"/>
      <c r="I63" s="125"/>
      <c r="J63" s="40"/>
      <c r="K63" s="43"/>
    </row>
    <row r="64" spans="2:47" s="1" customFormat="1" ht="29.25" customHeight="1">
      <c r="B64" s="39"/>
      <c r="C64" s="155" t="s">
        <v>139</v>
      </c>
      <c r="D64" s="40"/>
      <c r="E64" s="40"/>
      <c r="F64" s="40"/>
      <c r="G64" s="40"/>
      <c r="H64" s="40"/>
      <c r="I64" s="125"/>
      <c r="J64" s="135">
        <f>J88</f>
        <v>0</v>
      </c>
      <c r="K64" s="43"/>
      <c r="AU64" s="22" t="s">
        <v>140</v>
      </c>
    </row>
    <row r="65" spans="2:12" s="1" customFormat="1" ht="21.75" customHeight="1">
      <c r="B65" s="39"/>
      <c r="C65" s="40"/>
      <c r="D65" s="40"/>
      <c r="E65" s="40"/>
      <c r="F65" s="40"/>
      <c r="G65" s="40"/>
      <c r="H65" s="40"/>
      <c r="I65" s="125"/>
      <c r="J65" s="40"/>
      <c r="K65" s="43"/>
    </row>
    <row r="66" spans="2:12" s="1" customFormat="1" ht="6.95" customHeight="1">
      <c r="B66" s="54"/>
      <c r="C66" s="55"/>
      <c r="D66" s="55"/>
      <c r="E66" s="55"/>
      <c r="F66" s="55"/>
      <c r="G66" s="55"/>
      <c r="H66" s="55"/>
      <c r="I66" s="146"/>
      <c r="J66" s="55"/>
      <c r="K66" s="56"/>
    </row>
    <row r="70" spans="2:12" s="1" customFormat="1" ht="6.95" customHeight="1">
      <c r="B70" s="57"/>
      <c r="C70" s="58"/>
      <c r="D70" s="58"/>
      <c r="E70" s="58"/>
      <c r="F70" s="58"/>
      <c r="G70" s="58"/>
      <c r="H70" s="58"/>
      <c r="I70" s="149"/>
      <c r="J70" s="58"/>
      <c r="K70" s="58"/>
      <c r="L70" s="59"/>
    </row>
    <row r="71" spans="2:12" s="1" customFormat="1" ht="36.950000000000003" customHeight="1">
      <c r="B71" s="39"/>
      <c r="C71" s="60" t="s">
        <v>148</v>
      </c>
      <c r="D71" s="61"/>
      <c r="E71" s="61"/>
      <c r="F71" s="61"/>
      <c r="G71" s="61"/>
      <c r="H71" s="61"/>
      <c r="I71" s="163"/>
      <c r="J71" s="61"/>
      <c r="K71" s="61"/>
      <c r="L71" s="59"/>
    </row>
    <row r="72" spans="2:12" s="1" customFormat="1" ht="6.95" customHeight="1">
      <c r="B72" s="39"/>
      <c r="C72" s="61"/>
      <c r="D72" s="61"/>
      <c r="E72" s="61"/>
      <c r="F72" s="61"/>
      <c r="G72" s="61"/>
      <c r="H72" s="61"/>
      <c r="I72" s="163"/>
      <c r="J72" s="61"/>
      <c r="K72" s="61"/>
      <c r="L72" s="59"/>
    </row>
    <row r="73" spans="2:12" s="1" customFormat="1" ht="14.45" customHeight="1">
      <c r="B73" s="39"/>
      <c r="C73" s="63" t="s">
        <v>18</v>
      </c>
      <c r="D73" s="61"/>
      <c r="E73" s="61"/>
      <c r="F73" s="61"/>
      <c r="G73" s="61"/>
      <c r="H73" s="61"/>
      <c r="I73" s="163"/>
      <c r="J73" s="61"/>
      <c r="K73" s="61"/>
      <c r="L73" s="59"/>
    </row>
    <row r="74" spans="2:12" s="1" customFormat="1" ht="16.5" customHeight="1">
      <c r="B74" s="39"/>
      <c r="C74" s="61"/>
      <c r="D74" s="61"/>
      <c r="E74" s="370" t="str">
        <f>E7</f>
        <v>Oprava SZZ ŽST Červená n. V.</v>
      </c>
      <c r="F74" s="371"/>
      <c r="G74" s="371"/>
      <c r="H74" s="371"/>
      <c r="I74" s="163"/>
      <c r="J74" s="61"/>
      <c r="K74" s="61"/>
      <c r="L74" s="59"/>
    </row>
    <row r="75" spans="2:12" ht="15">
      <c r="B75" s="26"/>
      <c r="C75" s="63" t="s">
        <v>132</v>
      </c>
      <c r="D75" s="164"/>
      <c r="E75" s="164"/>
      <c r="F75" s="164"/>
      <c r="G75" s="164"/>
      <c r="H75" s="164"/>
      <c r="J75" s="164"/>
      <c r="K75" s="164"/>
      <c r="L75" s="165"/>
    </row>
    <row r="76" spans="2:12" ht="16.5" customHeight="1">
      <c r="B76" s="26"/>
      <c r="C76" s="164"/>
      <c r="D76" s="164"/>
      <c r="E76" s="370" t="s">
        <v>133</v>
      </c>
      <c r="F76" s="375"/>
      <c r="G76" s="375"/>
      <c r="H76" s="375"/>
      <c r="J76" s="164"/>
      <c r="K76" s="164"/>
      <c r="L76" s="165"/>
    </row>
    <row r="77" spans="2:12" ht="15">
      <c r="B77" s="26"/>
      <c r="C77" s="63" t="s">
        <v>134</v>
      </c>
      <c r="D77" s="164"/>
      <c r="E77" s="164"/>
      <c r="F77" s="164"/>
      <c r="G77" s="164"/>
      <c r="H77" s="164"/>
      <c r="J77" s="164"/>
      <c r="K77" s="164"/>
      <c r="L77" s="165"/>
    </row>
    <row r="78" spans="2:12" s="1" customFormat="1" ht="16.5" customHeight="1">
      <c r="B78" s="39"/>
      <c r="C78" s="61"/>
      <c r="D78" s="61"/>
      <c r="E78" s="374" t="s">
        <v>1606</v>
      </c>
      <c r="F78" s="372"/>
      <c r="G78" s="372"/>
      <c r="H78" s="372"/>
      <c r="I78" s="163"/>
      <c r="J78" s="61"/>
      <c r="K78" s="61"/>
      <c r="L78" s="59"/>
    </row>
    <row r="79" spans="2:12" s="1" customFormat="1" ht="14.45" customHeight="1">
      <c r="B79" s="39"/>
      <c r="C79" s="63" t="s">
        <v>1607</v>
      </c>
      <c r="D79" s="61"/>
      <c r="E79" s="61"/>
      <c r="F79" s="61"/>
      <c r="G79" s="61"/>
      <c r="H79" s="61"/>
      <c r="I79" s="163"/>
      <c r="J79" s="61"/>
      <c r="K79" s="61"/>
      <c r="L79" s="59"/>
    </row>
    <row r="80" spans="2:12" s="1" customFormat="1" ht="17.25" customHeight="1">
      <c r="B80" s="39"/>
      <c r="C80" s="61"/>
      <c r="D80" s="61"/>
      <c r="E80" s="340" t="str">
        <f>E13</f>
        <v>02 - Upozorňovadla</v>
      </c>
      <c r="F80" s="372"/>
      <c r="G80" s="372"/>
      <c r="H80" s="372"/>
      <c r="I80" s="163"/>
      <c r="J80" s="61"/>
      <c r="K80" s="61"/>
      <c r="L80" s="59"/>
    </row>
    <row r="81" spans="2:65" s="1" customFormat="1" ht="6.95" customHeight="1">
      <c r="B81" s="39"/>
      <c r="C81" s="61"/>
      <c r="D81" s="61"/>
      <c r="E81" s="61"/>
      <c r="F81" s="61"/>
      <c r="G81" s="61"/>
      <c r="H81" s="61"/>
      <c r="I81" s="163"/>
      <c r="J81" s="61"/>
      <c r="K81" s="61"/>
      <c r="L81" s="59"/>
    </row>
    <row r="82" spans="2:65" s="1" customFormat="1" ht="18" customHeight="1">
      <c r="B82" s="39"/>
      <c r="C82" s="63" t="s">
        <v>23</v>
      </c>
      <c r="D82" s="61"/>
      <c r="E82" s="61"/>
      <c r="F82" s="166" t="str">
        <f>F16</f>
        <v xml:space="preserve"> </v>
      </c>
      <c r="G82" s="61"/>
      <c r="H82" s="61"/>
      <c r="I82" s="167" t="s">
        <v>25</v>
      </c>
      <c r="J82" s="71" t="str">
        <f>IF(J16="","",J16)</f>
        <v>15. 10. 2018</v>
      </c>
      <c r="K82" s="61"/>
      <c r="L82" s="59"/>
    </row>
    <row r="83" spans="2:65" s="1" customFormat="1" ht="6.95" customHeight="1">
      <c r="B83" s="39"/>
      <c r="C83" s="61"/>
      <c r="D83" s="61"/>
      <c r="E83" s="61"/>
      <c r="F83" s="61"/>
      <c r="G83" s="61"/>
      <c r="H83" s="61"/>
      <c r="I83" s="163"/>
      <c r="J83" s="61"/>
      <c r="K83" s="61"/>
      <c r="L83" s="59"/>
    </row>
    <row r="84" spans="2:65" s="1" customFormat="1" ht="15">
      <c r="B84" s="39"/>
      <c r="C84" s="63" t="s">
        <v>27</v>
      </c>
      <c r="D84" s="61"/>
      <c r="E84" s="61"/>
      <c r="F84" s="166" t="str">
        <f>E19</f>
        <v>SŽDC s.o., OŘ Plzeň, SSZT České Budějovice</v>
      </c>
      <c r="G84" s="61"/>
      <c r="H84" s="61"/>
      <c r="I84" s="167" t="s">
        <v>33</v>
      </c>
      <c r="J84" s="166" t="str">
        <f>E25</f>
        <v xml:space="preserve"> </v>
      </c>
      <c r="K84" s="61"/>
      <c r="L84" s="59"/>
    </row>
    <row r="85" spans="2:65" s="1" customFormat="1" ht="14.45" customHeight="1">
      <c r="B85" s="39"/>
      <c r="C85" s="63" t="s">
        <v>31</v>
      </c>
      <c r="D85" s="61"/>
      <c r="E85" s="61"/>
      <c r="F85" s="166" t="str">
        <f>IF(E22="","",E22)</f>
        <v/>
      </c>
      <c r="G85" s="61"/>
      <c r="H85" s="61"/>
      <c r="I85" s="163"/>
      <c r="J85" s="61"/>
      <c r="K85" s="61"/>
      <c r="L85" s="59"/>
    </row>
    <row r="86" spans="2:65" s="1" customFormat="1" ht="10.35" customHeight="1">
      <c r="B86" s="39"/>
      <c r="C86" s="61"/>
      <c r="D86" s="61"/>
      <c r="E86" s="61"/>
      <c r="F86" s="61"/>
      <c r="G86" s="61"/>
      <c r="H86" s="61"/>
      <c r="I86" s="163"/>
      <c r="J86" s="61"/>
      <c r="K86" s="61"/>
      <c r="L86" s="59"/>
    </row>
    <row r="87" spans="2:65" s="9" customFormat="1" ht="29.25" customHeight="1">
      <c r="B87" s="168"/>
      <c r="C87" s="169" t="s">
        <v>149</v>
      </c>
      <c r="D87" s="170" t="s">
        <v>57</v>
      </c>
      <c r="E87" s="170" t="s">
        <v>53</v>
      </c>
      <c r="F87" s="170" t="s">
        <v>150</v>
      </c>
      <c r="G87" s="170" t="s">
        <v>151</v>
      </c>
      <c r="H87" s="170" t="s">
        <v>152</v>
      </c>
      <c r="I87" s="171" t="s">
        <v>153</v>
      </c>
      <c r="J87" s="170" t="s">
        <v>138</v>
      </c>
      <c r="K87" s="172" t="s">
        <v>154</v>
      </c>
      <c r="L87" s="173"/>
      <c r="M87" s="79" t="s">
        <v>155</v>
      </c>
      <c r="N87" s="80" t="s">
        <v>42</v>
      </c>
      <c r="O87" s="80" t="s">
        <v>156</v>
      </c>
      <c r="P87" s="80" t="s">
        <v>157</v>
      </c>
      <c r="Q87" s="80" t="s">
        <v>158</v>
      </c>
      <c r="R87" s="80" t="s">
        <v>159</v>
      </c>
      <c r="S87" s="80" t="s">
        <v>160</v>
      </c>
      <c r="T87" s="81" t="s">
        <v>161</v>
      </c>
    </row>
    <row r="88" spans="2:65" s="1" customFormat="1" ht="29.25" customHeight="1">
      <c r="B88" s="39"/>
      <c r="C88" s="85" t="s">
        <v>139</v>
      </c>
      <c r="D88" s="61"/>
      <c r="E88" s="61"/>
      <c r="F88" s="61"/>
      <c r="G88" s="61"/>
      <c r="H88" s="61"/>
      <c r="I88" s="163"/>
      <c r="J88" s="174">
        <f>BK88</f>
        <v>0</v>
      </c>
      <c r="K88" s="61"/>
      <c r="L88" s="59"/>
      <c r="M88" s="82"/>
      <c r="N88" s="83"/>
      <c r="O88" s="83"/>
      <c r="P88" s="175">
        <f>SUM(P89:P98)</f>
        <v>0</v>
      </c>
      <c r="Q88" s="83"/>
      <c r="R88" s="175">
        <f>SUM(R89:R98)</f>
        <v>0</v>
      </c>
      <c r="S88" s="83"/>
      <c r="T88" s="176">
        <f>SUM(T89:T98)</f>
        <v>0</v>
      </c>
      <c r="AT88" s="22" t="s">
        <v>71</v>
      </c>
      <c r="AU88" s="22" t="s">
        <v>140</v>
      </c>
      <c r="BK88" s="177">
        <f>SUM(BK89:BK98)</f>
        <v>0</v>
      </c>
    </row>
    <row r="89" spans="2:65" s="1" customFormat="1" ht="25.5" customHeight="1">
      <c r="B89" s="39"/>
      <c r="C89" s="192" t="s">
        <v>79</v>
      </c>
      <c r="D89" s="192" t="s">
        <v>165</v>
      </c>
      <c r="E89" s="193" t="s">
        <v>1863</v>
      </c>
      <c r="F89" s="194" t="s">
        <v>1864</v>
      </c>
      <c r="G89" s="195" t="s">
        <v>168</v>
      </c>
      <c r="H89" s="196">
        <v>8</v>
      </c>
      <c r="I89" s="387">
        <v>0</v>
      </c>
      <c r="J89" s="198">
        <f t="shared" ref="J89:J98" si="0">ROUND(I89*H89,2)</f>
        <v>0</v>
      </c>
      <c r="K89" s="194" t="s">
        <v>21</v>
      </c>
      <c r="L89" s="199"/>
      <c r="M89" s="388" t="s">
        <v>2831</v>
      </c>
      <c r="N89" s="201" t="s">
        <v>43</v>
      </c>
      <c r="O89" s="40"/>
      <c r="P89" s="202">
        <f t="shared" ref="P89:P98" si="1">O89*H89</f>
        <v>0</v>
      </c>
      <c r="Q89" s="202">
        <v>0</v>
      </c>
      <c r="R89" s="202">
        <f t="shared" ref="R89:R98" si="2">Q89*H89</f>
        <v>0</v>
      </c>
      <c r="S89" s="202">
        <v>0</v>
      </c>
      <c r="T89" s="203">
        <f t="shared" ref="T89:T98" si="3">S89*H89</f>
        <v>0</v>
      </c>
      <c r="AR89" s="22" t="s">
        <v>170</v>
      </c>
      <c r="AT89" s="22" t="s">
        <v>165</v>
      </c>
      <c r="AU89" s="22" t="s">
        <v>72</v>
      </c>
      <c r="AY89" s="22" t="s">
        <v>164</v>
      </c>
      <c r="BE89" s="204">
        <f t="shared" ref="BE89:BE98" si="4">IF(N89="základní",J89,0)</f>
        <v>0</v>
      </c>
      <c r="BF89" s="204">
        <f t="shared" ref="BF89:BF98" si="5">IF(N89="snížená",J89,0)</f>
        <v>0</v>
      </c>
      <c r="BG89" s="204">
        <f t="shared" ref="BG89:BG98" si="6">IF(N89="zákl. přenesená",J89,0)</f>
        <v>0</v>
      </c>
      <c r="BH89" s="204">
        <f t="shared" ref="BH89:BH98" si="7">IF(N89="sníž. přenesená",J89,0)</f>
        <v>0</v>
      </c>
      <c r="BI89" s="204">
        <f t="shared" ref="BI89:BI98" si="8">IF(N89="nulová",J89,0)</f>
        <v>0</v>
      </c>
      <c r="BJ89" s="22" t="s">
        <v>79</v>
      </c>
      <c r="BK89" s="204">
        <f t="shared" ref="BK89:BK98" si="9">ROUND(I89*H89,2)</f>
        <v>0</v>
      </c>
      <c r="BL89" s="22" t="s">
        <v>171</v>
      </c>
      <c r="BM89" s="22" t="s">
        <v>1865</v>
      </c>
    </row>
    <row r="90" spans="2:65" s="1" customFormat="1" ht="25.5" customHeight="1">
      <c r="B90" s="39"/>
      <c r="C90" s="192" t="s">
        <v>81</v>
      </c>
      <c r="D90" s="192" t="s">
        <v>165</v>
      </c>
      <c r="E90" s="193" t="s">
        <v>1866</v>
      </c>
      <c r="F90" s="194" t="s">
        <v>1867</v>
      </c>
      <c r="G90" s="195" t="s">
        <v>168</v>
      </c>
      <c r="H90" s="196">
        <v>2</v>
      </c>
      <c r="I90" s="387">
        <v>0</v>
      </c>
      <c r="J90" s="198">
        <f t="shared" si="0"/>
        <v>0</v>
      </c>
      <c r="K90" s="194" t="s">
        <v>21</v>
      </c>
      <c r="L90" s="199"/>
      <c r="M90" s="388" t="s">
        <v>2831</v>
      </c>
      <c r="N90" s="201" t="s">
        <v>43</v>
      </c>
      <c r="O90" s="40"/>
      <c r="P90" s="202">
        <f t="shared" si="1"/>
        <v>0</v>
      </c>
      <c r="Q90" s="202">
        <v>0</v>
      </c>
      <c r="R90" s="202">
        <f t="shared" si="2"/>
        <v>0</v>
      </c>
      <c r="S90" s="202">
        <v>0</v>
      </c>
      <c r="T90" s="203">
        <f t="shared" si="3"/>
        <v>0</v>
      </c>
      <c r="AR90" s="22" t="s">
        <v>170</v>
      </c>
      <c r="AT90" s="22" t="s">
        <v>165</v>
      </c>
      <c r="AU90" s="22" t="s">
        <v>72</v>
      </c>
      <c r="AY90" s="22" t="s">
        <v>164</v>
      </c>
      <c r="BE90" s="204">
        <f t="shared" si="4"/>
        <v>0</v>
      </c>
      <c r="BF90" s="204">
        <f t="shared" si="5"/>
        <v>0</v>
      </c>
      <c r="BG90" s="204">
        <f t="shared" si="6"/>
        <v>0</v>
      </c>
      <c r="BH90" s="204">
        <f t="shared" si="7"/>
        <v>0</v>
      </c>
      <c r="BI90" s="204">
        <f t="shared" si="8"/>
        <v>0</v>
      </c>
      <c r="BJ90" s="22" t="s">
        <v>79</v>
      </c>
      <c r="BK90" s="204">
        <f t="shared" si="9"/>
        <v>0</v>
      </c>
      <c r="BL90" s="22" t="s">
        <v>171</v>
      </c>
      <c r="BM90" s="22" t="s">
        <v>1868</v>
      </c>
    </row>
    <row r="91" spans="2:65" s="1" customFormat="1" ht="25.5" customHeight="1">
      <c r="B91" s="39"/>
      <c r="C91" s="192" t="s">
        <v>91</v>
      </c>
      <c r="D91" s="192" t="s">
        <v>165</v>
      </c>
      <c r="E91" s="193" t="s">
        <v>1869</v>
      </c>
      <c r="F91" s="194" t="s">
        <v>1870</v>
      </c>
      <c r="G91" s="195" t="s">
        <v>168</v>
      </c>
      <c r="H91" s="196">
        <v>2</v>
      </c>
      <c r="I91" s="387">
        <v>0</v>
      </c>
      <c r="J91" s="198">
        <f t="shared" si="0"/>
        <v>0</v>
      </c>
      <c r="K91" s="194" t="s">
        <v>21</v>
      </c>
      <c r="L91" s="199"/>
      <c r="M91" s="388" t="s">
        <v>2831</v>
      </c>
      <c r="N91" s="201" t="s">
        <v>43</v>
      </c>
      <c r="O91" s="40"/>
      <c r="P91" s="202">
        <f t="shared" si="1"/>
        <v>0</v>
      </c>
      <c r="Q91" s="202">
        <v>0</v>
      </c>
      <c r="R91" s="202">
        <f t="shared" si="2"/>
        <v>0</v>
      </c>
      <c r="S91" s="202">
        <v>0</v>
      </c>
      <c r="T91" s="203">
        <f t="shared" si="3"/>
        <v>0</v>
      </c>
      <c r="AR91" s="22" t="s">
        <v>170</v>
      </c>
      <c r="AT91" s="22" t="s">
        <v>165</v>
      </c>
      <c r="AU91" s="22" t="s">
        <v>72</v>
      </c>
      <c r="AY91" s="22" t="s">
        <v>164</v>
      </c>
      <c r="BE91" s="204">
        <f t="shared" si="4"/>
        <v>0</v>
      </c>
      <c r="BF91" s="204">
        <f t="shared" si="5"/>
        <v>0</v>
      </c>
      <c r="BG91" s="204">
        <f t="shared" si="6"/>
        <v>0</v>
      </c>
      <c r="BH91" s="204">
        <f t="shared" si="7"/>
        <v>0</v>
      </c>
      <c r="BI91" s="204">
        <f t="shared" si="8"/>
        <v>0</v>
      </c>
      <c r="BJ91" s="22" t="s">
        <v>79</v>
      </c>
      <c r="BK91" s="204">
        <f t="shared" si="9"/>
        <v>0</v>
      </c>
      <c r="BL91" s="22" t="s">
        <v>171</v>
      </c>
      <c r="BM91" s="22" t="s">
        <v>1871</v>
      </c>
    </row>
    <row r="92" spans="2:65" s="1" customFormat="1" ht="25.5" customHeight="1">
      <c r="B92" s="39"/>
      <c r="C92" s="192" t="s">
        <v>171</v>
      </c>
      <c r="D92" s="192" t="s">
        <v>165</v>
      </c>
      <c r="E92" s="193" t="s">
        <v>1872</v>
      </c>
      <c r="F92" s="194" t="s">
        <v>1873</v>
      </c>
      <c r="G92" s="195" t="s">
        <v>168</v>
      </c>
      <c r="H92" s="196">
        <v>2</v>
      </c>
      <c r="I92" s="387">
        <v>0</v>
      </c>
      <c r="J92" s="198">
        <f t="shared" si="0"/>
        <v>0</v>
      </c>
      <c r="K92" s="194" t="s">
        <v>21</v>
      </c>
      <c r="L92" s="199"/>
      <c r="M92" s="388" t="s">
        <v>2831</v>
      </c>
      <c r="N92" s="201" t="s">
        <v>43</v>
      </c>
      <c r="O92" s="40"/>
      <c r="P92" s="202">
        <f t="shared" si="1"/>
        <v>0</v>
      </c>
      <c r="Q92" s="202">
        <v>0</v>
      </c>
      <c r="R92" s="202">
        <f t="shared" si="2"/>
        <v>0</v>
      </c>
      <c r="S92" s="202">
        <v>0</v>
      </c>
      <c r="T92" s="203">
        <f t="shared" si="3"/>
        <v>0</v>
      </c>
      <c r="AR92" s="22" t="s">
        <v>456</v>
      </c>
      <c r="AT92" s="22" t="s">
        <v>165</v>
      </c>
      <c r="AU92" s="22" t="s">
        <v>72</v>
      </c>
      <c r="AY92" s="22" t="s">
        <v>164</v>
      </c>
      <c r="BE92" s="204">
        <f t="shared" si="4"/>
        <v>0</v>
      </c>
      <c r="BF92" s="204">
        <f t="shared" si="5"/>
        <v>0</v>
      </c>
      <c r="BG92" s="204">
        <f t="shared" si="6"/>
        <v>0</v>
      </c>
      <c r="BH92" s="204">
        <f t="shared" si="7"/>
        <v>0</v>
      </c>
      <c r="BI92" s="204">
        <f t="shared" si="8"/>
        <v>0</v>
      </c>
      <c r="BJ92" s="22" t="s">
        <v>79</v>
      </c>
      <c r="BK92" s="204">
        <f t="shared" si="9"/>
        <v>0</v>
      </c>
      <c r="BL92" s="22" t="s">
        <v>456</v>
      </c>
      <c r="BM92" s="22" t="s">
        <v>1874</v>
      </c>
    </row>
    <row r="93" spans="2:65" s="1" customFormat="1" ht="25.5" customHeight="1">
      <c r="B93" s="39"/>
      <c r="C93" s="192" t="s">
        <v>177</v>
      </c>
      <c r="D93" s="192" t="s">
        <v>165</v>
      </c>
      <c r="E93" s="193" t="s">
        <v>1875</v>
      </c>
      <c r="F93" s="194" t="s">
        <v>1876</v>
      </c>
      <c r="G93" s="195" t="s">
        <v>168</v>
      </c>
      <c r="H93" s="196">
        <v>2</v>
      </c>
      <c r="I93" s="387">
        <v>0</v>
      </c>
      <c r="J93" s="198">
        <f t="shared" si="0"/>
        <v>0</v>
      </c>
      <c r="K93" s="194" t="s">
        <v>21</v>
      </c>
      <c r="L93" s="199"/>
      <c r="M93" s="388" t="s">
        <v>2831</v>
      </c>
      <c r="N93" s="201" t="s">
        <v>43</v>
      </c>
      <c r="O93" s="40"/>
      <c r="P93" s="202">
        <f t="shared" si="1"/>
        <v>0</v>
      </c>
      <c r="Q93" s="202">
        <v>0</v>
      </c>
      <c r="R93" s="202">
        <f t="shared" si="2"/>
        <v>0</v>
      </c>
      <c r="S93" s="202">
        <v>0</v>
      </c>
      <c r="T93" s="203">
        <f t="shared" si="3"/>
        <v>0</v>
      </c>
      <c r="AR93" s="22" t="s">
        <v>170</v>
      </c>
      <c r="AT93" s="22" t="s">
        <v>165</v>
      </c>
      <c r="AU93" s="22" t="s">
        <v>72</v>
      </c>
      <c r="AY93" s="22" t="s">
        <v>164</v>
      </c>
      <c r="BE93" s="204">
        <f t="shared" si="4"/>
        <v>0</v>
      </c>
      <c r="BF93" s="204">
        <f t="shared" si="5"/>
        <v>0</v>
      </c>
      <c r="BG93" s="204">
        <f t="shared" si="6"/>
        <v>0</v>
      </c>
      <c r="BH93" s="204">
        <f t="shared" si="7"/>
        <v>0</v>
      </c>
      <c r="BI93" s="204">
        <f t="shared" si="8"/>
        <v>0</v>
      </c>
      <c r="BJ93" s="22" t="s">
        <v>79</v>
      </c>
      <c r="BK93" s="204">
        <f t="shared" si="9"/>
        <v>0</v>
      </c>
      <c r="BL93" s="22" t="s">
        <v>171</v>
      </c>
      <c r="BM93" s="22" t="s">
        <v>1877</v>
      </c>
    </row>
    <row r="94" spans="2:65" s="1" customFormat="1" ht="25.5" customHeight="1">
      <c r="B94" s="39"/>
      <c r="C94" s="192" t="s">
        <v>174</v>
      </c>
      <c r="D94" s="192" t="s">
        <v>165</v>
      </c>
      <c r="E94" s="193" t="s">
        <v>1878</v>
      </c>
      <c r="F94" s="194" t="s">
        <v>1879</v>
      </c>
      <c r="G94" s="195" t="s">
        <v>168</v>
      </c>
      <c r="H94" s="196">
        <v>2</v>
      </c>
      <c r="I94" s="387">
        <v>0</v>
      </c>
      <c r="J94" s="198">
        <f t="shared" si="0"/>
        <v>0</v>
      </c>
      <c r="K94" s="194" t="s">
        <v>21</v>
      </c>
      <c r="L94" s="199"/>
      <c r="M94" s="388" t="s">
        <v>2831</v>
      </c>
      <c r="N94" s="201" t="s">
        <v>43</v>
      </c>
      <c r="O94" s="40"/>
      <c r="P94" s="202">
        <f t="shared" si="1"/>
        <v>0</v>
      </c>
      <c r="Q94" s="202">
        <v>0</v>
      </c>
      <c r="R94" s="202">
        <f t="shared" si="2"/>
        <v>0</v>
      </c>
      <c r="S94" s="202">
        <v>0</v>
      </c>
      <c r="T94" s="203">
        <f t="shared" si="3"/>
        <v>0</v>
      </c>
      <c r="AR94" s="22" t="s">
        <v>170</v>
      </c>
      <c r="AT94" s="22" t="s">
        <v>165</v>
      </c>
      <c r="AU94" s="22" t="s">
        <v>72</v>
      </c>
      <c r="AY94" s="22" t="s">
        <v>164</v>
      </c>
      <c r="BE94" s="204">
        <f t="shared" si="4"/>
        <v>0</v>
      </c>
      <c r="BF94" s="204">
        <f t="shared" si="5"/>
        <v>0</v>
      </c>
      <c r="BG94" s="204">
        <f t="shared" si="6"/>
        <v>0</v>
      </c>
      <c r="BH94" s="204">
        <f t="shared" si="7"/>
        <v>0</v>
      </c>
      <c r="BI94" s="204">
        <f t="shared" si="8"/>
        <v>0</v>
      </c>
      <c r="BJ94" s="22" t="s">
        <v>79</v>
      </c>
      <c r="BK94" s="204">
        <f t="shared" si="9"/>
        <v>0</v>
      </c>
      <c r="BL94" s="22" t="s">
        <v>171</v>
      </c>
      <c r="BM94" s="22" t="s">
        <v>1880</v>
      </c>
    </row>
    <row r="95" spans="2:65" s="1" customFormat="1" ht="25.5" customHeight="1">
      <c r="B95" s="39"/>
      <c r="C95" s="192" t="s">
        <v>184</v>
      </c>
      <c r="D95" s="192" t="s">
        <v>165</v>
      </c>
      <c r="E95" s="193" t="s">
        <v>1881</v>
      </c>
      <c r="F95" s="194" t="s">
        <v>1882</v>
      </c>
      <c r="G95" s="195" t="s">
        <v>168</v>
      </c>
      <c r="H95" s="196">
        <v>2</v>
      </c>
      <c r="I95" s="387">
        <v>0</v>
      </c>
      <c r="J95" s="198">
        <f t="shared" si="0"/>
        <v>0</v>
      </c>
      <c r="K95" s="194" t="s">
        <v>21</v>
      </c>
      <c r="L95" s="199"/>
      <c r="M95" s="388" t="s">
        <v>2831</v>
      </c>
      <c r="N95" s="201" t="s">
        <v>43</v>
      </c>
      <c r="O95" s="40"/>
      <c r="P95" s="202">
        <f t="shared" si="1"/>
        <v>0</v>
      </c>
      <c r="Q95" s="202">
        <v>0</v>
      </c>
      <c r="R95" s="202">
        <f t="shared" si="2"/>
        <v>0</v>
      </c>
      <c r="S95" s="202">
        <v>0</v>
      </c>
      <c r="T95" s="203">
        <f t="shared" si="3"/>
        <v>0</v>
      </c>
      <c r="AR95" s="22" t="s">
        <v>170</v>
      </c>
      <c r="AT95" s="22" t="s">
        <v>165</v>
      </c>
      <c r="AU95" s="22" t="s">
        <v>72</v>
      </c>
      <c r="AY95" s="22" t="s">
        <v>164</v>
      </c>
      <c r="BE95" s="204">
        <f t="shared" si="4"/>
        <v>0</v>
      </c>
      <c r="BF95" s="204">
        <f t="shared" si="5"/>
        <v>0</v>
      </c>
      <c r="BG95" s="204">
        <f t="shared" si="6"/>
        <v>0</v>
      </c>
      <c r="BH95" s="204">
        <f t="shared" si="7"/>
        <v>0</v>
      </c>
      <c r="BI95" s="204">
        <f t="shared" si="8"/>
        <v>0</v>
      </c>
      <c r="BJ95" s="22" t="s">
        <v>79</v>
      </c>
      <c r="BK95" s="204">
        <f t="shared" si="9"/>
        <v>0</v>
      </c>
      <c r="BL95" s="22" t="s">
        <v>171</v>
      </c>
      <c r="BM95" s="22" t="s">
        <v>1883</v>
      </c>
    </row>
    <row r="96" spans="2:65" s="1" customFormat="1" ht="25.5" customHeight="1">
      <c r="B96" s="39"/>
      <c r="C96" s="192" t="s">
        <v>170</v>
      </c>
      <c r="D96" s="192" t="s">
        <v>165</v>
      </c>
      <c r="E96" s="193" t="s">
        <v>1884</v>
      </c>
      <c r="F96" s="194" t="s">
        <v>1885</v>
      </c>
      <c r="G96" s="195" t="s">
        <v>168</v>
      </c>
      <c r="H96" s="196">
        <v>2</v>
      </c>
      <c r="I96" s="387">
        <v>0</v>
      </c>
      <c r="J96" s="198">
        <f t="shared" si="0"/>
        <v>0</v>
      </c>
      <c r="K96" s="194" t="s">
        <v>21</v>
      </c>
      <c r="L96" s="199"/>
      <c r="M96" s="388" t="s">
        <v>2831</v>
      </c>
      <c r="N96" s="201" t="s">
        <v>43</v>
      </c>
      <c r="O96" s="40"/>
      <c r="P96" s="202">
        <f t="shared" si="1"/>
        <v>0</v>
      </c>
      <c r="Q96" s="202">
        <v>0</v>
      </c>
      <c r="R96" s="202">
        <f t="shared" si="2"/>
        <v>0</v>
      </c>
      <c r="S96" s="202">
        <v>0</v>
      </c>
      <c r="T96" s="203">
        <f t="shared" si="3"/>
        <v>0</v>
      </c>
      <c r="AR96" s="22" t="s">
        <v>170</v>
      </c>
      <c r="AT96" s="22" t="s">
        <v>165</v>
      </c>
      <c r="AU96" s="22" t="s">
        <v>72</v>
      </c>
      <c r="AY96" s="22" t="s">
        <v>164</v>
      </c>
      <c r="BE96" s="204">
        <f t="shared" si="4"/>
        <v>0</v>
      </c>
      <c r="BF96" s="204">
        <f t="shared" si="5"/>
        <v>0</v>
      </c>
      <c r="BG96" s="204">
        <f t="shared" si="6"/>
        <v>0</v>
      </c>
      <c r="BH96" s="204">
        <f t="shared" si="7"/>
        <v>0</v>
      </c>
      <c r="BI96" s="204">
        <f t="shared" si="8"/>
        <v>0</v>
      </c>
      <c r="BJ96" s="22" t="s">
        <v>79</v>
      </c>
      <c r="BK96" s="204">
        <f t="shared" si="9"/>
        <v>0</v>
      </c>
      <c r="BL96" s="22" t="s">
        <v>171</v>
      </c>
      <c r="BM96" s="22" t="s">
        <v>1886</v>
      </c>
    </row>
    <row r="97" spans="2:65" s="1" customFormat="1" ht="25.5" customHeight="1">
      <c r="B97" s="39"/>
      <c r="C97" s="192" t="s">
        <v>191</v>
      </c>
      <c r="D97" s="192" t="s">
        <v>165</v>
      </c>
      <c r="E97" s="193" t="s">
        <v>1887</v>
      </c>
      <c r="F97" s="194" t="s">
        <v>1888</v>
      </c>
      <c r="G97" s="195" t="s">
        <v>168</v>
      </c>
      <c r="H97" s="196">
        <v>2</v>
      </c>
      <c r="I97" s="387">
        <v>0</v>
      </c>
      <c r="J97" s="198">
        <f t="shared" si="0"/>
        <v>0</v>
      </c>
      <c r="K97" s="194" t="s">
        <v>21</v>
      </c>
      <c r="L97" s="199"/>
      <c r="M97" s="388" t="s">
        <v>2831</v>
      </c>
      <c r="N97" s="201" t="s">
        <v>43</v>
      </c>
      <c r="O97" s="40"/>
      <c r="P97" s="202">
        <f t="shared" si="1"/>
        <v>0</v>
      </c>
      <c r="Q97" s="202">
        <v>0</v>
      </c>
      <c r="R97" s="202">
        <f t="shared" si="2"/>
        <v>0</v>
      </c>
      <c r="S97" s="202">
        <v>0</v>
      </c>
      <c r="T97" s="203">
        <f t="shared" si="3"/>
        <v>0</v>
      </c>
      <c r="AR97" s="22" t="s">
        <v>170</v>
      </c>
      <c r="AT97" s="22" t="s">
        <v>165</v>
      </c>
      <c r="AU97" s="22" t="s">
        <v>72</v>
      </c>
      <c r="AY97" s="22" t="s">
        <v>164</v>
      </c>
      <c r="BE97" s="204">
        <f t="shared" si="4"/>
        <v>0</v>
      </c>
      <c r="BF97" s="204">
        <f t="shared" si="5"/>
        <v>0</v>
      </c>
      <c r="BG97" s="204">
        <f t="shared" si="6"/>
        <v>0</v>
      </c>
      <c r="BH97" s="204">
        <f t="shared" si="7"/>
        <v>0</v>
      </c>
      <c r="BI97" s="204">
        <f t="shared" si="8"/>
        <v>0</v>
      </c>
      <c r="BJ97" s="22" t="s">
        <v>79</v>
      </c>
      <c r="BK97" s="204">
        <f t="shared" si="9"/>
        <v>0</v>
      </c>
      <c r="BL97" s="22" t="s">
        <v>171</v>
      </c>
      <c r="BM97" s="22" t="s">
        <v>1889</v>
      </c>
    </row>
    <row r="98" spans="2:65" s="1" customFormat="1" ht="16.5" customHeight="1">
      <c r="B98" s="39"/>
      <c r="C98" s="192" t="s">
        <v>180</v>
      </c>
      <c r="D98" s="192" t="s">
        <v>165</v>
      </c>
      <c r="E98" s="193" t="s">
        <v>1890</v>
      </c>
      <c r="F98" s="194" t="s">
        <v>1891</v>
      </c>
      <c r="G98" s="195" t="s">
        <v>168</v>
      </c>
      <c r="H98" s="196">
        <v>2</v>
      </c>
      <c r="I98" s="387">
        <v>0</v>
      </c>
      <c r="J98" s="198">
        <f t="shared" si="0"/>
        <v>0</v>
      </c>
      <c r="K98" s="194" t="s">
        <v>21</v>
      </c>
      <c r="L98" s="199"/>
      <c r="M98" s="388" t="s">
        <v>2831</v>
      </c>
      <c r="N98" s="221" t="s">
        <v>43</v>
      </c>
      <c r="O98" s="218"/>
      <c r="P98" s="219">
        <f t="shared" si="1"/>
        <v>0</v>
      </c>
      <c r="Q98" s="219">
        <v>0</v>
      </c>
      <c r="R98" s="219">
        <f t="shared" si="2"/>
        <v>0</v>
      </c>
      <c r="S98" s="219">
        <v>0</v>
      </c>
      <c r="T98" s="220">
        <f t="shared" si="3"/>
        <v>0</v>
      </c>
      <c r="AR98" s="22" t="s">
        <v>456</v>
      </c>
      <c r="AT98" s="22" t="s">
        <v>165</v>
      </c>
      <c r="AU98" s="22" t="s">
        <v>72</v>
      </c>
      <c r="AY98" s="22" t="s">
        <v>164</v>
      </c>
      <c r="BE98" s="204">
        <f t="shared" si="4"/>
        <v>0</v>
      </c>
      <c r="BF98" s="204">
        <f t="shared" si="5"/>
        <v>0</v>
      </c>
      <c r="BG98" s="204">
        <f t="shared" si="6"/>
        <v>0</v>
      </c>
      <c r="BH98" s="204">
        <f t="shared" si="7"/>
        <v>0</v>
      </c>
      <c r="BI98" s="204">
        <f t="shared" si="8"/>
        <v>0</v>
      </c>
      <c r="BJ98" s="22" t="s">
        <v>79</v>
      </c>
      <c r="BK98" s="204">
        <f t="shared" si="9"/>
        <v>0</v>
      </c>
      <c r="BL98" s="22" t="s">
        <v>456</v>
      </c>
      <c r="BM98" s="22" t="s">
        <v>1892</v>
      </c>
    </row>
    <row r="99" spans="2:65" s="1" customFormat="1" ht="6.95" customHeight="1">
      <c r="B99" s="54"/>
      <c r="C99" s="55"/>
      <c r="D99" s="55"/>
      <c r="E99" s="55"/>
      <c r="F99" s="55"/>
      <c r="G99" s="55"/>
      <c r="H99" s="55"/>
      <c r="I99" s="146"/>
      <c r="J99" s="55"/>
      <c r="K99" s="55"/>
      <c r="L99" s="59"/>
    </row>
  </sheetData>
  <sheetProtection algorithmName="SHA-512" hashValue="8OaYrjGCTpNuV3jQGmWiMD1OfU7GZsC6pcKcroWJTFR2o+zuBYH1W+K2IhuTt54vjlfHEsy06HgxV2B9mE783Q==" saltValue="aaYQkOAwJCaRJcGXvsW7bY8P4OJnTUbcglCzgtaS+MPcyvscNXGQbZfGy3wrWRMJJJVtbuj22boZ41hh/57FTA==" spinCount="100000" sheet="1" objects="1" scenarios="1" formatColumns="0" formatRows="0" autoFilter="0"/>
  <autoFilter ref="C87:K98"/>
  <mergeCells count="16">
    <mergeCell ref="L2:V2"/>
    <mergeCell ref="E74:H74"/>
    <mergeCell ref="E78:H78"/>
    <mergeCell ref="E76:H76"/>
    <mergeCell ref="E80:H80"/>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87"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R91"/>
  <sheetViews>
    <sheetView showGridLines="0" workbookViewId="0">
      <pane ySplit="1" topLeftCell="A2" activePane="bottomLeft" state="frozen"/>
      <selection pane="bottomLeft" activeCell="M99" sqref="M99"/>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3" max="13" width="20"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98</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ht="16.5" customHeight="1">
      <c r="B9" s="26"/>
      <c r="C9" s="27"/>
      <c r="D9" s="27"/>
      <c r="E9" s="365" t="s">
        <v>133</v>
      </c>
      <c r="F9" s="325"/>
      <c r="G9" s="325"/>
      <c r="H9" s="325"/>
      <c r="I9" s="124"/>
      <c r="J9" s="27"/>
      <c r="K9" s="29"/>
    </row>
    <row r="10" spans="1:70" ht="15">
      <c r="B10" s="26"/>
      <c r="C10" s="27"/>
      <c r="D10" s="35" t="s">
        <v>134</v>
      </c>
      <c r="E10" s="27"/>
      <c r="F10" s="27"/>
      <c r="G10" s="27"/>
      <c r="H10" s="27"/>
      <c r="I10" s="124"/>
      <c r="J10" s="27"/>
      <c r="K10" s="29"/>
    </row>
    <row r="11" spans="1:70" s="1" customFormat="1" ht="16.5" customHeight="1">
      <c r="B11" s="39"/>
      <c r="C11" s="40"/>
      <c r="D11" s="40"/>
      <c r="E11" s="349" t="s">
        <v>1606</v>
      </c>
      <c r="F11" s="367"/>
      <c r="G11" s="367"/>
      <c r="H11" s="367"/>
      <c r="I11" s="125"/>
      <c r="J11" s="40"/>
      <c r="K11" s="43"/>
    </row>
    <row r="12" spans="1:70" s="1" customFormat="1" ht="15">
      <c r="B12" s="39"/>
      <c r="C12" s="40"/>
      <c r="D12" s="35" t="s">
        <v>1607</v>
      </c>
      <c r="E12" s="40"/>
      <c r="F12" s="40"/>
      <c r="G12" s="40"/>
      <c r="H12" s="40"/>
      <c r="I12" s="125"/>
      <c r="J12" s="40"/>
      <c r="K12" s="43"/>
    </row>
    <row r="13" spans="1:70" s="1" customFormat="1" ht="36.950000000000003" customHeight="1">
      <c r="B13" s="39"/>
      <c r="C13" s="40"/>
      <c r="D13" s="40"/>
      <c r="E13" s="368" t="s">
        <v>1893</v>
      </c>
      <c r="F13" s="367"/>
      <c r="G13" s="367"/>
      <c r="H13" s="367"/>
      <c r="I13" s="125"/>
      <c r="J13" s="40"/>
      <c r="K13" s="43"/>
    </row>
    <row r="14" spans="1:70" s="1" customFormat="1" ht="13.5">
      <c r="B14" s="39"/>
      <c r="C14" s="40"/>
      <c r="D14" s="40"/>
      <c r="E14" s="40"/>
      <c r="F14" s="40"/>
      <c r="G14" s="40"/>
      <c r="H14" s="40"/>
      <c r="I14" s="125"/>
      <c r="J14" s="40"/>
      <c r="K14" s="43"/>
    </row>
    <row r="15" spans="1:70" s="1" customFormat="1" ht="14.45" customHeight="1">
      <c r="B15" s="39"/>
      <c r="C15" s="40"/>
      <c r="D15" s="35" t="s">
        <v>20</v>
      </c>
      <c r="E15" s="40"/>
      <c r="F15" s="33" t="s">
        <v>21</v>
      </c>
      <c r="G15" s="40"/>
      <c r="H15" s="40"/>
      <c r="I15" s="126" t="s">
        <v>22</v>
      </c>
      <c r="J15" s="33" t="s">
        <v>21</v>
      </c>
      <c r="K15" s="43"/>
    </row>
    <row r="16" spans="1:70" s="1" customFormat="1" ht="14.45" customHeight="1">
      <c r="B16" s="39"/>
      <c r="C16" s="40"/>
      <c r="D16" s="35" t="s">
        <v>23</v>
      </c>
      <c r="E16" s="40"/>
      <c r="F16" s="33" t="s">
        <v>34</v>
      </c>
      <c r="G16" s="40"/>
      <c r="H16" s="40"/>
      <c r="I16" s="126" t="s">
        <v>25</v>
      </c>
      <c r="J16" s="127" t="str">
        <f>'Rekapitulace zakázky'!AN8</f>
        <v>15. 10. 2018</v>
      </c>
      <c r="K16" s="43"/>
    </row>
    <row r="17" spans="2:11" s="1" customFormat="1" ht="10.9" customHeight="1">
      <c r="B17" s="39"/>
      <c r="C17" s="40"/>
      <c r="D17" s="40"/>
      <c r="E17" s="40"/>
      <c r="F17" s="40"/>
      <c r="G17" s="40"/>
      <c r="H17" s="40"/>
      <c r="I17" s="125"/>
      <c r="J17" s="40"/>
      <c r="K17" s="43"/>
    </row>
    <row r="18" spans="2:11" s="1" customFormat="1" ht="14.45" customHeight="1">
      <c r="B18" s="39"/>
      <c r="C18" s="40"/>
      <c r="D18" s="35" t="s">
        <v>27</v>
      </c>
      <c r="E18" s="40"/>
      <c r="F18" s="40"/>
      <c r="G18" s="40"/>
      <c r="H18" s="40"/>
      <c r="I18" s="126" t="s">
        <v>28</v>
      </c>
      <c r="J18" s="33" t="str">
        <f>IF('Rekapitulace zakázky'!AN10="","",'Rekapitulace zakázky'!AN10)</f>
        <v/>
      </c>
      <c r="K18" s="43"/>
    </row>
    <row r="19" spans="2:11" s="1" customFormat="1" ht="18" customHeight="1">
      <c r="B19" s="39"/>
      <c r="C19" s="40"/>
      <c r="D19" s="40"/>
      <c r="E19" s="33" t="str">
        <f>IF('Rekapitulace zakázky'!E11="","",'Rekapitulace zakázky'!E11)</f>
        <v>SŽDC s.o., OŘ Plzeň, SSZT České Budějovice</v>
      </c>
      <c r="F19" s="40"/>
      <c r="G19" s="40"/>
      <c r="H19" s="40"/>
      <c r="I19" s="126" t="s">
        <v>30</v>
      </c>
      <c r="J19" s="33" t="str">
        <f>IF('Rekapitulace zakázky'!AN11="","",'Rekapitulace zakázky'!AN11)</f>
        <v/>
      </c>
      <c r="K19" s="43"/>
    </row>
    <row r="20" spans="2:11" s="1" customFormat="1" ht="6.95" customHeight="1">
      <c r="B20" s="39"/>
      <c r="C20" s="40"/>
      <c r="D20" s="40"/>
      <c r="E20" s="40"/>
      <c r="F20" s="40"/>
      <c r="G20" s="40"/>
      <c r="H20" s="40"/>
      <c r="I20" s="125"/>
      <c r="J20" s="40"/>
      <c r="K20" s="43"/>
    </row>
    <row r="21" spans="2:11" s="1" customFormat="1" ht="14.45" customHeight="1">
      <c r="B21" s="39"/>
      <c r="C21" s="40"/>
      <c r="D21" s="35" t="s">
        <v>31</v>
      </c>
      <c r="E21" s="40"/>
      <c r="F21" s="40"/>
      <c r="G21" s="40"/>
      <c r="H21" s="40"/>
      <c r="I21" s="126" t="s">
        <v>28</v>
      </c>
      <c r="J21" s="33" t="str">
        <f>IF('Rekapitulace zakázky'!AN13="Vyplň údaj","",IF('Rekapitulace zakázky'!AN13="","",'Rekapitulace zakázky'!AN13))</f>
        <v/>
      </c>
      <c r="K21" s="43"/>
    </row>
    <row r="22" spans="2:11" s="1" customFormat="1" ht="18" customHeight="1">
      <c r="B22" s="39"/>
      <c r="C22" s="40"/>
      <c r="D22" s="40"/>
      <c r="E22" s="33" t="str">
        <f>IF('Rekapitulace zakázky'!E14="Vyplň údaj","",IF('Rekapitulace zakázky'!E14="","",'Rekapitulace zakázky'!E14))</f>
        <v/>
      </c>
      <c r="F22" s="40"/>
      <c r="G22" s="40"/>
      <c r="H22" s="40"/>
      <c r="I22" s="126" t="s">
        <v>30</v>
      </c>
      <c r="J22" s="33" t="str">
        <f>IF('Rekapitulace zakázky'!AN14="Vyplň údaj","",IF('Rekapitulace zakázky'!AN14="","",'Rekapitulace zakázky'!AN14))</f>
        <v/>
      </c>
      <c r="K22" s="43"/>
    </row>
    <row r="23" spans="2:11" s="1" customFormat="1" ht="6.95" customHeight="1">
      <c r="B23" s="39"/>
      <c r="C23" s="40"/>
      <c r="D23" s="40"/>
      <c r="E23" s="40"/>
      <c r="F23" s="40"/>
      <c r="G23" s="40"/>
      <c r="H23" s="40"/>
      <c r="I23" s="125"/>
      <c r="J23" s="40"/>
      <c r="K23" s="43"/>
    </row>
    <row r="24" spans="2:11" s="1" customFormat="1" ht="14.45" customHeight="1">
      <c r="B24" s="39"/>
      <c r="C24" s="40"/>
      <c r="D24" s="35" t="s">
        <v>33</v>
      </c>
      <c r="E24" s="40"/>
      <c r="F24" s="40"/>
      <c r="G24" s="40"/>
      <c r="H24" s="40"/>
      <c r="I24" s="126" t="s">
        <v>28</v>
      </c>
      <c r="J24" s="33" t="str">
        <f>IF('Rekapitulace zakázky'!AN16="","",'Rekapitulace zakázky'!AN16)</f>
        <v/>
      </c>
      <c r="K24" s="43"/>
    </row>
    <row r="25" spans="2:11" s="1" customFormat="1" ht="18" customHeight="1">
      <c r="B25" s="39"/>
      <c r="C25" s="40"/>
      <c r="D25" s="40"/>
      <c r="E25" s="33" t="str">
        <f>IF('Rekapitulace zakázky'!E17="","",'Rekapitulace zakázky'!E17)</f>
        <v xml:space="preserve"> </v>
      </c>
      <c r="F25" s="40"/>
      <c r="G25" s="40"/>
      <c r="H25" s="40"/>
      <c r="I25" s="126" t="s">
        <v>30</v>
      </c>
      <c r="J25" s="33" t="str">
        <f>IF('Rekapitulace zakázky'!AN17="","",'Rekapitulace zakázky'!AN17)</f>
        <v/>
      </c>
      <c r="K25" s="43"/>
    </row>
    <row r="26" spans="2:11" s="1" customFormat="1" ht="6.95" customHeight="1">
      <c r="B26" s="39"/>
      <c r="C26" s="40"/>
      <c r="D26" s="40"/>
      <c r="E26" s="40"/>
      <c r="F26" s="40"/>
      <c r="G26" s="40"/>
      <c r="H26" s="40"/>
      <c r="I26" s="125"/>
      <c r="J26" s="40"/>
      <c r="K26" s="43"/>
    </row>
    <row r="27" spans="2:11" s="1" customFormat="1" ht="14.45" customHeight="1">
      <c r="B27" s="39"/>
      <c r="C27" s="40"/>
      <c r="D27" s="35" t="s">
        <v>36</v>
      </c>
      <c r="E27" s="40"/>
      <c r="F27" s="40"/>
      <c r="G27" s="40"/>
      <c r="H27" s="40"/>
      <c r="I27" s="125"/>
      <c r="J27" s="40"/>
      <c r="K27" s="43"/>
    </row>
    <row r="28" spans="2:11" s="7" customFormat="1" ht="16.5" customHeight="1">
      <c r="B28" s="128"/>
      <c r="C28" s="129"/>
      <c r="D28" s="129"/>
      <c r="E28" s="329" t="s">
        <v>21</v>
      </c>
      <c r="F28" s="329"/>
      <c r="G28" s="329"/>
      <c r="H28" s="329"/>
      <c r="I28" s="130"/>
      <c r="J28" s="129"/>
      <c r="K28" s="131"/>
    </row>
    <row r="29" spans="2:11" s="1" customFormat="1" ht="6.95" customHeight="1">
      <c r="B29" s="39"/>
      <c r="C29" s="40"/>
      <c r="D29" s="40"/>
      <c r="E29" s="40"/>
      <c r="F29" s="40"/>
      <c r="G29" s="40"/>
      <c r="H29" s="40"/>
      <c r="I29" s="125"/>
      <c r="J29" s="40"/>
      <c r="K29" s="43"/>
    </row>
    <row r="30" spans="2:11" s="1" customFormat="1" ht="6.95" customHeight="1">
      <c r="B30" s="39"/>
      <c r="C30" s="40"/>
      <c r="D30" s="83"/>
      <c r="E30" s="83"/>
      <c r="F30" s="83"/>
      <c r="G30" s="83"/>
      <c r="H30" s="83"/>
      <c r="I30" s="132"/>
      <c r="J30" s="83"/>
      <c r="K30" s="133"/>
    </row>
    <row r="31" spans="2:11" s="1" customFormat="1" ht="25.35" customHeight="1">
      <c r="B31" s="39"/>
      <c r="C31" s="40"/>
      <c r="D31" s="134" t="s">
        <v>38</v>
      </c>
      <c r="E31" s="40"/>
      <c r="F31" s="40"/>
      <c r="G31" s="40"/>
      <c r="H31" s="40"/>
      <c r="I31" s="125"/>
      <c r="J31" s="135">
        <f>ROUND(J88,2)</f>
        <v>0</v>
      </c>
      <c r="K31" s="43"/>
    </row>
    <row r="32" spans="2:11" s="1" customFormat="1" ht="6.95" customHeight="1">
      <c r="B32" s="39"/>
      <c r="C32" s="40"/>
      <c r="D32" s="83"/>
      <c r="E32" s="83"/>
      <c r="F32" s="83"/>
      <c r="G32" s="83"/>
      <c r="H32" s="83"/>
      <c r="I32" s="132"/>
      <c r="J32" s="83"/>
      <c r="K32" s="133"/>
    </row>
    <row r="33" spans="2:11" s="1" customFormat="1" ht="14.45" customHeight="1">
      <c r="B33" s="39"/>
      <c r="C33" s="40"/>
      <c r="D33" s="40"/>
      <c r="E33" s="40"/>
      <c r="F33" s="44" t="s">
        <v>40</v>
      </c>
      <c r="G33" s="40"/>
      <c r="H33" s="40"/>
      <c r="I33" s="136" t="s">
        <v>39</v>
      </c>
      <c r="J33" s="44" t="s">
        <v>41</v>
      </c>
      <c r="K33" s="43"/>
    </row>
    <row r="34" spans="2:11" s="1" customFormat="1" ht="14.45" customHeight="1">
      <c r="B34" s="39"/>
      <c r="C34" s="40"/>
      <c r="D34" s="47" t="s">
        <v>42</v>
      </c>
      <c r="E34" s="47" t="s">
        <v>43</v>
      </c>
      <c r="F34" s="137">
        <f>ROUND(SUM(BE88:BE90), 2)</f>
        <v>0</v>
      </c>
      <c r="G34" s="40"/>
      <c r="H34" s="40"/>
      <c r="I34" s="138">
        <v>0.21</v>
      </c>
      <c r="J34" s="137">
        <f>ROUND(ROUND((SUM(BE88:BE90)), 2)*I34, 2)</f>
        <v>0</v>
      </c>
      <c r="K34" s="43"/>
    </row>
    <row r="35" spans="2:11" s="1" customFormat="1" ht="14.45" customHeight="1">
      <c r="B35" s="39"/>
      <c r="C35" s="40"/>
      <c r="D35" s="40"/>
      <c r="E35" s="47" t="s">
        <v>44</v>
      </c>
      <c r="F35" s="137">
        <f>ROUND(SUM(BF88:BF90), 2)</f>
        <v>0</v>
      </c>
      <c r="G35" s="40"/>
      <c r="H35" s="40"/>
      <c r="I35" s="138">
        <v>0.15</v>
      </c>
      <c r="J35" s="137">
        <f>ROUND(ROUND((SUM(BF88:BF90)), 2)*I35, 2)</f>
        <v>0</v>
      </c>
      <c r="K35" s="43"/>
    </row>
    <row r="36" spans="2:11" s="1" customFormat="1" ht="14.45" hidden="1" customHeight="1">
      <c r="B36" s="39"/>
      <c r="C36" s="40"/>
      <c r="D36" s="40"/>
      <c r="E36" s="47" t="s">
        <v>45</v>
      </c>
      <c r="F36" s="137">
        <f>ROUND(SUM(BG88:BG90), 2)</f>
        <v>0</v>
      </c>
      <c r="G36" s="40"/>
      <c r="H36" s="40"/>
      <c r="I36" s="138">
        <v>0.21</v>
      </c>
      <c r="J36" s="137">
        <v>0</v>
      </c>
      <c r="K36" s="43"/>
    </row>
    <row r="37" spans="2:11" s="1" customFormat="1" ht="14.45" hidden="1" customHeight="1">
      <c r="B37" s="39"/>
      <c r="C37" s="40"/>
      <c r="D37" s="40"/>
      <c r="E37" s="47" t="s">
        <v>46</v>
      </c>
      <c r="F37" s="137">
        <f>ROUND(SUM(BH88:BH90), 2)</f>
        <v>0</v>
      </c>
      <c r="G37" s="40"/>
      <c r="H37" s="40"/>
      <c r="I37" s="138">
        <v>0.15</v>
      </c>
      <c r="J37" s="137">
        <v>0</v>
      </c>
      <c r="K37" s="43"/>
    </row>
    <row r="38" spans="2:11" s="1" customFormat="1" ht="14.45" hidden="1" customHeight="1">
      <c r="B38" s="39"/>
      <c r="C38" s="40"/>
      <c r="D38" s="40"/>
      <c r="E38" s="47" t="s">
        <v>47</v>
      </c>
      <c r="F38" s="137">
        <f>ROUND(SUM(BI88:BI90), 2)</f>
        <v>0</v>
      </c>
      <c r="G38" s="40"/>
      <c r="H38" s="40"/>
      <c r="I38" s="138">
        <v>0</v>
      </c>
      <c r="J38" s="137">
        <v>0</v>
      </c>
      <c r="K38" s="43"/>
    </row>
    <row r="39" spans="2:11" s="1" customFormat="1" ht="6.95" customHeight="1">
      <c r="B39" s="39"/>
      <c r="C39" s="40"/>
      <c r="D39" s="40"/>
      <c r="E39" s="40"/>
      <c r="F39" s="40"/>
      <c r="G39" s="40"/>
      <c r="H39" s="40"/>
      <c r="I39" s="125"/>
      <c r="J39" s="40"/>
      <c r="K39" s="43"/>
    </row>
    <row r="40" spans="2:11" s="1" customFormat="1" ht="25.35" customHeight="1">
      <c r="B40" s="39"/>
      <c r="C40" s="139"/>
      <c r="D40" s="140" t="s">
        <v>48</v>
      </c>
      <c r="E40" s="77"/>
      <c r="F40" s="77"/>
      <c r="G40" s="141" t="s">
        <v>49</v>
      </c>
      <c r="H40" s="142" t="s">
        <v>50</v>
      </c>
      <c r="I40" s="143"/>
      <c r="J40" s="144">
        <f>SUM(J31:J38)</f>
        <v>0</v>
      </c>
      <c r="K40" s="145"/>
    </row>
    <row r="41" spans="2:11" s="1" customFormat="1" ht="14.45" customHeight="1">
      <c r="B41" s="54"/>
      <c r="C41" s="55"/>
      <c r="D41" s="55"/>
      <c r="E41" s="55"/>
      <c r="F41" s="55"/>
      <c r="G41" s="55"/>
      <c r="H41" s="55"/>
      <c r="I41" s="146"/>
      <c r="J41" s="55"/>
      <c r="K41" s="56"/>
    </row>
    <row r="45" spans="2:11" s="1" customFormat="1" ht="6.95" customHeight="1">
      <c r="B45" s="147"/>
      <c r="C45" s="148"/>
      <c r="D45" s="148"/>
      <c r="E45" s="148"/>
      <c r="F45" s="148"/>
      <c r="G45" s="148"/>
      <c r="H45" s="148"/>
      <c r="I45" s="149"/>
      <c r="J45" s="148"/>
      <c r="K45" s="150"/>
    </row>
    <row r="46" spans="2:11" s="1" customFormat="1" ht="36.950000000000003" customHeight="1">
      <c r="B46" s="39"/>
      <c r="C46" s="28" t="s">
        <v>136</v>
      </c>
      <c r="D46" s="40"/>
      <c r="E46" s="40"/>
      <c r="F46" s="40"/>
      <c r="G46" s="40"/>
      <c r="H46" s="40"/>
      <c r="I46" s="125"/>
      <c r="J46" s="40"/>
      <c r="K46" s="43"/>
    </row>
    <row r="47" spans="2:11" s="1" customFormat="1" ht="6.95" customHeight="1">
      <c r="B47" s="39"/>
      <c r="C47" s="40"/>
      <c r="D47" s="40"/>
      <c r="E47" s="40"/>
      <c r="F47" s="40"/>
      <c r="G47" s="40"/>
      <c r="H47" s="40"/>
      <c r="I47" s="125"/>
      <c r="J47" s="40"/>
      <c r="K47" s="43"/>
    </row>
    <row r="48" spans="2:11" s="1" customFormat="1" ht="14.45" customHeight="1">
      <c r="B48" s="39"/>
      <c r="C48" s="35" t="s">
        <v>18</v>
      </c>
      <c r="D48" s="40"/>
      <c r="E48" s="40"/>
      <c r="F48" s="40"/>
      <c r="G48" s="40"/>
      <c r="H48" s="40"/>
      <c r="I48" s="125"/>
      <c r="J48" s="40"/>
      <c r="K48" s="43"/>
    </row>
    <row r="49" spans="2:47" s="1" customFormat="1" ht="16.5" customHeight="1">
      <c r="B49" s="39"/>
      <c r="C49" s="40"/>
      <c r="D49" s="40"/>
      <c r="E49" s="365" t="str">
        <f>E7</f>
        <v>Oprava SZZ ŽST Červená n. V.</v>
      </c>
      <c r="F49" s="366"/>
      <c r="G49" s="366"/>
      <c r="H49" s="366"/>
      <c r="I49" s="125"/>
      <c r="J49" s="40"/>
      <c r="K49" s="43"/>
    </row>
    <row r="50" spans="2:47" ht="15">
      <c r="B50" s="26"/>
      <c r="C50" s="35" t="s">
        <v>132</v>
      </c>
      <c r="D50" s="27"/>
      <c r="E50" s="27"/>
      <c r="F50" s="27"/>
      <c r="G50" s="27"/>
      <c r="H50" s="27"/>
      <c r="I50" s="124"/>
      <c r="J50" s="27"/>
      <c r="K50" s="29"/>
    </row>
    <row r="51" spans="2:47" ht="16.5" customHeight="1">
      <c r="B51" s="26"/>
      <c r="C51" s="27"/>
      <c r="D51" s="27"/>
      <c r="E51" s="365" t="s">
        <v>133</v>
      </c>
      <c r="F51" s="325"/>
      <c r="G51" s="325"/>
      <c r="H51" s="325"/>
      <c r="I51" s="124"/>
      <c r="J51" s="27"/>
      <c r="K51" s="29"/>
    </row>
    <row r="52" spans="2:47" ht="15">
      <c r="B52" s="26"/>
      <c r="C52" s="35" t="s">
        <v>134</v>
      </c>
      <c r="D52" s="27"/>
      <c r="E52" s="27"/>
      <c r="F52" s="27"/>
      <c r="G52" s="27"/>
      <c r="H52" s="27"/>
      <c r="I52" s="124"/>
      <c r="J52" s="27"/>
      <c r="K52" s="29"/>
    </row>
    <row r="53" spans="2:47" s="1" customFormat="1" ht="16.5" customHeight="1">
      <c r="B53" s="39"/>
      <c r="C53" s="40"/>
      <c r="D53" s="40"/>
      <c r="E53" s="349" t="s">
        <v>1606</v>
      </c>
      <c r="F53" s="367"/>
      <c r="G53" s="367"/>
      <c r="H53" s="367"/>
      <c r="I53" s="125"/>
      <c r="J53" s="40"/>
      <c r="K53" s="43"/>
    </row>
    <row r="54" spans="2:47" s="1" customFormat="1" ht="14.45" customHeight="1">
      <c r="B54" s="39"/>
      <c r="C54" s="35" t="s">
        <v>1607</v>
      </c>
      <c r="D54" s="40"/>
      <c r="E54" s="40"/>
      <c r="F54" s="40"/>
      <c r="G54" s="40"/>
      <c r="H54" s="40"/>
      <c r="I54" s="125"/>
      <c r="J54" s="40"/>
      <c r="K54" s="43"/>
    </row>
    <row r="55" spans="2:47" s="1" customFormat="1" ht="17.25" customHeight="1">
      <c r="B55" s="39"/>
      <c r="C55" s="40"/>
      <c r="D55" s="40"/>
      <c r="E55" s="368" t="str">
        <f>E13</f>
        <v>03 - Přestavníky</v>
      </c>
      <c r="F55" s="367"/>
      <c r="G55" s="367"/>
      <c r="H55" s="367"/>
      <c r="I55" s="125"/>
      <c r="J55" s="40"/>
      <c r="K55" s="43"/>
    </row>
    <row r="56" spans="2:47" s="1" customFormat="1" ht="6.95" customHeight="1">
      <c r="B56" s="39"/>
      <c r="C56" s="40"/>
      <c r="D56" s="40"/>
      <c r="E56" s="40"/>
      <c r="F56" s="40"/>
      <c r="G56" s="40"/>
      <c r="H56" s="40"/>
      <c r="I56" s="125"/>
      <c r="J56" s="40"/>
      <c r="K56" s="43"/>
    </row>
    <row r="57" spans="2:47" s="1" customFormat="1" ht="18" customHeight="1">
      <c r="B57" s="39"/>
      <c r="C57" s="35" t="s">
        <v>23</v>
      </c>
      <c r="D57" s="40"/>
      <c r="E57" s="40"/>
      <c r="F57" s="33" t="str">
        <f>F16</f>
        <v xml:space="preserve"> </v>
      </c>
      <c r="G57" s="40"/>
      <c r="H57" s="40"/>
      <c r="I57" s="126" t="s">
        <v>25</v>
      </c>
      <c r="J57" s="127" t="str">
        <f>IF(J16="","",J16)</f>
        <v>15. 10. 2018</v>
      </c>
      <c r="K57" s="43"/>
    </row>
    <row r="58" spans="2:47" s="1" customFormat="1" ht="6.95" customHeight="1">
      <c r="B58" s="39"/>
      <c r="C58" s="40"/>
      <c r="D58" s="40"/>
      <c r="E58" s="40"/>
      <c r="F58" s="40"/>
      <c r="G58" s="40"/>
      <c r="H58" s="40"/>
      <c r="I58" s="125"/>
      <c r="J58" s="40"/>
      <c r="K58" s="43"/>
    </row>
    <row r="59" spans="2:47" s="1" customFormat="1" ht="15">
      <c r="B59" s="39"/>
      <c r="C59" s="35" t="s">
        <v>27</v>
      </c>
      <c r="D59" s="40"/>
      <c r="E59" s="40"/>
      <c r="F59" s="33" t="str">
        <f>E19</f>
        <v>SŽDC s.o., OŘ Plzeň, SSZT České Budějovice</v>
      </c>
      <c r="G59" s="40"/>
      <c r="H59" s="40"/>
      <c r="I59" s="126" t="s">
        <v>33</v>
      </c>
      <c r="J59" s="329" t="str">
        <f>E25</f>
        <v xml:space="preserve"> </v>
      </c>
      <c r="K59" s="43"/>
    </row>
    <row r="60" spans="2:47" s="1" customFormat="1" ht="14.45" customHeight="1">
      <c r="B60" s="39"/>
      <c r="C60" s="35" t="s">
        <v>31</v>
      </c>
      <c r="D60" s="40"/>
      <c r="E60" s="40"/>
      <c r="F60" s="33" t="str">
        <f>IF(E22="","",E22)</f>
        <v/>
      </c>
      <c r="G60" s="40"/>
      <c r="H60" s="40"/>
      <c r="I60" s="125"/>
      <c r="J60" s="369"/>
      <c r="K60" s="43"/>
    </row>
    <row r="61" spans="2:47" s="1" customFormat="1" ht="10.35" customHeight="1">
      <c r="B61" s="39"/>
      <c r="C61" s="40"/>
      <c r="D61" s="40"/>
      <c r="E61" s="40"/>
      <c r="F61" s="40"/>
      <c r="G61" s="40"/>
      <c r="H61" s="40"/>
      <c r="I61" s="125"/>
      <c r="J61" s="40"/>
      <c r="K61" s="43"/>
    </row>
    <row r="62" spans="2:47" s="1" customFormat="1" ht="29.25" customHeight="1">
      <c r="B62" s="39"/>
      <c r="C62" s="151" t="s">
        <v>137</v>
      </c>
      <c r="D62" s="139"/>
      <c r="E62" s="139"/>
      <c r="F62" s="139"/>
      <c r="G62" s="139"/>
      <c r="H62" s="139"/>
      <c r="I62" s="152"/>
      <c r="J62" s="153" t="s">
        <v>138</v>
      </c>
      <c r="K62" s="154"/>
    </row>
    <row r="63" spans="2:47" s="1" customFormat="1" ht="10.35" customHeight="1">
      <c r="B63" s="39"/>
      <c r="C63" s="40"/>
      <c r="D63" s="40"/>
      <c r="E63" s="40"/>
      <c r="F63" s="40"/>
      <c r="G63" s="40"/>
      <c r="H63" s="40"/>
      <c r="I63" s="125"/>
      <c r="J63" s="40"/>
      <c r="K63" s="43"/>
    </row>
    <row r="64" spans="2:47" s="1" customFormat="1" ht="29.25" customHeight="1">
      <c r="B64" s="39"/>
      <c r="C64" s="155" t="s">
        <v>139</v>
      </c>
      <c r="D64" s="40"/>
      <c r="E64" s="40"/>
      <c r="F64" s="40"/>
      <c r="G64" s="40"/>
      <c r="H64" s="40"/>
      <c r="I64" s="125"/>
      <c r="J64" s="135">
        <f>J88</f>
        <v>0</v>
      </c>
      <c r="K64" s="43"/>
      <c r="AU64" s="22" t="s">
        <v>140</v>
      </c>
    </row>
    <row r="65" spans="2:12" s="1" customFormat="1" ht="21.75" customHeight="1">
      <c r="B65" s="39"/>
      <c r="C65" s="40"/>
      <c r="D65" s="40"/>
      <c r="E65" s="40"/>
      <c r="F65" s="40"/>
      <c r="G65" s="40"/>
      <c r="H65" s="40"/>
      <c r="I65" s="125"/>
      <c r="J65" s="40"/>
      <c r="K65" s="43"/>
    </row>
    <row r="66" spans="2:12" s="1" customFormat="1" ht="6.95" customHeight="1">
      <c r="B66" s="54"/>
      <c r="C66" s="55"/>
      <c r="D66" s="55"/>
      <c r="E66" s="55"/>
      <c r="F66" s="55"/>
      <c r="G66" s="55"/>
      <c r="H66" s="55"/>
      <c r="I66" s="146"/>
      <c r="J66" s="55"/>
      <c r="K66" s="56"/>
    </row>
    <row r="70" spans="2:12" s="1" customFormat="1" ht="6.95" customHeight="1">
      <c r="B70" s="57"/>
      <c r="C70" s="58"/>
      <c r="D70" s="58"/>
      <c r="E70" s="58"/>
      <c r="F70" s="58"/>
      <c r="G70" s="58"/>
      <c r="H70" s="58"/>
      <c r="I70" s="149"/>
      <c r="J70" s="58"/>
      <c r="K70" s="58"/>
      <c r="L70" s="59"/>
    </row>
    <row r="71" spans="2:12" s="1" customFormat="1" ht="36.950000000000003" customHeight="1">
      <c r="B71" s="39"/>
      <c r="C71" s="60" t="s">
        <v>148</v>
      </c>
      <c r="D71" s="61"/>
      <c r="E71" s="61"/>
      <c r="F71" s="61"/>
      <c r="G71" s="61"/>
      <c r="H71" s="61"/>
      <c r="I71" s="163"/>
      <c r="J71" s="61"/>
      <c r="K71" s="61"/>
      <c r="L71" s="59"/>
    </row>
    <row r="72" spans="2:12" s="1" customFormat="1" ht="6.95" customHeight="1">
      <c r="B72" s="39"/>
      <c r="C72" s="61"/>
      <c r="D72" s="61"/>
      <c r="E72" s="61"/>
      <c r="F72" s="61"/>
      <c r="G72" s="61"/>
      <c r="H72" s="61"/>
      <c r="I72" s="163"/>
      <c r="J72" s="61"/>
      <c r="K72" s="61"/>
      <c r="L72" s="59"/>
    </row>
    <row r="73" spans="2:12" s="1" customFormat="1" ht="14.45" customHeight="1">
      <c r="B73" s="39"/>
      <c r="C73" s="63" t="s">
        <v>18</v>
      </c>
      <c r="D73" s="61"/>
      <c r="E73" s="61"/>
      <c r="F73" s="61"/>
      <c r="G73" s="61"/>
      <c r="H73" s="61"/>
      <c r="I73" s="163"/>
      <c r="J73" s="61"/>
      <c r="K73" s="61"/>
      <c r="L73" s="59"/>
    </row>
    <row r="74" spans="2:12" s="1" customFormat="1" ht="16.5" customHeight="1">
      <c r="B74" s="39"/>
      <c r="C74" s="61"/>
      <c r="D74" s="61"/>
      <c r="E74" s="370" t="str">
        <f>E7</f>
        <v>Oprava SZZ ŽST Červená n. V.</v>
      </c>
      <c r="F74" s="371"/>
      <c r="G74" s="371"/>
      <c r="H74" s="371"/>
      <c r="I74" s="163"/>
      <c r="J74" s="61"/>
      <c r="K74" s="61"/>
      <c r="L74" s="59"/>
    </row>
    <row r="75" spans="2:12" ht="15">
      <c r="B75" s="26"/>
      <c r="C75" s="63" t="s">
        <v>132</v>
      </c>
      <c r="D75" s="164"/>
      <c r="E75" s="164"/>
      <c r="F75" s="164"/>
      <c r="G75" s="164"/>
      <c r="H75" s="164"/>
      <c r="J75" s="164"/>
      <c r="K75" s="164"/>
      <c r="L75" s="165"/>
    </row>
    <row r="76" spans="2:12" ht="16.5" customHeight="1">
      <c r="B76" s="26"/>
      <c r="C76" s="164"/>
      <c r="D76" s="164"/>
      <c r="E76" s="370" t="s">
        <v>133</v>
      </c>
      <c r="F76" s="375"/>
      <c r="G76" s="375"/>
      <c r="H76" s="375"/>
      <c r="J76" s="164"/>
      <c r="K76" s="164"/>
      <c r="L76" s="165"/>
    </row>
    <row r="77" spans="2:12" ht="15">
      <c r="B77" s="26"/>
      <c r="C77" s="63" t="s">
        <v>134</v>
      </c>
      <c r="D77" s="164"/>
      <c r="E77" s="164"/>
      <c r="F77" s="164"/>
      <c r="G77" s="164"/>
      <c r="H77" s="164"/>
      <c r="J77" s="164"/>
      <c r="K77" s="164"/>
      <c r="L77" s="165"/>
    </row>
    <row r="78" spans="2:12" s="1" customFormat="1" ht="16.5" customHeight="1">
      <c r="B78" s="39"/>
      <c r="C78" s="61"/>
      <c r="D78" s="61"/>
      <c r="E78" s="374" t="s">
        <v>1606</v>
      </c>
      <c r="F78" s="372"/>
      <c r="G78" s="372"/>
      <c r="H78" s="372"/>
      <c r="I78" s="163"/>
      <c r="J78" s="61"/>
      <c r="K78" s="61"/>
      <c r="L78" s="59"/>
    </row>
    <row r="79" spans="2:12" s="1" customFormat="1" ht="14.45" customHeight="1">
      <c r="B79" s="39"/>
      <c r="C79" s="63" t="s">
        <v>1607</v>
      </c>
      <c r="D79" s="61"/>
      <c r="E79" s="61"/>
      <c r="F79" s="61"/>
      <c r="G79" s="61"/>
      <c r="H79" s="61"/>
      <c r="I79" s="163"/>
      <c r="J79" s="61"/>
      <c r="K79" s="61"/>
      <c r="L79" s="59"/>
    </row>
    <row r="80" spans="2:12" s="1" customFormat="1" ht="17.25" customHeight="1">
      <c r="B80" s="39"/>
      <c r="C80" s="61"/>
      <c r="D80" s="61"/>
      <c r="E80" s="340" t="str">
        <f>E13</f>
        <v>03 - Přestavníky</v>
      </c>
      <c r="F80" s="372"/>
      <c r="G80" s="372"/>
      <c r="H80" s="372"/>
      <c r="I80" s="163"/>
      <c r="J80" s="61"/>
      <c r="K80" s="61"/>
      <c r="L80" s="59"/>
    </row>
    <row r="81" spans="2:65" s="1" customFormat="1" ht="6.95" customHeight="1">
      <c r="B81" s="39"/>
      <c r="C81" s="61"/>
      <c r="D81" s="61"/>
      <c r="E81" s="61"/>
      <c r="F81" s="61"/>
      <c r="G81" s="61"/>
      <c r="H81" s="61"/>
      <c r="I81" s="163"/>
      <c r="J81" s="61"/>
      <c r="K81" s="61"/>
      <c r="L81" s="59"/>
    </row>
    <row r="82" spans="2:65" s="1" customFormat="1" ht="18" customHeight="1">
      <c r="B82" s="39"/>
      <c r="C82" s="63" t="s">
        <v>23</v>
      </c>
      <c r="D82" s="61"/>
      <c r="E82" s="61"/>
      <c r="F82" s="166" t="str">
        <f>F16</f>
        <v xml:space="preserve"> </v>
      </c>
      <c r="G82" s="61"/>
      <c r="H82" s="61"/>
      <c r="I82" s="167" t="s">
        <v>25</v>
      </c>
      <c r="J82" s="71" t="str">
        <f>IF(J16="","",J16)</f>
        <v>15. 10. 2018</v>
      </c>
      <c r="K82" s="61"/>
      <c r="L82" s="59"/>
    </row>
    <row r="83" spans="2:65" s="1" customFormat="1" ht="6.95" customHeight="1">
      <c r="B83" s="39"/>
      <c r="C83" s="61"/>
      <c r="D83" s="61"/>
      <c r="E83" s="61"/>
      <c r="F83" s="61"/>
      <c r="G83" s="61"/>
      <c r="H83" s="61"/>
      <c r="I83" s="163"/>
      <c r="J83" s="61"/>
      <c r="K83" s="61"/>
      <c r="L83" s="59"/>
    </row>
    <row r="84" spans="2:65" s="1" customFormat="1" ht="15">
      <c r="B84" s="39"/>
      <c r="C84" s="63" t="s">
        <v>27</v>
      </c>
      <c r="D84" s="61"/>
      <c r="E84" s="61"/>
      <c r="F84" s="166" t="str">
        <f>E19</f>
        <v>SŽDC s.o., OŘ Plzeň, SSZT České Budějovice</v>
      </c>
      <c r="G84" s="61"/>
      <c r="H84" s="61"/>
      <c r="I84" s="167" t="s">
        <v>33</v>
      </c>
      <c r="J84" s="166" t="str">
        <f>E25</f>
        <v xml:space="preserve"> </v>
      </c>
      <c r="K84" s="61"/>
      <c r="L84" s="59"/>
    </row>
    <row r="85" spans="2:65" s="1" customFormat="1" ht="14.45" customHeight="1">
      <c r="B85" s="39"/>
      <c r="C85" s="63" t="s">
        <v>31</v>
      </c>
      <c r="D85" s="61"/>
      <c r="E85" s="61"/>
      <c r="F85" s="166" t="str">
        <f>IF(E22="","",E22)</f>
        <v/>
      </c>
      <c r="G85" s="61"/>
      <c r="H85" s="61"/>
      <c r="I85" s="163"/>
      <c r="J85" s="61"/>
      <c r="K85" s="61"/>
      <c r="L85" s="59"/>
    </row>
    <row r="86" spans="2:65" s="1" customFormat="1" ht="10.35" customHeight="1">
      <c r="B86" s="39"/>
      <c r="C86" s="61"/>
      <c r="D86" s="61"/>
      <c r="E86" s="61"/>
      <c r="F86" s="61"/>
      <c r="G86" s="61"/>
      <c r="H86" s="61"/>
      <c r="I86" s="163"/>
      <c r="J86" s="61"/>
      <c r="K86" s="61"/>
      <c r="L86" s="59"/>
    </row>
    <row r="87" spans="2:65" s="9" customFormat="1" ht="29.25" customHeight="1">
      <c r="B87" s="168"/>
      <c r="C87" s="169" t="s">
        <v>149</v>
      </c>
      <c r="D87" s="170" t="s">
        <v>57</v>
      </c>
      <c r="E87" s="170" t="s">
        <v>53</v>
      </c>
      <c r="F87" s="170" t="s">
        <v>150</v>
      </c>
      <c r="G87" s="170" t="s">
        <v>151</v>
      </c>
      <c r="H87" s="170" t="s">
        <v>152</v>
      </c>
      <c r="I87" s="171" t="s">
        <v>153</v>
      </c>
      <c r="J87" s="170" t="s">
        <v>138</v>
      </c>
      <c r="K87" s="172" t="s">
        <v>154</v>
      </c>
      <c r="L87" s="173"/>
      <c r="M87" s="79" t="s">
        <v>155</v>
      </c>
      <c r="N87" s="80" t="s">
        <v>42</v>
      </c>
      <c r="O87" s="80" t="s">
        <v>156</v>
      </c>
      <c r="P87" s="80" t="s">
        <v>157</v>
      </c>
      <c r="Q87" s="80" t="s">
        <v>158</v>
      </c>
      <c r="R87" s="80" t="s">
        <v>159</v>
      </c>
      <c r="S87" s="80" t="s">
        <v>160</v>
      </c>
      <c r="T87" s="81" t="s">
        <v>161</v>
      </c>
    </row>
    <row r="88" spans="2:65" s="1" customFormat="1" ht="29.25" customHeight="1">
      <c r="B88" s="39"/>
      <c r="C88" s="85" t="s">
        <v>139</v>
      </c>
      <c r="D88" s="61"/>
      <c r="E88" s="61"/>
      <c r="F88" s="61"/>
      <c r="G88" s="61"/>
      <c r="H88" s="61"/>
      <c r="I88" s="163"/>
      <c r="J88" s="174">
        <f>BK88</f>
        <v>0</v>
      </c>
      <c r="K88" s="61"/>
      <c r="L88" s="59"/>
      <c r="M88" s="82"/>
      <c r="N88" s="83"/>
      <c r="O88" s="83"/>
      <c r="P88" s="175">
        <f>SUM(P89:P90)</f>
        <v>0</v>
      </c>
      <c r="Q88" s="83"/>
      <c r="R88" s="175">
        <f>SUM(R89:R90)</f>
        <v>0</v>
      </c>
      <c r="S88" s="83"/>
      <c r="T88" s="176">
        <f>SUM(T89:T90)</f>
        <v>0</v>
      </c>
      <c r="AT88" s="22" t="s">
        <v>71</v>
      </c>
      <c r="AU88" s="22" t="s">
        <v>140</v>
      </c>
      <c r="BK88" s="177">
        <f>SUM(BK89:BK90)</f>
        <v>0</v>
      </c>
    </row>
    <row r="89" spans="2:65" s="1" customFormat="1" ht="25.5" customHeight="1">
      <c r="B89" s="39"/>
      <c r="C89" s="192" t="s">
        <v>79</v>
      </c>
      <c r="D89" s="192" t="s">
        <v>165</v>
      </c>
      <c r="E89" s="193" t="s">
        <v>1894</v>
      </c>
      <c r="F89" s="194" t="s">
        <v>1895</v>
      </c>
      <c r="G89" s="195" t="s">
        <v>168</v>
      </c>
      <c r="H89" s="196">
        <v>1</v>
      </c>
      <c r="I89" s="387">
        <v>0</v>
      </c>
      <c r="J89" s="198">
        <f>ROUND(I89*H89,2)</f>
        <v>0</v>
      </c>
      <c r="K89" s="194" t="s">
        <v>21</v>
      </c>
      <c r="L89" s="199"/>
      <c r="M89" s="388" t="s">
        <v>2831</v>
      </c>
      <c r="N89" s="201" t="s">
        <v>43</v>
      </c>
      <c r="O89" s="40"/>
      <c r="P89" s="202">
        <f>O89*H89</f>
        <v>0</v>
      </c>
      <c r="Q89" s="202">
        <v>0</v>
      </c>
      <c r="R89" s="202">
        <f>Q89*H89</f>
        <v>0</v>
      </c>
      <c r="S89" s="202">
        <v>0</v>
      </c>
      <c r="T89" s="203">
        <f>S89*H89</f>
        <v>0</v>
      </c>
      <c r="AR89" s="22" t="s">
        <v>170</v>
      </c>
      <c r="AT89" s="22" t="s">
        <v>165</v>
      </c>
      <c r="AU89" s="22" t="s">
        <v>72</v>
      </c>
      <c r="AY89" s="22" t="s">
        <v>164</v>
      </c>
      <c r="BE89" s="204">
        <f>IF(N89="základní",J89,0)</f>
        <v>0</v>
      </c>
      <c r="BF89" s="204">
        <f>IF(N89="snížená",J89,0)</f>
        <v>0</v>
      </c>
      <c r="BG89" s="204">
        <f>IF(N89="zákl. přenesená",J89,0)</f>
        <v>0</v>
      </c>
      <c r="BH89" s="204">
        <f>IF(N89="sníž. přenesená",J89,0)</f>
        <v>0</v>
      </c>
      <c r="BI89" s="204">
        <f>IF(N89="nulová",J89,0)</f>
        <v>0</v>
      </c>
      <c r="BJ89" s="22" t="s">
        <v>79</v>
      </c>
      <c r="BK89" s="204">
        <f>ROUND(I89*H89,2)</f>
        <v>0</v>
      </c>
      <c r="BL89" s="22" t="s">
        <v>171</v>
      </c>
      <c r="BM89" s="22" t="s">
        <v>1896</v>
      </c>
    </row>
    <row r="90" spans="2:65" s="1" customFormat="1" ht="25.5" customHeight="1">
      <c r="B90" s="39"/>
      <c r="C90" s="192" t="s">
        <v>81</v>
      </c>
      <c r="D90" s="192" t="s">
        <v>165</v>
      </c>
      <c r="E90" s="193" t="s">
        <v>1897</v>
      </c>
      <c r="F90" s="194" t="s">
        <v>1898</v>
      </c>
      <c r="G90" s="195" t="s">
        <v>168</v>
      </c>
      <c r="H90" s="196">
        <v>1</v>
      </c>
      <c r="I90" s="387">
        <v>0</v>
      </c>
      <c r="J90" s="198">
        <f>ROUND(I90*H90,2)</f>
        <v>0</v>
      </c>
      <c r="K90" s="194" t="s">
        <v>21</v>
      </c>
      <c r="L90" s="199"/>
      <c r="M90" s="388" t="s">
        <v>2831</v>
      </c>
      <c r="N90" s="221" t="s">
        <v>43</v>
      </c>
      <c r="O90" s="218"/>
      <c r="P90" s="219">
        <f>O90*H90</f>
        <v>0</v>
      </c>
      <c r="Q90" s="219">
        <v>0</v>
      </c>
      <c r="R90" s="219">
        <f>Q90*H90</f>
        <v>0</v>
      </c>
      <c r="S90" s="219">
        <v>0</v>
      </c>
      <c r="T90" s="220">
        <f>S90*H90</f>
        <v>0</v>
      </c>
      <c r="AR90" s="22" t="s">
        <v>170</v>
      </c>
      <c r="AT90" s="22" t="s">
        <v>165</v>
      </c>
      <c r="AU90" s="22" t="s">
        <v>72</v>
      </c>
      <c r="AY90" s="22" t="s">
        <v>164</v>
      </c>
      <c r="BE90" s="204">
        <f>IF(N90="základní",J90,0)</f>
        <v>0</v>
      </c>
      <c r="BF90" s="204">
        <f>IF(N90="snížená",J90,0)</f>
        <v>0</v>
      </c>
      <c r="BG90" s="204">
        <f>IF(N90="zákl. přenesená",J90,0)</f>
        <v>0</v>
      </c>
      <c r="BH90" s="204">
        <f>IF(N90="sníž. přenesená",J90,0)</f>
        <v>0</v>
      </c>
      <c r="BI90" s="204">
        <f>IF(N90="nulová",J90,0)</f>
        <v>0</v>
      </c>
      <c r="BJ90" s="22" t="s">
        <v>79</v>
      </c>
      <c r="BK90" s="204">
        <f>ROUND(I90*H90,2)</f>
        <v>0</v>
      </c>
      <c r="BL90" s="22" t="s">
        <v>171</v>
      </c>
      <c r="BM90" s="22" t="s">
        <v>1899</v>
      </c>
    </row>
    <row r="91" spans="2:65" s="1" customFormat="1" ht="6.95" customHeight="1">
      <c r="B91" s="54"/>
      <c r="C91" s="55"/>
      <c r="D91" s="55"/>
      <c r="E91" s="55"/>
      <c r="F91" s="55"/>
      <c r="G91" s="55"/>
      <c r="H91" s="55"/>
      <c r="I91" s="146"/>
      <c r="J91" s="55"/>
      <c r="K91" s="55"/>
      <c r="L91" s="59"/>
    </row>
  </sheetData>
  <sheetProtection algorithmName="SHA-512" hashValue="oA8ZutErVA39tVUwozTmJLmPxdoKyJztkYArBbkJhrBZ2GpjspOPSB/bv79DwWv82uoMfJHDGSzeUCu+ChczfQ==" saltValue="IRBO1exi3LsvZKNZmyqo5X0sYLm+p6o3e1TzEcGEUynVO1ZEO3s6Gk/1Rj/2c9Aq4nER2RXc/C8WeGnIAUZHww==" spinCount="100000" sheet="1" objects="1" scenarios="1" formatColumns="0" formatRows="0" autoFilter="0"/>
  <autoFilter ref="C87:K90"/>
  <mergeCells count="16">
    <mergeCell ref="L2:V2"/>
    <mergeCell ref="E74:H74"/>
    <mergeCell ref="E78:H78"/>
    <mergeCell ref="E76:H76"/>
    <mergeCell ref="E80:H80"/>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87"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4"/>
  <sheetViews>
    <sheetView showGridLines="0" workbookViewId="0">
      <pane ySplit="1" topLeftCell="A2"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101</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133</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1900</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ROUND(J83,2)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ROUND(SUM(BE83:BE153), 2)</f>
        <v>0</v>
      </c>
      <c r="G32" s="40"/>
      <c r="H32" s="40"/>
      <c r="I32" s="138">
        <v>0.21</v>
      </c>
      <c r="J32" s="137">
        <f>ROUND(ROUND((SUM(BE83:BE153)), 2)*I32, 2)</f>
        <v>0</v>
      </c>
      <c r="K32" s="43"/>
    </row>
    <row r="33" spans="2:11" s="1" customFormat="1" ht="14.45" customHeight="1">
      <c r="B33" s="39"/>
      <c r="C33" s="40"/>
      <c r="D33" s="40"/>
      <c r="E33" s="47" t="s">
        <v>44</v>
      </c>
      <c r="F33" s="137">
        <f>ROUND(SUM(BF83:BF153), 2)</f>
        <v>0</v>
      </c>
      <c r="G33" s="40"/>
      <c r="H33" s="40"/>
      <c r="I33" s="138">
        <v>0.15</v>
      </c>
      <c r="J33" s="137">
        <f>ROUND(ROUND((SUM(BF83:BF153)), 2)*I33, 2)</f>
        <v>0</v>
      </c>
      <c r="K33" s="43"/>
    </row>
    <row r="34" spans="2:11" s="1" customFormat="1" ht="14.45" hidden="1" customHeight="1">
      <c r="B34" s="39"/>
      <c r="C34" s="40"/>
      <c r="D34" s="40"/>
      <c r="E34" s="47" t="s">
        <v>45</v>
      </c>
      <c r="F34" s="137">
        <f>ROUND(SUM(BG83:BG153), 2)</f>
        <v>0</v>
      </c>
      <c r="G34" s="40"/>
      <c r="H34" s="40"/>
      <c r="I34" s="138">
        <v>0.21</v>
      </c>
      <c r="J34" s="137">
        <v>0</v>
      </c>
      <c r="K34" s="43"/>
    </row>
    <row r="35" spans="2:11" s="1" customFormat="1" ht="14.45" hidden="1" customHeight="1">
      <c r="B35" s="39"/>
      <c r="C35" s="40"/>
      <c r="D35" s="40"/>
      <c r="E35" s="47" t="s">
        <v>46</v>
      </c>
      <c r="F35" s="137">
        <f>ROUND(SUM(BH83:BH153), 2)</f>
        <v>0</v>
      </c>
      <c r="G35" s="40"/>
      <c r="H35" s="40"/>
      <c r="I35" s="138">
        <v>0.15</v>
      </c>
      <c r="J35" s="137">
        <v>0</v>
      </c>
      <c r="K35" s="43"/>
    </row>
    <row r="36" spans="2:11" s="1" customFormat="1" ht="14.45" hidden="1" customHeight="1">
      <c r="B36" s="39"/>
      <c r="C36" s="40"/>
      <c r="D36" s="40"/>
      <c r="E36" s="47" t="s">
        <v>47</v>
      </c>
      <c r="F36" s="137">
        <f>ROUND(SUM(BI83:BI153),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133</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PS03 - Kabelizace</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J83</f>
        <v>0</v>
      </c>
      <c r="K60" s="43"/>
      <c r="AU60" s="22" t="s">
        <v>140</v>
      </c>
    </row>
    <row r="61" spans="2:47" s="8" customFormat="1" ht="24.95" customHeight="1">
      <c r="B61" s="156"/>
      <c r="C61" s="157"/>
      <c r="D61" s="158" t="s">
        <v>1901</v>
      </c>
      <c r="E61" s="159"/>
      <c r="F61" s="159"/>
      <c r="G61" s="159"/>
      <c r="H61" s="159"/>
      <c r="I61" s="160"/>
      <c r="J61" s="161">
        <f>J84</f>
        <v>0</v>
      </c>
      <c r="K61" s="162"/>
    </row>
    <row r="62" spans="2:47" s="1" customFormat="1" ht="21.75" customHeight="1">
      <c r="B62" s="39"/>
      <c r="C62" s="40"/>
      <c r="D62" s="40"/>
      <c r="E62" s="40"/>
      <c r="F62" s="40"/>
      <c r="G62" s="40"/>
      <c r="H62" s="40"/>
      <c r="I62" s="125"/>
      <c r="J62" s="40"/>
      <c r="K62" s="43"/>
    </row>
    <row r="63" spans="2:47" s="1" customFormat="1" ht="6.95" customHeight="1">
      <c r="B63" s="54"/>
      <c r="C63" s="55"/>
      <c r="D63" s="55"/>
      <c r="E63" s="55"/>
      <c r="F63" s="55"/>
      <c r="G63" s="55"/>
      <c r="H63" s="55"/>
      <c r="I63" s="146"/>
      <c r="J63" s="55"/>
      <c r="K63" s="56"/>
    </row>
    <row r="67" spans="2:12" s="1" customFormat="1" ht="6.95" customHeight="1">
      <c r="B67" s="57"/>
      <c r="C67" s="58"/>
      <c r="D67" s="58"/>
      <c r="E67" s="58"/>
      <c r="F67" s="58"/>
      <c r="G67" s="58"/>
      <c r="H67" s="58"/>
      <c r="I67" s="149"/>
      <c r="J67" s="58"/>
      <c r="K67" s="58"/>
      <c r="L67" s="59"/>
    </row>
    <row r="68" spans="2:12" s="1" customFormat="1" ht="36.950000000000003" customHeight="1">
      <c r="B68" s="39"/>
      <c r="C68" s="60" t="s">
        <v>148</v>
      </c>
      <c r="D68" s="61"/>
      <c r="E68" s="61"/>
      <c r="F68" s="61"/>
      <c r="G68" s="61"/>
      <c r="H68" s="61"/>
      <c r="I68" s="163"/>
      <c r="J68" s="61"/>
      <c r="K68" s="61"/>
      <c r="L68" s="59"/>
    </row>
    <row r="69" spans="2:12" s="1" customFormat="1" ht="6.95" customHeight="1">
      <c r="B69" s="39"/>
      <c r="C69" s="61"/>
      <c r="D69" s="61"/>
      <c r="E69" s="61"/>
      <c r="F69" s="61"/>
      <c r="G69" s="61"/>
      <c r="H69" s="61"/>
      <c r="I69" s="163"/>
      <c r="J69" s="61"/>
      <c r="K69" s="61"/>
      <c r="L69" s="59"/>
    </row>
    <row r="70" spans="2:12" s="1" customFormat="1" ht="14.45" customHeight="1">
      <c r="B70" s="39"/>
      <c r="C70" s="63" t="s">
        <v>18</v>
      </c>
      <c r="D70" s="61"/>
      <c r="E70" s="61"/>
      <c r="F70" s="61"/>
      <c r="G70" s="61"/>
      <c r="H70" s="61"/>
      <c r="I70" s="163"/>
      <c r="J70" s="61"/>
      <c r="K70" s="61"/>
      <c r="L70" s="59"/>
    </row>
    <row r="71" spans="2:12" s="1" customFormat="1" ht="16.5" customHeight="1">
      <c r="B71" s="39"/>
      <c r="C71" s="61"/>
      <c r="D71" s="61"/>
      <c r="E71" s="370" t="str">
        <f>E7</f>
        <v>Oprava SZZ ŽST Červená n. V.</v>
      </c>
      <c r="F71" s="371"/>
      <c r="G71" s="371"/>
      <c r="H71" s="371"/>
      <c r="I71" s="163"/>
      <c r="J71" s="61"/>
      <c r="K71" s="61"/>
      <c r="L71" s="59"/>
    </row>
    <row r="72" spans="2:12" ht="15">
      <c r="B72" s="26"/>
      <c r="C72" s="63" t="s">
        <v>132</v>
      </c>
      <c r="D72" s="164"/>
      <c r="E72" s="164"/>
      <c r="F72" s="164"/>
      <c r="G72" s="164"/>
      <c r="H72" s="164"/>
      <c r="J72" s="164"/>
      <c r="K72" s="164"/>
      <c r="L72" s="165"/>
    </row>
    <row r="73" spans="2:12" s="1" customFormat="1" ht="16.5" customHeight="1">
      <c r="B73" s="39"/>
      <c r="C73" s="61"/>
      <c r="D73" s="61"/>
      <c r="E73" s="370" t="s">
        <v>133</v>
      </c>
      <c r="F73" s="372"/>
      <c r="G73" s="372"/>
      <c r="H73" s="372"/>
      <c r="I73" s="163"/>
      <c r="J73" s="61"/>
      <c r="K73" s="61"/>
      <c r="L73" s="59"/>
    </row>
    <row r="74" spans="2:12" s="1" customFormat="1" ht="14.45" customHeight="1">
      <c r="B74" s="39"/>
      <c r="C74" s="63" t="s">
        <v>134</v>
      </c>
      <c r="D74" s="61"/>
      <c r="E74" s="61"/>
      <c r="F74" s="61"/>
      <c r="G74" s="61"/>
      <c r="H74" s="61"/>
      <c r="I74" s="163"/>
      <c r="J74" s="61"/>
      <c r="K74" s="61"/>
      <c r="L74" s="59"/>
    </row>
    <row r="75" spans="2:12" s="1" customFormat="1" ht="17.25" customHeight="1">
      <c r="B75" s="39"/>
      <c r="C75" s="61"/>
      <c r="D75" s="61"/>
      <c r="E75" s="340" t="str">
        <f>E11</f>
        <v>PS03 - Kabelizace</v>
      </c>
      <c r="F75" s="372"/>
      <c r="G75" s="372"/>
      <c r="H75" s="372"/>
      <c r="I75" s="163"/>
      <c r="J75" s="61"/>
      <c r="K75" s="61"/>
      <c r="L75" s="59"/>
    </row>
    <row r="76" spans="2:12" s="1" customFormat="1" ht="6.95" customHeight="1">
      <c r="B76" s="39"/>
      <c r="C76" s="61"/>
      <c r="D76" s="61"/>
      <c r="E76" s="61"/>
      <c r="F76" s="61"/>
      <c r="G76" s="61"/>
      <c r="H76" s="61"/>
      <c r="I76" s="163"/>
      <c r="J76" s="61"/>
      <c r="K76" s="61"/>
      <c r="L76" s="59"/>
    </row>
    <row r="77" spans="2:12" s="1" customFormat="1" ht="18" customHeight="1">
      <c r="B77" s="39"/>
      <c r="C77" s="63" t="s">
        <v>23</v>
      </c>
      <c r="D77" s="61"/>
      <c r="E77" s="61"/>
      <c r="F77" s="166" t="str">
        <f>F14</f>
        <v xml:space="preserve"> </v>
      </c>
      <c r="G77" s="61"/>
      <c r="H77" s="61"/>
      <c r="I77" s="167" t="s">
        <v>25</v>
      </c>
      <c r="J77" s="71" t="str">
        <f>IF(J14="","",J14)</f>
        <v>15. 10. 2018</v>
      </c>
      <c r="K77" s="61"/>
      <c r="L77" s="59"/>
    </row>
    <row r="78" spans="2:12" s="1" customFormat="1" ht="6.95" customHeight="1">
      <c r="B78" s="39"/>
      <c r="C78" s="61"/>
      <c r="D78" s="61"/>
      <c r="E78" s="61"/>
      <c r="F78" s="61"/>
      <c r="G78" s="61"/>
      <c r="H78" s="61"/>
      <c r="I78" s="163"/>
      <c r="J78" s="61"/>
      <c r="K78" s="61"/>
      <c r="L78" s="59"/>
    </row>
    <row r="79" spans="2:12" s="1" customFormat="1" ht="15">
      <c r="B79" s="39"/>
      <c r="C79" s="63" t="s">
        <v>27</v>
      </c>
      <c r="D79" s="61"/>
      <c r="E79" s="61"/>
      <c r="F79" s="166" t="str">
        <f>E17</f>
        <v>SŽDC s.o., OŘ Plzeň, SSZT České Budějovice</v>
      </c>
      <c r="G79" s="61"/>
      <c r="H79" s="61"/>
      <c r="I79" s="167" t="s">
        <v>33</v>
      </c>
      <c r="J79" s="166" t="str">
        <f>E23</f>
        <v xml:space="preserve"> </v>
      </c>
      <c r="K79" s="61"/>
      <c r="L79" s="59"/>
    </row>
    <row r="80" spans="2:12" s="1" customFormat="1" ht="14.45" customHeight="1">
      <c r="B80" s="39"/>
      <c r="C80" s="63" t="s">
        <v>31</v>
      </c>
      <c r="D80" s="61"/>
      <c r="E80" s="61"/>
      <c r="F80" s="166" t="str">
        <f>IF(E20="","",E20)</f>
        <v/>
      </c>
      <c r="G80" s="61"/>
      <c r="H80" s="61"/>
      <c r="I80" s="163"/>
      <c r="J80" s="61"/>
      <c r="K80" s="61"/>
      <c r="L80" s="59"/>
    </row>
    <row r="81" spans="2:65" s="1" customFormat="1" ht="10.35" customHeight="1">
      <c r="B81" s="39"/>
      <c r="C81" s="61"/>
      <c r="D81" s="61"/>
      <c r="E81" s="61"/>
      <c r="F81" s="61"/>
      <c r="G81" s="61"/>
      <c r="H81" s="61"/>
      <c r="I81" s="163"/>
      <c r="J81" s="61"/>
      <c r="K81" s="61"/>
      <c r="L81" s="59"/>
    </row>
    <row r="82" spans="2:65" s="9" customFormat="1" ht="29.25" customHeight="1">
      <c r="B82" s="168"/>
      <c r="C82" s="169" t="s">
        <v>149</v>
      </c>
      <c r="D82" s="170" t="s">
        <v>57</v>
      </c>
      <c r="E82" s="170" t="s">
        <v>53</v>
      </c>
      <c r="F82" s="170" t="s">
        <v>150</v>
      </c>
      <c r="G82" s="170" t="s">
        <v>151</v>
      </c>
      <c r="H82" s="170" t="s">
        <v>152</v>
      </c>
      <c r="I82" s="171" t="s">
        <v>153</v>
      </c>
      <c r="J82" s="170" t="s">
        <v>138</v>
      </c>
      <c r="K82" s="172" t="s">
        <v>154</v>
      </c>
      <c r="L82" s="173"/>
      <c r="M82" s="79" t="s">
        <v>155</v>
      </c>
      <c r="N82" s="80" t="s">
        <v>42</v>
      </c>
      <c r="O82" s="80" t="s">
        <v>156</v>
      </c>
      <c r="P82" s="80" t="s">
        <v>157</v>
      </c>
      <c r="Q82" s="80" t="s">
        <v>158</v>
      </c>
      <c r="R82" s="80" t="s">
        <v>159</v>
      </c>
      <c r="S82" s="80" t="s">
        <v>160</v>
      </c>
      <c r="T82" s="81" t="s">
        <v>161</v>
      </c>
    </row>
    <row r="83" spans="2:65" s="1" customFormat="1" ht="29.25" customHeight="1">
      <c r="B83" s="39"/>
      <c r="C83" s="85" t="s">
        <v>139</v>
      </c>
      <c r="D83" s="61"/>
      <c r="E83" s="61"/>
      <c r="F83" s="61"/>
      <c r="G83" s="61"/>
      <c r="H83" s="61"/>
      <c r="I83" s="163"/>
      <c r="J83" s="174">
        <f>BK83</f>
        <v>0</v>
      </c>
      <c r="K83" s="61"/>
      <c r="L83" s="59"/>
      <c r="M83" s="82"/>
      <c r="N83" s="83"/>
      <c r="O83" s="83"/>
      <c r="P83" s="175">
        <f>P84</f>
        <v>0</v>
      </c>
      <c r="Q83" s="83"/>
      <c r="R83" s="175">
        <f>R84</f>
        <v>0</v>
      </c>
      <c r="S83" s="83"/>
      <c r="T83" s="176">
        <f>T84</f>
        <v>0</v>
      </c>
      <c r="AT83" s="22" t="s">
        <v>71</v>
      </c>
      <c r="AU83" s="22" t="s">
        <v>140</v>
      </c>
      <c r="BK83" s="177">
        <f>BK84</f>
        <v>0</v>
      </c>
    </row>
    <row r="84" spans="2:65" s="10" customFormat="1" ht="37.35" customHeight="1">
      <c r="B84" s="178"/>
      <c r="C84" s="179"/>
      <c r="D84" s="180" t="s">
        <v>71</v>
      </c>
      <c r="E84" s="181" t="s">
        <v>93</v>
      </c>
      <c r="F84" s="181" t="s">
        <v>100</v>
      </c>
      <c r="G84" s="179"/>
      <c r="H84" s="179"/>
      <c r="I84" s="182"/>
      <c r="J84" s="183">
        <f>BK84</f>
        <v>0</v>
      </c>
      <c r="K84" s="179"/>
      <c r="L84" s="184"/>
      <c r="M84" s="185"/>
      <c r="N84" s="186"/>
      <c r="O84" s="186"/>
      <c r="P84" s="187">
        <f>SUM(P85:P153)</f>
        <v>0</v>
      </c>
      <c r="Q84" s="186"/>
      <c r="R84" s="187">
        <f>SUM(R85:R153)</f>
        <v>0</v>
      </c>
      <c r="S84" s="186"/>
      <c r="T84" s="188">
        <f>SUM(T85:T153)</f>
        <v>0</v>
      </c>
      <c r="AR84" s="189" t="s">
        <v>79</v>
      </c>
      <c r="AT84" s="190" t="s">
        <v>71</v>
      </c>
      <c r="AU84" s="190" t="s">
        <v>72</v>
      </c>
      <c r="AY84" s="189" t="s">
        <v>164</v>
      </c>
      <c r="BK84" s="191">
        <f>SUM(BK85:BK153)</f>
        <v>0</v>
      </c>
    </row>
    <row r="85" spans="2:65" s="1" customFormat="1" ht="25.5" customHeight="1">
      <c r="B85" s="39"/>
      <c r="C85" s="192" t="s">
        <v>79</v>
      </c>
      <c r="D85" s="192" t="s">
        <v>165</v>
      </c>
      <c r="E85" s="193" t="s">
        <v>1902</v>
      </c>
      <c r="F85" s="194" t="s">
        <v>1903</v>
      </c>
      <c r="G85" s="195" t="s">
        <v>472</v>
      </c>
      <c r="H85" s="196">
        <v>3850</v>
      </c>
      <c r="I85" s="197"/>
      <c r="J85" s="198">
        <f t="shared" ref="J85:J116" si="0">ROUND(I85*H85,2)</f>
        <v>0</v>
      </c>
      <c r="K85" s="194" t="s">
        <v>169</v>
      </c>
      <c r="L85" s="199"/>
      <c r="M85" s="200" t="s">
        <v>21</v>
      </c>
      <c r="N85" s="201" t="s">
        <v>43</v>
      </c>
      <c r="O85" s="40"/>
      <c r="P85" s="202">
        <f t="shared" ref="P85:P116" si="1">O85*H85</f>
        <v>0</v>
      </c>
      <c r="Q85" s="202">
        <v>0</v>
      </c>
      <c r="R85" s="202">
        <f t="shared" ref="R85:R116" si="2">Q85*H85</f>
        <v>0</v>
      </c>
      <c r="S85" s="202">
        <v>0</v>
      </c>
      <c r="T85" s="203">
        <f t="shared" ref="T85:T116" si="3">S85*H85</f>
        <v>0</v>
      </c>
      <c r="AR85" s="22" t="s">
        <v>170</v>
      </c>
      <c r="AT85" s="22" t="s">
        <v>165</v>
      </c>
      <c r="AU85" s="22" t="s">
        <v>79</v>
      </c>
      <c r="AY85" s="22" t="s">
        <v>164</v>
      </c>
      <c r="BE85" s="204">
        <f t="shared" ref="BE85:BE116" si="4">IF(N85="základní",J85,0)</f>
        <v>0</v>
      </c>
      <c r="BF85" s="204">
        <f t="shared" ref="BF85:BF116" si="5">IF(N85="snížená",J85,0)</f>
        <v>0</v>
      </c>
      <c r="BG85" s="204">
        <f t="shared" ref="BG85:BG116" si="6">IF(N85="zákl. přenesená",J85,0)</f>
        <v>0</v>
      </c>
      <c r="BH85" s="204">
        <f t="shared" ref="BH85:BH116" si="7">IF(N85="sníž. přenesená",J85,0)</f>
        <v>0</v>
      </c>
      <c r="BI85" s="204">
        <f t="shared" ref="BI85:BI116" si="8">IF(N85="nulová",J85,0)</f>
        <v>0</v>
      </c>
      <c r="BJ85" s="22" t="s">
        <v>79</v>
      </c>
      <c r="BK85" s="204">
        <f t="shared" ref="BK85:BK116" si="9">ROUND(I85*H85,2)</f>
        <v>0</v>
      </c>
      <c r="BL85" s="22" t="s">
        <v>171</v>
      </c>
      <c r="BM85" s="22" t="s">
        <v>1904</v>
      </c>
    </row>
    <row r="86" spans="2:65" s="1" customFormat="1" ht="25.5" customHeight="1">
      <c r="B86" s="39"/>
      <c r="C86" s="192" t="s">
        <v>81</v>
      </c>
      <c r="D86" s="192" t="s">
        <v>165</v>
      </c>
      <c r="E86" s="193" t="s">
        <v>1905</v>
      </c>
      <c r="F86" s="194" t="s">
        <v>1906</v>
      </c>
      <c r="G86" s="195" t="s">
        <v>472</v>
      </c>
      <c r="H86" s="196">
        <v>1100</v>
      </c>
      <c r="I86" s="197"/>
      <c r="J86" s="198">
        <f t="shared" si="0"/>
        <v>0</v>
      </c>
      <c r="K86" s="194" t="s">
        <v>169</v>
      </c>
      <c r="L86" s="199"/>
      <c r="M86" s="200" t="s">
        <v>21</v>
      </c>
      <c r="N86" s="201" t="s">
        <v>43</v>
      </c>
      <c r="O86" s="40"/>
      <c r="P86" s="202">
        <f t="shared" si="1"/>
        <v>0</v>
      </c>
      <c r="Q86" s="202">
        <v>0</v>
      </c>
      <c r="R86" s="202">
        <f t="shared" si="2"/>
        <v>0</v>
      </c>
      <c r="S86" s="202">
        <v>0</v>
      </c>
      <c r="T86" s="203">
        <f t="shared" si="3"/>
        <v>0</v>
      </c>
      <c r="AR86" s="22" t="s">
        <v>170</v>
      </c>
      <c r="AT86" s="22" t="s">
        <v>165</v>
      </c>
      <c r="AU86" s="22" t="s">
        <v>79</v>
      </c>
      <c r="AY86" s="22" t="s">
        <v>164</v>
      </c>
      <c r="BE86" s="204">
        <f t="shared" si="4"/>
        <v>0</v>
      </c>
      <c r="BF86" s="204">
        <f t="shared" si="5"/>
        <v>0</v>
      </c>
      <c r="BG86" s="204">
        <f t="shared" si="6"/>
        <v>0</v>
      </c>
      <c r="BH86" s="204">
        <f t="shared" si="7"/>
        <v>0</v>
      </c>
      <c r="BI86" s="204">
        <f t="shared" si="8"/>
        <v>0</v>
      </c>
      <c r="BJ86" s="22" t="s">
        <v>79</v>
      </c>
      <c r="BK86" s="204">
        <f t="shared" si="9"/>
        <v>0</v>
      </c>
      <c r="BL86" s="22" t="s">
        <v>171</v>
      </c>
      <c r="BM86" s="22" t="s">
        <v>1907</v>
      </c>
    </row>
    <row r="87" spans="2:65" s="1" customFormat="1" ht="25.5" customHeight="1">
      <c r="B87" s="39"/>
      <c r="C87" s="192" t="s">
        <v>91</v>
      </c>
      <c r="D87" s="192" t="s">
        <v>165</v>
      </c>
      <c r="E87" s="193" t="s">
        <v>1908</v>
      </c>
      <c r="F87" s="194" t="s">
        <v>1909</v>
      </c>
      <c r="G87" s="195" t="s">
        <v>472</v>
      </c>
      <c r="H87" s="196">
        <v>1250</v>
      </c>
      <c r="I87" s="197"/>
      <c r="J87" s="198">
        <f t="shared" si="0"/>
        <v>0</v>
      </c>
      <c r="K87" s="194" t="s">
        <v>169</v>
      </c>
      <c r="L87" s="199"/>
      <c r="M87" s="200" t="s">
        <v>21</v>
      </c>
      <c r="N87" s="201" t="s">
        <v>43</v>
      </c>
      <c r="O87" s="40"/>
      <c r="P87" s="202">
        <f t="shared" si="1"/>
        <v>0</v>
      </c>
      <c r="Q87" s="202">
        <v>0</v>
      </c>
      <c r="R87" s="202">
        <f t="shared" si="2"/>
        <v>0</v>
      </c>
      <c r="S87" s="202">
        <v>0</v>
      </c>
      <c r="T87" s="203">
        <f t="shared" si="3"/>
        <v>0</v>
      </c>
      <c r="AR87" s="22" t="s">
        <v>170</v>
      </c>
      <c r="AT87" s="22" t="s">
        <v>165</v>
      </c>
      <c r="AU87" s="22" t="s">
        <v>79</v>
      </c>
      <c r="AY87" s="22" t="s">
        <v>164</v>
      </c>
      <c r="BE87" s="204">
        <f t="shared" si="4"/>
        <v>0</v>
      </c>
      <c r="BF87" s="204">
        <f t="shared" si="5"/>
        <v>0</v>
      </c>
      <c r="BG87" s="204">
        <f t="shared" si="6"/>
        <v>0</v>
      </c>
      <c r="BH87" s="204">
        <f t="shared" si="7"/>
        <v>0</v>
      </c>
      <c r="BI87" s="204">
        <f t="shared" si="8"/>
        <v>0</v>
      </c>
      <c r="BJ87" s="22" t="s">
        <v>79</v>
      </c>
      <c r="BK87" s="204">
        <f t="shared" si="9"/>
        <v>0</v>
      </c>
      <c r="BL87" s="22" t="s">
        <v>171</v>
      </c>
      <c r="BM87" s="22" t="s">
        <v>1910</v>
      </c>
    </row>
    <row r="88" spans="2:65" s="1" customFormat="1" ht="25.5" customHeight="1">
      <c r="B88" s="39"/>
      <c r="C88" s="192" t="s">
        <v>171</v>
      </c>
      <c r="D88" s="192" t="s">
        <v>165</v>
      </c>
      <c r="E88" s="193" t="s">
        <v>1911</v>
      </c>
      <c r="F88" s="194" t="s">
        <v>1912</v>
      </c>
      <c r="G88" s="195" t="s">
        <v>472</v>
      </c>
      <c r="H88" s="196">
        <v>40</v>
      </c>
      <c r="I88" s="197"/>
      <c r="J88" s="198">
        <f t="shared" si="0"/>
        <v>0</v>
      </c>
      <c r="K88" s="194" t="s">
        <v>169</v>
      </c>
      <c r="L88" s="199"/>
      <c r="M88" s="200" t="s">
        <v>21</v>
      </c>
      <c r="N88" s="201" t="s">
        <v>43</v>
      </c>
      <c r="O88" s="40"/>
      <c r="P88" s="202">
        <f t="shared" si="1"/>
        <v>0</v>
      </c>
      <c r="Q88" s="202">
        <v>0</v>
      </c>
      <c r="R88" s="202">
        <f t="shared" si="2"/>
        <v>0</v>
      </c>
      <c r="S88" s="202">
        <v>0</v>
      </c>
      <c r="T88" s="203">
        <f t="shared" si="3"/>
        <v>0</v>
      </c>
      <c r="AR88" s="22" t="s">
        <v>170</v>
      </c>
      <c r="AT88" s="22" t="s">
        <v>165</v>
      </c>
      <c r="AU88" s="22" t="s">
        <v>79</v>
      </c>
      <c r="AY88" s="22" t="s">
        <v>164</v>
      </c>
      <c r="BE88" s="204">
        <f t="shared" si="4"/>
        <v>0</v>
      </c>
      <c r="BF88" s="204">
        <f t="shared" si="5"/>
        <v>0</v>
      </c>
      <c r="BG88" s="204">
        <f t="shared" si="6"/>
        <v>0</v>
      </c>
      <c r="BH88" s="204">
        <f t="shared" si="7"/>
        <v>0</v>
      </c>
      <c r="BI88" s="204">
        <f t="shared" si="8"/>
        <v>0</v>
      </c>
      <c r="BJ88" s="22" t="s">
        <v>79</v>
      </c>
      <c r="BK88" s="204">
        <f t="shared" si="9"/>
        <v>0</v>
      </c>
      <c r="BL88" s="22" t="s">
        <v>171</v>
      </c>
      <c r="BM88" s="22" t="s">
        <v>1913</v>
      </c>
    </row>
    <row r="89" spans="2:65" s="1" customFormat="1" ht="25.5" customHeight="1">
      <c r="B89" s="39"/>
      <c r="C89" s="192" t="s">
        <v>177</v>
      </c>
      <c r="D89" s="192" t="s">
        <v>165</v>
      </c>
      <c r="E89" s="193" t="s">
        <v>1914</v>
      </c>
      <c r="F89" s="194" t="s">
        <v>1915</v>
      </c>
      <c r="G89" s="195" t="s">
        <v>472</v>
      </c>
      <c r="H89" s="196">
        <v>1100</v>
      </c>
      <c r="I89" s="197"/>
      <c r="J89" s="198">
        <f t="shared" si="0"/>
        <v>0</v>
      </c>
      <c r="K89" s="194" t="s">
        <v>169</v>
      </c>
      <c r="L89" s="199"/>
      <c r="M89" s="200" t="s">
        <v>21</v>
      </c>
      <c r="N89" s="201" t="s">
        <v>43</v>
      </c>
      <c r="O89" s="40"/>
      <c r="P89" s="202">
        <f t="shared" si="1"/>
        <v>0</v>
      </c>
      <c r="Q89" s="202">
        <v>0</v>
      </c>
      <c r="R89" s="202">
        <f t="shared" si="2"/>
        <v>0</v>
      </c>
      <c r="S89" s="202">
        <v>0</v>
      </c>
      <c r="T89" s="203">
        <f t="shared" si="3"/>
        <v>0</v>
      </c>
      <c r="AR89" s="22" t="s">
        <v>170</v>
      </c>
      <c r="AT89" s="22" t="s">
        <v>165</v>
      </c>
      <c r="AU89" s="22" t="s">
        <v>79</v>
      </c>
      <c r="AY89" s="22" t="s">
        <v>164</v>
      </c>
      <c r="BE89" s="204">
        <f t="shared" si="4"/>
        <v>0</v>
      </c>
      <c r="BF89" s="204">
        <f t="shared" si="5"/>
        <v>0</v>
      </c>
      <c r="BG89" s="204">
        <f t="shared" si="6"/>
        <v>0</v>
      </c>
      <c r="BH89" s="204">
        <f t="shared" si="7"/>
        <v>0</v>
      </c>
      <c r="BI89" s="204">
        <f t="shared" si="8"/>
        <v>0</v>
      </c>
      <c r="BJ89" s="22" t="s">
        <v>79</v>
      </c>
      <c r="BK89" s="204">
        <f t="shared" si="9"/>
        <v>0</v>
      </c>
      <c r="BL89" s="22" t="s">
        <v>171</v>
      </c>
      <c r="BM89" s="22" t="s">
        <v>1916</v>
      </c>
    </row>
    <row r="90" spans="2:65" s="1" customFormat="1" ht="25.5" customHeight="1">
      <c r="B90" s="39"/>
      <c r="C90" s="192" t="s">
        <v>174</v>
      </c>
      <c r="D90" s="192" t="s">
        <v>165</v>
      </c>
      <c r="E90" s="193" t="s">
        <v>1917</v>
      </c>
      <c r="F90" s="194" t="s">
        <v>1918</v>
      </c>
      <c r="G90" s="195" t="s">
        <v>472</v>
      </c>
      <c r="H90" s="196">
        <v>780</v>
      </c>
      <c r="I90" s="197"/>
      <c r="J90" s="198">
        <f t="shared" si="0"/>
        <v>0</v>
      </c>
      <c r="K90" s="194" t="s">
        <v>169</v>
      </c>
      <c r="L90" s="199"/>
      <c r="M90" s="200" t="s">
        <v>21</v>
      </c>
      <c r="N90" s="201" t="s">
        <v>43</v>
      </c>
      <c r="O90" s="40"/>
      <c r="P90" s="202">
        <f t="shared" si="1"/>
        <v>0</v>
      </c>
      <c r="Q90" s="202">
        <v>0</v>
      </c>
      <c r="R90" s="202">
        <f t="shared" si="2"/>
        <v>0</v>
      </c>
      <c r="S90" s="202">
        <v>0</v>
      </c>
      <c r="T90" s="203">
        <f t="shared" si="3"/>
        <v>0</v>
      </c>
      <c r="AR90" s="22" t="s">
        <v>170</v>
      </c>
      <c r="AT90" s="22" t="s">
        <v>165</v>
      </c>
      <c r="AU90" s="22" t="s">
        <v>79</v>
      </c>
      <c r="AY90" s="22" t="s">
        <v>164</v>
      </c>
      <c r="BE90" s="204">
        <f t="shared" si="4"/>
        <v>0</v>
      </c>
      <c r="BF90" s="204">
        <f t="shared" si="5"/>
        <v>0</v>
      </c>
      <c r="BG90" s="204">
        <f t="shared" si="6"/>
        <v>0</v>
      </c>
      <c r="BH90" s="204">
        <f t="shared" si="7"/>
        <v>0</v>
      </c>
      <c r="BI90" s="204">
        <f t="shared" si="8"/>
        <v>0</v>
      </c>
      <c r="BJ90" s="22" t="s">
        <v>79</v>
      </c>
      <c r="BK90" s="204">
        <f t="shared" si="9"/>
        <v>0</v>
      </c>
      <c r="BL90" s="22" t="s">
        <v>171</v>
      </c>
      <c r="BM90" s="22" t="s">
        <v>1919</v>
      </c>
    </row>
    <row r="91" spans="2:65" s="1" customFormat="1" ht="25.5" customHeight="1">
      <c r="B91" s="39"/>
      <c r="C91" s="192" t="s">
        <v>184</v>
      </c>
      <c r="D91" s="192" t="s">
        <v>165</v>
      </c>
      <c r="E91" s="193" t="s">
        <v>1920</v>
      </c>
      <c r="F91" s="194" t="s">
        <v>1921</v>
      </c>
      <c r="G91" s="195" t="s">
        <v>472</v>
      </c>
      <c r="H91" s="196">
        <v>1250</v>
      </c>
      <c r="I91" s="197"/>
      <c r="J91" s="198">
        <f t="shared" si="0"/>
        <v>0</v>
      </c>
      <c r="K91" s="194" t="s">
        <v>169</v>
      </c>
      <c r="L91" s="199"/>
      <c r="M91" s="200" t="s">
        <v>21</v>
      </c>
      <c r="N91" s="201" t="s">
        <v>43</v>
      </c>
      <c r="O91" s="40"/>
      <c r="P91" s="202">
        <f t="shared" si="1"/>
        <v>0</v>
      </c>
      <c r="Q91" s="202">
        <v>0</v>
      </c>
      <c r="R91" s="202">
        <f t="shared" si="2"/>
        <v>0</v>
      </c>
      <c r="S91" s="202">
        <v>0</v>
      </c>
      <c r="T91" s="203">
        <f t="shared" si="3"/>
        <v>0</v>
      </c>
      <c r="AR91" s="22" t="s">
        <v>170</v>
      </c>
      <c r="AT91" s="22" t="s">
        <v>165</v>
      </c>
      <c r="AU91" s="22" t="s">
        <v>79</v>
      </c>
      <c r="AY91" s="22" t="s">
        <v>164</v>
      </c>
      <c r="BE91" s="204">
        <f t="shared" si="4"/>
        <v>0</v>
      </c>
      <c r="BF91" s="204">
        <f t="shared" si="5"/>
        <v>0</v>
      </c>
      <c r="BG91" s="204">
        <f t="shared" si="6"/>
        <v>0</v>
      </c>
      <c r="BH91" s="204">
        <f t="shared" si="7"/>
        <v>0</v>
      </c>
      <c r="BI91" s="204">
        <f t="shared" si="8"/>
        <v>0</v>
      </c>
      <c r="BJ91" s="22" t="s">
        <v>79</v>
      </c>
      <c r="BK91" s="204">
        <f t="shared" si="9"/>
        <v>0</v>
      </c>
      <c r="BL91" s="22" t="s">
        <v>171</v>
      </c>
      <c r="BM91" s="22" t="s">
        <v>1922</v>
      </c>
    </row>
    <row r="92" spans="2:65" s="1" customFormat="1" ht="25.5" customHeight="1">
      <c r="B92" s="39"/>
      <c r="C92" s="192" t="s">
        <v>170</v>
      </c>
      <c r="D92" s="192" t="s">
        <v>165</v>
      </c>
      <c r="E92" s="193" t="s">
        <v>1923</v>
      </c>
      <c r="F92" s="194" t="s">
        <v>1924</v>
      </c>
      <c r="G92" s="195" t="s">
        <v>472</v>
      </c>
      <c r="H92" s="196">
        <v>450</v>
      </c>
      <c r="I92" s="197"/>
      <c r="J92" s="198">
        <f t="shared" si="0"/>
        <v>0</v>
      </c>
      <c r="K92" s="194" t="s">
        <v>169</v>
      </c>
      <c r="L92" s="199"/>
      <c r="M92" s="200" t="s">
        <v>21</v>
      </c>
      <c r="N92" s="201" t="s">
        <v>43</v>
      </c>
      <c r="O92" s="40"/>
      <c r="P92" s="202">
        <f t="shared" si="1"/>
        <v>0</v>
      </c>
      <c r="Q92" s="202">
        <v>0</v>
      </c>
      <c r="R92" s="202">
        <f t="shared" si="2"/>
        <v>0</v>
      </c>
      <c r="S92" s="202">
        <v>0</v>
      </c>
      <c r="T92" s="203">
        <f t="shared" si="3"/>
        <v>0</v>
      </c>
      <c r="AR92" s="22" t="s">
        <v>170</v>
      </c>
      <c r="AT92" s="22" t="s">
        <v>165</v>
      </c>
      <c r="AU92" s="22" t="s">
        <v>79</v>
      </c>
      <c r="AY92" s="22" t="s">
        <v>164</v>
      </c>
      <c r="BE92" s="204">
        <f t="shared" si="4"/>
        <v>0</v>
      </c>
      <c r="BF92" s="204">
        <f t="shared" si="5"/>
        <v>0</v>
      </c>
      <c r="BG92" s="204">
        <f t="shared" si="6"/>
        <v>0</v>
      </c>
      <c r="BH92" s="204">
        <f t="shared" si="7"/>
        <v>0</v>
      </c>
      <c r="BI92" s="204">
        <f t="shared" si="8"/>
        <v>0</v>
      </c>
      <c r="BJ92" s="22" t="s">
        <v>79</v>
      </c>
      <c r="BK92" s="204">
        <f t="shared" si="9"/>
        <v>0</v>
      </c>
      <c r="BL92" s="22" t="s">
        <v>171</v>
      </c>
      <c r="BM92" s="22" t="s">
        <v>1925</v>
      </c>
    </row>
    <row r="93" spans="2:65" s="1" customFormat="1" ht="25.5" customHeight="1">
      <c r="B93" s="39"/>
      <c r="C93" s="192" t="s">
        <v>437</v>
      </c>
      <c r="D93" s="192" t="s">
        <v>165</v>
      </c>
      <c r="E93" s="193" t="s">
        <v>1926</v>
      </c>
      <c r="F93" s="194" t="s">
        <v>1927</v>
      </c>
      <c r="G93" s="195" t="s">
        <v>472</v>
      </c>
      <c r="H93" s="196">
        <v>5700</v>
      </c>
      <c r="I93" s="197"/>
      <c r="J93" s="198">
        <f t="shared" si="0"/>
        <v>0</v>
      </c>
      <c r="K93" s="194" t="s">
        <v>169</v>
      </c>
      <c r="L93" s="199"/>
      <c r="M93" s="200" t="s">
        <v>21</v>
      </c>
      <c r="N93" s="201" t="s">
        <v>43</v>
      </c>
      <c r="O93" s="40"/>
      <c r="P93" s="202">
        <f t="shared" si="1"/>
        <v>0</v>
      </c>
      <c r="Q93" s="202">
        <v>0</v>
      </c>
      <c r="R93" s="202">
        <f t="shared" si="2"/>
        <v>0</v>
      </c>
      <c r="S93" s="202">
        <v>0</v>
      </c>
      <c r="T93" s="203">
        <f t="shared" si="3"/>
        <v>0</v>
      </c>
      <c r="AR93" s="22" t="s">
        <v>170</v>
      </c>
      <c r="AT93" s="22" t="s">
        <v>165</v>
      </c>
      <c r="AU93" s="22" t="s">
        <v>79</v>
      </c>
      <c r="AY93" s="22" t="s">
        <v>164</v>
      </c>
      <c r="BE93" s="204">
        <f t="shared" si="4"/>
        <v>0</v>
      </c>
      <c r="BF93" s="204">
        <f t="shared" si="5"/>
        <v>0</v>
      </c>
      <c r="BG93" s="204">
        <f t="shared" si="6"/>
        <v>0</v>
      </c>
      <c r="BH93" s="204">
        <f t="shared" si="7"/>
        <v>0</v>
      </c>
      <c r="BI93" s="204">
        <f t="shared" si="8"/>
        <v>0</v>
      </c>
      <c r="BJ93" s="22" t="s">
        <v>79</v>
      </c>
      <c r="BK93" s="204">
        <f t="shared" si="9"/>
        <v>0</v>
      </c>
      <c r="BL93" s="22" t="s">
        <v>171</v>
      </c>
      <c r="BM93" s="22" t="s">
        <v>1928</v>
      </c>
    </row>
    <row r="94" spans="2:65" s="1" customFormat="1" ht="25.5" customHeight="1">
      <c r="B94" s="39"/>
      <c r="C94" s="192" t="s">
        <v>441</v>
      </c>
      <c r="D94" s="192" t="s">
        <v>165</v>
      </c>
      <c r="E94" s="193" t="s">
        <v>1929</v>
      </c>
      <c r="F94" s="194" t="s">
        <v>1930</v>
      </c>
      <c r="G94" s="195" t="s">
        <v>472</v>
      </c>
      <c r="H94" s="196">
        <v>5700</v>
      </c>
      <c r="I94" s="197"/>
      <c r="J94" s="198">
        <f t="shared" si="0"/>
        <v>0</v>
      </c>
      <c r="K94" s="194" t="s">
        <v>169</v>
      </c>
      <c r="L94" s="199"/>
      <c r="M94" s="200" t="s">
        <v>21</v>
      </c>
      <c r="N94" s="201" t="s">
        <v>43</v>
      </c>
      <c r="O94" s="40"/>
      <c r="P94" s="202">
        <f t="shared" si="1"/>
        <v>0</v>
      </c>
      <c r="Q94" s="202">
        <v>0</v>
      </c>
      <c r="R94" s="202">
        <f t="shared" si="2"/>
        <v>0</v>
      </c>
      <c r="S94" s="202">
        <v>0</v>
      </c>
      <c r="T94" s="203">
        <f t="shared" si="3"/>
        <v>0</v>
      </c>
      <c r="AR94" s="22" t="s">
        <v>170</v>
      </c>
      <c r="AT94" s="22" t="s">
        <v>165</v>
      </c>
      <c r="AU94" s="22" t="s">
        <v>79</v>
      </c>
      <c r="AY94" s="22" t="s">
        <v>164</v>
      </c>
      <c r="BE94" s="204">
        <f t="shared" si="4"/>
        <v>0</v>
      </c>
      <c r="BF94" s="204">
        <f t="shared" si="5"/>
        <v>0</v>
      </c>
      <c r="BG94" s="204">
        <f t="shared" si="6"/>
        <v>0</v>
      </c>
      <c r="BH94" s="204">
        <f t="shared" si="7"/>
        <v>0</v>
      </c>
      <c r="BI94" s="204">
        <f t="shared" si="8"/>
        <v>0</v>
      </c>
      <c r="BJ94" s="22" t="s">
        <v>79</v>
      </c>
      <c r="BK94" s="204">
        <f t="shared" si="9"/>
        <v>0</v>
      </c>
      <c r="BL94" s="22" t="s">
        <v>171</v>
      </c>
      <c r="BM94" s="22" t="s">
        <v>1931</v>
      </c>
    </row>
    <row r="95" spans="2:65" s="1" customFormat="1" ht="25.5" customHeight="1">
      <c r="B95" s="39"/>
      <c r="C95" s="192" t="s">
        <v>445</v>
      </c>
      <c r="D95" s="192" t="s">
        <v>165</v>
      </c>
      <c r="E95" s="193" t="s">
        <v>1932</v>
      </c>
      <c r="F95" s="194" t="s">
        <v>1933</v>
      </c>
      <c r="G95" s="195" t="s">
        <v>472</v>
      </c>
      <c r="H95" s="196">
        <v>5700</v>
      </c>
      <c r="I95" s="197"/>
      <c r="J95" s="198">
        <f t="shared" si="0"/>
        <v>0</v>
      </c>
      <c r="K95" s="194" t="s">
        <v>169</v>
      </c>
      <c r="L95" s="199"/>
      <c r="M95" s="200" t="s">
        <v>21</v>
      </c>
      <c r="N95" s="201" t="s">
        <v>43</v>
      </c>
      <c r="O95" s="40"/>
      <c r="P95" s="202">
        <f t="shared" si="1"/>
        <v>0</v>
      </c>
      <c r="Q95" s="202">
        <v>0</v>
      </c>
      <c r="R95" s="202">
        <f t="shared" si="2"/>
        <v>0</v>
      </c>
      <c r="S95" s="202">
        <v>0</v>
      </c>
      <c r="T95" s="203">
        <f t="shared" si="3"/>
        <v>0</v>
      </c>
      <c r="AR95" s="22" t="s">
        <v>170</v>
      </c>
      <c r="AT95" s="22" t="s">
        <v>165</v>
      </c>
      <c r="AU95" s="22" t="s">
        <v>79</v>
      </c>
      <c r="AY95" s="22" t="s">
        <v>164</v>
      </c>
      <c r="BE95" s="204">
        <f t="shared" si="4"/>
        <v>0</v>
      </c>
      <c r="BF95" s="204">
        <f t="shared" si="5"/>
        <v>0</v>
      </c>
      <c r="BG95" s="204">
        <f t="shared" si="6"/>
        <v>0</v>
      </c>
      <c r="BH95" s="204">
        <f t="shared" si="7"/>
        <v>0</v>
      </c>
      <c r="BI95" s="204">
        <f t="shared" si="8"/>
        <v>0</v>
      </c>
      <c r="BJ95" s="22" t="s">
        <v>79</v>
      </c>
      <c r="BK95" s="204">
        <f t="shared" si="9"/>
        <v>0</v>
      </c>
      <c r="BL95" s="22" t="s">
        <v>171</v>
      </c>
      <c r="BM95" s="22" t="s">
        <v>1934</v>
      </c>
    </row>
    <row r="96" spans="2:65" s="1" customFormat="1" ht="25.5" customHeight="1">
      <c r="B96" s="39"/>
      <c r="C96" s="192" t="s">
        <v>449</v>
      </c>
      <c r="D96" s="192" t="s">
        <v>165</v>
      </c>
      <c r="E96" s="193" t="s">
        <v>1935</v>
      </c>
      <c r="F96" s="194" t="s">
        <v>1936</v>
      </c>
      <c r="G96" s="195" t="s">
        <v>472</v>
      </c>
      <c r="H96" s="196">
        <v>5700</v>
      </c>
      <c r="I96" s="197"/>
      <c r="J96" s="198">
        <f t="shared" si="0"/>
        <v>0</v>
      </c>
      <c r="K96" s="194" t="s">
        <v>169</v>
      </c>
      <c r="L96" s="199"/>
      <c r="M96" s="200" t="s">
        <v>21</v>
      </c>
      <c r="N96" s="201" t="s">
        <v>43</v>
      </c>
      <c r="O96" s="40"/>
      <c r="P96" s="202">
        <f t="shared" si="1"/>
        <v>0</v>
      </c>
      <c r="Q96" s="202">
        <v>0</v>
      </c>
      <c r="R96" s="202">
        <f t="shared" si="2"/>
        <v>0</v>
      </c>
      <c r="S96" s="202">
        <v>0</v>
      </c>
      <c r="T96" s="203">
        <f t="shared" si="3"/>
        <v>0</v>
      </c>
      <c r="AR96" s="22" t="s">
        <v>170</v>
      </c>
      <c r="AT96" s="22" t="s">
        <v>165</v>
      </c>
      <c r="AU96" s="22" t="s">
        <v>79</v>
      </c>
      <c r="AY96" s="22" t="s">
        <v>164</v>
      </c>
      <c r="BE96" s="204">
        <f t="shared" si="4"/>
        <v>0</v>
      </c>
      <c r="BF96" s="204">
        <f t="shared" si="5"/>
        <v>0</v>
      </c>
      <c r="BG96" s="204">
        <f t="shared" si="6"/>
        <v>0</v>
      </c>
      <c r="BH96" s="204">
        <f t="shared" si="7"/>
        <v>0</v>
      </c>
      <c r="BI96" s="204">
        <f t="shared" si="8"/>
        <v>0</v>
      </c>
      <c r="BJ96" s="22" t="s">
        <v>79</v>
      </c>
      <c r="BK96" s="204">
        <f t="shared" si="9"/>
        <v>0</v>
      </c>
      <c r="BL96" s="22" t="s">
        <v>171</v>
      </c>
      <c r="BM96" s="22" t="s">
        <v>1937</v>
      </c>
    </row>
    <row r="97" spans="2:65" s="1" customFormat="1" ht="63.75" customHeight="1">
      <c r="B97" s="39"/>
      <c r="C97" s="205" t="s">
        <v>453</v>
      </c>
      <c r="D97" s="205" t="s">
        <v>278</v>
      </c>
      <c r="E97" s="206" t="s">
        <v>1938</v>
      </c>
      <c r="F97" s="207" t="s">
        <v>1939</v>
      </c>
      <c r="G97" s="208" t="s">
        <v>472</v>
      </c>
      <c r="H97" s="209">
        <v>5700</v>
      </c>
      <c r="I97" s="210"/>
      <c r="J97" s="211">
        <f t="shared" si="0"/>
        <v>0</v>
      </c>
      <c r="K97" s="207" t="s">
        <v>169</v>
      </c>
      <c r="L97" s="59"/>
      <c r="M97" s="212" t="s">
        <v>21</v>
      </c>
      <c r="N97" s="213" t="s">
        <v>43</v>
      </c>
      <c r="O97" s="40"/>
      <c r="P97" s="202">
        <f t="shared" si="1"/>
        <v>0</v>
      </c>
      <c r="Q97" s="202">
        <v>0</v>
      </c>
      <c r="R97" s="202">
        <f t="shared" si="2"/>
        <v>0</v>
      </c>
      <c r="S97" s="202">
        <v>0</v>
      </c>
      <c r="T97" s="203">
        <f t="shared" si="3"/>
        <v>0</v>
      </c>
      <c r="AR97" s="22" t="s">
        <v>171</v>
      </c>
      <c r="AT97" s="22" t="s">
        <v>278</v>
      </c>
      <c r="AU97" s="22" t="s">
        <v>79</v>
      </c>
      <c r="AY97" s="22" t="s">
        <v>164</v>
      </c>
      <c r="BE97" s="204">
        <f t="shared" si="4"/>
        <v>0</v>
      </c>
      <c r="BF97" s="204">
        <f t="shared" si="5"/>
        <v>0</v>
      </c>
      <c r="BG97" s="204">
        <f t="shared" si="6"/>
        <v>0</v>
      </c>
      <c r="BH97" s="204">
        <f t="shared" si="7"/>
        <v>0</v>
      </c>
      <c r="BI97" s="204">
        <f t="shared" si="8"/>
        <v>0</v>
      </c>
      <c r="BJ97" s="22" t="s">
        <v>79</v>
      </c>
      <c r="BK97" s="204">
        <f t="shared" si="9"/>
        <v>0</v>
      </c>
      <c r="BL97" s="22" t="s">
        <v>171</v>
      </c>
      <c r="BM97" s="22" t="s">
        <v>1940</v>
      </c>
    </row>
    <row r="98" spans="2:65" s="1" customFormat="1" ht="25.5" customHeight="1">
      <c r="B98" s="39"/>
      <c r="C98" s="205" t="s">
        <v>457</v>
      </c>
      <c r="D98" s="205" t="s">
        <v>278</v>
      </c>
      <c r="E98" s="206" t="s">
        <v>1941</v>
      </c>
      <c r="F98" s="207" t="s">
        <v>1942</v>
      </c>
      <c r="G98" s="208" t="s">
        <v>472</v>
      </c>
      <c r="H98" s="209">
        <v>5700</v>
      </c>
      <c r="I98" s="210"/>
      <c r="J98" s="211">
        <f t="shared" si="0"/>
        <v>0</v>
      </c>
      <c r="K98" s="207" t="s">
        <v>169</v>
      </c>
      <c r="L98" s="59"/>
      <c r="M98" s="212" t="s">
        <v>21</v>
      </c>
      <c r="N98" s="213" t="s">
        <v>43</v>
      </c>
      <c r="O98" s="40"/>
      <c r="P98" s="202">
        <f t="shared" si="1"/>
        <v>0</v>
      </c>
      <c r="Q98" s="202">
        <v>0</v>
      </c>
      <c r="R98" s="202">
        <f t="shared" si="2"/>
        <v>0</v>
      </c>
      <c r="S98" s="202">
        <v>0</v>
      </c>
      <c r="T98" s="203">
        <f t="shared" si="3"/>
        <v>0</v>
      </c>
      <c r="AR98" s="22" t="s">
        <v>171</v>
      </c>
      <c r="AT98" s="22" t="s">
        <v>278</v>
      </c>
      <c r="AU98" s="22" t="s">
        <v>79</v>
      </c>
      <c r="AY98" s="22" t="s">
        <v>164</v>
      </c>
      <c r="BE98" s="204">
        <f t="shared" si="4"/>
        <v>0</v>
      </c>
      <c r="BF98" s="204">
        <f t="shared" si="5"/>
        <v>0</v>
      </c>
      <c r="BG98" s="204">
        <f t="shared" si="6"/>
        <v>0</v>
      </c>
      <c r="BH98" s="204">
        <f t="shared" si="7"/>
        <v>0</v>
      </c>
      <c r="BI98" s="204">
        <f t="shared" si="8"/>
        <v>0</v>
      </c>
      <c r="BJ98" s="22" t="s">
        <v>79</v>
      </c>
      <c r="BK98" s="204">
        <f t="shared" si="9"/>
        <v>0</v>
      </c>
      <c r="BL98" s="22" t="s">
        <v>171</v>
      </c>
      <c r="BM98" s="22" t="s">
        <v>1943</v>
      </c>
    </row>
    <row r="99" spans="2:65" s="1" customFormat="1" ht="16.5" customHeight="1">
      <c r="B99" s="39"/>
      <c r="C99" s="205" t="s">
        <v>461</v>
      </c>
      <c r="D99" s="205" t="s">
        <v>278</v>
      </c>
      <c r="E99" s="206" t="s">
        <v>1944</v>
      </c>
      <c r="F99" s="207" t="s">
        <v>1945</v>
      </c>
      <c r="G99" s="208" t="s">
        <v>472</v>
      </c>
      <c r="H99" s="209">
        <v>5700</v>
      </c>
      <c r="I99" s="210"/>
      <c r="J99" s="211">
        <f t="shared" si="0"/>
        <v>0</v>
      </c>
      <c r="K99" s="207" t="s">
        <v>169</v>
      </c>
      <c r="L99" s="59"/>
      <c r="M99" s="212" t="s">
        <v>21</v>
      </c>
      <c r="N99" s="213" t="s">
        <v>43</v>
      </c>
      <c r="O99" s="40"/>
      <c r="P99" s="202">
        <f t="shared" si="1"/>
        <v>0</v>
      </c>
      <c r="Q99" s="202">
        <v>0</v>
      </c>
      <c r="R99" s="202">
        <f t="shared" si="2"/>
        <v>0</v>
      </c>
      <c r="S99" s="202">
        <v>0</v>
      </c>
      <c r="T99" s="203">
        <f t="shared" si="3"/>
        <v>0</v>
      </c>
      <c r="AR99" s="22" t="s">
        <v>171</v>
      </c>
      <c r="AT99" s="22" t="s">
        <v>278</v>
      </c>
      <c r="AU99" s="22" t="s">
        <v>79</v>
      </c>
      <c r="AY99" s="22" t="s">
        <v>164</v>
      </c>
      <c r="BE99" s="204">
        <f t="shared" si="4"/>
        <v>0</v>
      </c>
      <c r="BF99" s="204">
        <f t="shared" si="5"/>
        <v>0</v>
      </c>
      <c r="BG99" s="204">
        <f t="shared" si="6"/>
        <v>0</v>
      </c>
      <c r="BH99" s="204">
        <f t="shared" si="7"/>
        <v>0</v>
      </c>
      <c r="BI99" s="204">
        <f t="shared" si="8"/>
        <v>0</v>
      </c>
      <c r="BJ99" s="22" t="s">
        <v>79</v>
      </c>
      <c r="BK99" s="204">
        <f t="shared" si="9"/>
        <v>0</v>
      </c>
      <c r="BL99" s="22" t="s">
        <v>171</v>
      </c>
      <c r="BM99" s="22" t="s">
        <v>1946</v>
      </c>
    </row>
    <row r="100" spans="2:65" s="1" customFormat="1" ht="16.5" customHeight="1">
      <c r="B100" s="39"/>
      <c r="C100" s="205" t="s">
        <v>465</v>
      </c>
      <c r="D100" s="205" t="s">
        <v>278</v>
      </c>
      <c r="E100" s="206" t="s">
        <v>1947</v>
      </c>
      <c r="F100" s="207" t="s">
        <v>1948</v>
      </c>
      <c r="G100" s="208" t="s">
        <v>168</v>
      </c>
      <c r="H100" s="209">
        <v>4</v>
      </c>
      <c r="I100" s="210"/>
      <c r="J100" s="211">
        <f t="shared" si="0"/>
        <v>0</v>
      </c>
      <c r="K100" s="207" t="s">
        <v>169</v>
      </c>
      <c r="L100" s="59"/>
      <c r="M100" s="212" t="s">
        <v>21</v>
      </c>
      <c r="N100" s="213" t="s">
        <v>43</v>
      </c>
      <c r="O100" s="40"/>
      <c r="P100" s="202">
        <f t="shared" si="1"/>
        <v>0</v>
      </c>
      <c r="Q100" s="202">
        <v>0</v>
      </c>
      <c r="R100" s="202">
        <f t="shared" si="2"/>
        <v>0</v>
      </c>
      <c r="S100" s="202">
        <v>0</v>
      </c>
      <c r="T100" s="203">
        <f t="shared" si="3"/>
        <v>0</v>
      </c>
      <c r="AR100" s="22" t="s">
        <v>171</v>
      </c>
      <c r="AT100" s="22" t="s">
        <v>278</v>
      </c>
      <c r="AU100" s="22" t="s">
        <v>79</v>
      </c>
      <c r="AY100" s="22" t="s">
        <v>164</v>
      </c>
      <c r="BE100" s="204">
        <f t="shared" si="4"/>
        <v>0</v>
      </c>
      <c r="BF100" s="204">
        <f t="shared" si="5"/>
        <v>0</v>
      </c>
      <c r="BG100" s="204">
        <f t="shared" si="6"/>
        <v>0</v>
      </c>
      <c r="BH100" s="204">
        <f t="shared" si="7"/>
        <v>0</v>
      </c>
      <c r="BI100" s="204">
        <f t="shared" si="8"/>
        <v>0</v>
      </c>
      <c r="BJ100" s="22" t="s">
        <v>79</v>
      </c>
      <c r="BK100" s="204">
        <f t="shared" si="9"/>
        <v>0</v>
      </c>
      <c r="BL100" s="22" t="s">
        <v>171</v>
      </c>
      <c r="BM100" s="22" t="s">
        <v>1949</v>
      </c>
    </row>
    <row r="101" spans="2:65" s="1" customFormat="1" ht="25.5" customHeight="1">
      <c r="B101" s="39"/>
      <c r="C101" s="205" t="s">
        <v>469</v>
      </c>
      <c r="D101" s="205" t="s">
        <v>278</v>
      </c>
      <c r="E101" s="206" t="s">
        <v>1950</v>
      </c>
      <c r="F101" s="207" t="s">
        <v>1951</v>
      </c>
      <c r="G101" s="208" t="s">
        <v>168</v>
      </c>
      <c r="H101" s="209">
        <v>4</v>
      </c>
      <c r="I101" s="210"/>
      <c r="J101" s="211">
        <f t="shared" si="0"/>
        <v>0</v>
      </c>
      <c r="K101" s="207" t="s">
        <v>169</v>
      </c>
      <c r="L101" s="59"/>
      <c r="M101" s="212" t="s">
        <v>21</v>
      </c>
      <c r="N101" s="213" t="s">
        <v>43</v>
      </c>
      <c r="O101" s="40"/>
      <c r="P101" s="202">
        <f t="shared" si="1"/>
        <v>0</v>
      </c>
      <c r="Q101" s="202">
        <v>0</v>
      </c>
      <c r="R101" s="202">
        <f t="shared" si="2"/>
        <v>0</v>
      </c>
      <c r="S101" s="202">
        <v>0</v>
      </c>
      <c r="T101" s="203">
        <f t="shared" si="3"/>
        <v>0</v>
      </c>
      <c r="AR101" s="22" t="s">
        <v>171</v>
      </c>
      <c r="AT101" s="22" t="s">
        <v>278</v>
      </c>
      <c r="AU101" s="22" t="s">
        <v>79</v>
      </c>
      <c r="AY101" s="22" t="s">
        <v>164</v>
      </c>
      <c r="BE101" s="204">
        <f t="shared" si="4"/>
        <v>0</v>
      </c>
      <c r="BF101" s="204">
        <f t="shared" si="5"/>
        <v>0</v>
      </c>
      <c r="BG101" s="204">
        <f t="shared" si="6"/>
        <v>0</v>
      </c>
      <c r="BH101" s="204">
        <f t="shared" si="7"/>
        <v>0</v>
      </c>
      <c r="BI101" s="204">
        <f t="shared" si="8"/>
        <v>0</v>
      </c>
      <c r="BJ101" s="22" t="s">
        <v>79</v>
      </c>
      <c r="BK101" s="204">
        <f t="shared" si="9"/>
        <v>0</v>
      </c>
      <c r="BL101" s="22" t="s">
        <v>171</v>
      </c>
      <c r="BM101" s="22" t="s">
        <v>1952</v>
      </c>
    </row>
    <row r="102" spans="2:65" s="1" customFormat="1" ht="16.5" customHeight="1">
      <c r="B102" s="39"/>
      <c r="C102" s="205" t="s">
        <v>474</v>
      </c>
      <c r="D102" s="205" t="s">
        <v>278</v>
      </c>
      <c r="E102" s="206" t="s">
        <v>1953</v>
      </c>
      <c r="F102" s="207" t="s">
        <v>1954</v>
      </c>
      <c r="G102" s="208" t="s">
        <v>168</v>
      </c>
      <c r="H102" s="209">
        <v>1</v>
      </c>
      <c r="I102" s="210"/>
      <c r="J102" s="211">
        <f t="shared" si="0"/>
        <v>0</v>
      </c>
      <c r="K102" s="207" t="s">
        <v>169</v>
      </c>
      <c r="L102" s="59"/>
      <c r="M102" s="212" t="s">
        <v>21</v>
      </c>
      <c r="N102" s="213" t="s">
        <v>43</v>
      </c>
      <c r="O102" s="40"/>
      <c r="P102" s="202">
        <f t="shared" si="1"/>
        <v>0</v>
      </c>
      <c r="Q102" s="202">
        <v>0</v>
      </c>
      <c r="R102" s="202">
        <f t="shared" si="2"/>
        <v>0</v>
      </c>
      <c r="S102" s="202">
        <v>0</v>
      </c>
      <c r="T102" s="203">
        <f t="shared" si="3"/>
        <v>0</v>
      </c>
      <c r="AR102" s="22" t="s">
        <v>171</v>
      </c>
      <c r="AT102" s="22" t="s">
        <v>278</v>
      </c>
      <c r="AU102" s="22" t="s">
        <v>79</v>
      </c>
      <c r="AY102" s="22" t="s">
        <v>164</v>
      </c>
      <c r="BE102" s="204">
        <f t="shared" si="4"/>
        <v>0</v>
      </c>
      <c r="BF102" s="204">
        <f t="shared" si="5"/>
        <v>0</v>
      </c>
      <c r="BG102" s="204">
        <f t="shared" si="6"/>
        <v>0</v>
      </c>
      <c r="BH102" s="204">
        <f t="shared" si="7"/>
        <v>0</v>
      </c>
      <c r="BI102" s="204">
        <f t="shared" si="8"/>
        <v>0</v>
      </c>
      <c r="BJ102" s="22" t="s">
        <v>79</v>
      </c>
      <c r="BK102" s="204">
        <f t="shared" si="9"/>
        <v>0</v>
      </c>
      <c r="BL102" s="22" t="s">
        <v>171</v>
      </c>
      <c r="BM102" s="22" t="s">
        <v>1955</v>
      </c>
    </row>
    <row r="103" spans="2:65" s="1" customFormat="1" ht="16.5" customHeight="1">
      <c r="B103" s="39"/>
      <c r="C103" s="205" t="s">
        <v>336</v>
      </c>
      <c r="D103" s="205" t="s">
        <v>278</v>
      </c>
      <c r="E103" s="206" t="s">
        <v>1956</v>
      </c>
      <c r="F103" s="207" t="s">
        <v>1957</v>
      </c>
      <c r="G103" s="208" t="s">
        <v>168</v>
      </c>
      <c r="H103" s="209">
        <v>74</v>
      </c>
      <c r="I103" s="210"/>
      <c r="J103" s="211">
        <f t="shared" si="0"/>
        <v>0</v>
      </c>
      <c r="K103" s="207" t="s">
        <v>169</v>
      </c>
      <c r="L103" s="59"/>
      <c r="M103" s="212" t="s">
        <v>21</v>
      </c>
      <c r="N103" s="213" t="s">
        <v>43</v>
      </c>
      <c r="O103" s="40"/>
      <c r="P103" s="202">
        <f t="shared" si="1"/>
        <v>0</v>
      </c>
      <c r="Q103" s="202">
        <v>0</v>
      </c>
      <c r="R103" s="202">
        <f t="shared" si="2"/>
        <v>0</v>
      </c>
      <c r="S103" s="202">
        <v>0</v>
      </c>
      <c r="T103" s="203">
        <f t="shared" si="3"/>
        <v>0</v>
      </c>
      <c r="AR103" s="22" t="s">
        <v>171</v>
      </c>
      <c r="AT103" s="22" t="s">
        <v>278</v>
      </c>
      <c r="AU103" s="22" t="s">
        <v>79</v>
      </c>
      <c r="AY103" s="22" t="s">
        <v>164</v>
      </c>
      <c r="BE103" s="204">
        <f t="shared" si="4"/>
        <v>0</v>
      </c>
      <c r="BF103" s="204">
        <f t="shared" si="5"/>
        <v>0</v>
      </c>
      <c r="BG103" s="204">
        <f t="shared" si="6"/>
        <v>0</v>
      </c>
      <c r="BH103" s="204">
        <f t="shared" si="7"/>
        <v>0</v>
      </c>
      <c r="BI103" s="204">
        <f t="shared" si="8"/>
        <v>0</v>
      </c>
      <c r="BJ103" s="22" t="s">
        <v>79</v>
      </c>
      <c r="BK103" s="204">
        <f t="shared" si="9"/>
        <v>0</v>
      </c>
      <c r="BL103" s="22" t="s">
        <v>171</v>
      </c>
      <c r="BM103" s="22" t="s">
        <v>1958</v>
      </c>
    </row>
    <row r="104" spans="2:65" s="1" customFormat="1" ht="16.5" customHeight="1">
      <c r="B104" s="39"/>
      <c r="C104" s="205" t="s">
        <v>481</v>
      </c>
      <c r="D104" s="205" t="s">
        <v>278</v>
      </c>
      <c r="E104" s="206" t="s">
        <v>1959</v>
      </c>
      <c r="F104" s="207" t="s">
        <v>1960</v>
      </c>
      <c r="G104" s="208" t="s">
        <v>168</v>
      </c>
      <c r="H104" s="209">
        <v>22</v>
      </c>
      <c r="I104" s="210"/>
      <c r="J104" s="211">
        <f t="shared" si="0"/>
        <v>0</v>
      </c>
      <c r="K104" s="207" t="s">
        <v>169</v>
      </c>
      <c r="L104" s="59"/>
      <c r="M104" s="212" t="s">
        <v>21</v>
      </c>
      <c r="N104" s="213" t="s">
        <v>43</v>
      </c>
      <c r="O104" s="40"/>
      <c r="P104" s="202">
        <f t="shared" si="1"/>
        <v>0</v>
      </c>
      <c r="Q104" s="202">
        <v>0</v>
      </c>
      <c r="R104" s="202">
        <f t="shared" si="2"/>
        <v>0</v>
      </c>
      <c r="S104" s="202">
        <v>0</v>
      </c>
      <c r="T104" s="203">
        <f t="shared" si="3"/>
        <v>0</v>
      </c>
      <c r="AR104" s="22" t="s">
        <v>171</v>
      </c>
      <c r="AT104" s="22" t="s">
        <v>278</v>
      </c>
      <c r="AU104" s="22" t="s">
        <v>79</v>
      </c>
      <c r="AY104" s="22" t="s">
        <v>164</v>
      </c>
      <c r="BE104" s="204">
        <f t="shared" si="4"/>
        <v>0</v>
      </c>
      <c r="BF104" s="204">
        <f t="shared" si="5"/>
        <v>0</v>
      </c>
      <c r="BG104" s="204">
        <f t="shared" si="6"/>
        <v>0</v>
      </c>
      <c r="BH104" s="204">
        <f t="shared" si="7"/>
        <v>0</v>
      </c>
      <c r="BI104" s="204">
        <f t="shared" si="8"/>
        <v>0</v>
      </c>
      <c r="BJ104" s="22" t="s">
        <v>79</v>
      </c>
      <c r="BK104" s="204">
        <f t="shared" si="9"/>
        <v>0</v>
      </c>
      <c r="BL104" s="22" t="s">
        <v>171</v>
      </c>
      <c r="BM104" s="22" t="s">
        <v>1961</v>
      </c>
    </row>
    <row r="105" spans="2:65" s="1" customFormat="1" ht="38.25" customHeight="1">
      <c r="B105" s="39"/>
      <c r="C105" s="205" t="s">
        <v>296</v>
      </c>
      <c r="D105" s="205" t="s">
        <v>278</v>
      </c>
      <c r="E105" s="206" t="s">
        <v>1962</v>
      </c>
      <c r="F105" s="207" t="s">
        <v>1963</v>
      </c>
      <c r="G105" s="208" t="s">
        <v>472</v>
      </c>
      <c r="H105" s="209">
        <v>44</v>
      </c>
      <c r="I105" s="210"/>
      <c r="J105" s="211">
        <f t="shared" si="0"/>
        <v>0</v>
      </c>
      <c r="K105" s="207" t="s">
        <v>169</v>
      </c>
      <c r="L105" s="59"/>
      <c r="M105" s="212" t="s">
        <v>21</v>
      </c>
      <c r="N105" s="213" t="s">
        <v>43</v>
      </c>
      <c r="O105" s="40"/>
      <c r="P105" s="202">
        <f t="shared" si="1"/>
        <v>0</v>
      </c>
      <c r="Q105" s="202">
        <v>0</v>
      </c>
      <c r="R105" s="202">
        <f t="shared" si="2"/>
        <v>0</v>
      </c>
      <c r="S105" s="202">
        <v>0</v>
      </c>
      <c r="T105" s="203">
        <f t="shared" si="3"/>
        <v>0</v>
      </c>
      <c r="AR105" s="22" t="s">
        <v>171</v>
      </c>
      <c r="AT105" s="22" t="s">
        <v>278</v>
      </c>
      <c r="AU105" s="22" t="s">
        <v>79</v>
      </c>
      <c r="AY105" s="22" t="s">
        <v>164</v>
      </c>
      <c r="BE105" s="204">
        <f t="shared" si="4"/>
        <v>0</v>
      </c>
      <c r="BF105" s="204">
        <f t="shared" si="5"/>
        <v>0</v>
      </c>
      <c r="BG105" s="204">
        <f t="shared" si="6"/>
        <v>0</v>
      </c>
      <c r="BH105" s="204">
        <f t="shared" si="7"/>
        <v>0</v>
      </c>
      <c r="BI105" s="204">
        <f t="shared" si="8"/>
        <v>0</v>
      </c>
      <c r="BJ105" s="22" t="s">
        <v>79</v>
      </c>
      <c r="BK105" s="204">
        <f t="shared" si="9"/>
        <v>0</v>
      </c>
      <c r="BL105" s="22" t="s">
        <v>171</v>
      </c>
      <c r="BM105" s="22" t="s">
        <v>1964</v>
      </c>
    </row>
    <row r="106" spans="2:65" s="1" customFormat="1" ht="25.5" customHeight="1">
      <c r="B106" s="39"/>
      <c r="C106" s="192" t="s">
        <v>371</v>
      </c>
      <c r="D106" s="192" t="s">
        <v>165</v>
      </c>
      <c r="E106" s="193" t="s">
        <v>1965</v>
      </c>
      <c r="F106" s="194" t="s">
        <v>1966</v>
      </c>
      <c r="G106" s="195" t="s">
        <v>168</v>
      </c>
      <c r="H106" s="196">
        <v>8</v>
      </c>
      <c r="I106" s="197"/>
      <c r="J106" s="198">
        <f t="shared" si="0"/>
        <v>0</v>
      </c>
      <c r="K106" s="194" t="s">
        <v>169</v>
      </c>
      <c r="L106" s="199"/>
      <c r="M106" s="200" t="s">
        <v>21</v>
      </c>
      <c r="N106" s="201" t="s">
        <v>43</v>
      </c>
      <c r="O106" s="40"/>
      <c r="P106" s="202">
        <f t="shared" si="1"/>
        <v>0</v>
      </c>
      <c r="Q106" s="202">
        <v>0</v>
      </c>
      <c r="R106" s="202">
        <f t="shared" si="2"/>
        <v>0</v>
      </c>
      <c r="S106" s="202">
        <v>0</v>
      </c>
      <c r="T106" s="203">
        <f t="shared" si="3"/>
        <v>0</v>
      </c>
      <c r="AR106" s="22" t="s">
        <v>170</v>
      </c>
      <c r="AT106" s="22" t="s">
        <v>165</v>
      </c>
      <c r="AU106" s="22" t="s">
        <v>79</v>
      </c>
      <c r="AY106" s="22" t="s">
        <v>164</v>
      </c>
      <c r="BE106" s="204">
        <f t="shared" si="4"/>
        <v>0</v>
      </c>
      <c r="BF106" s="204">
        <f t="shared" si="5"/>
        <v>0</v>
      </c>
      <c r="BG106" s="204">
        <f t="shared" si="6"/>
        <v>0</v>
      </c>
      <c r="BH106" s="204">
        <f t="shared" si="7"/>
        <v>0</v>
      </c>
      <c r="BI106" s="204">
        <f t="shared" si="8"/>
        <v>0</v>
      </c>
      <c r="BJ106" s="22" t="s">
        <v>79</v>
      </c>
      <c r="BK106" s="204">
        <f t="shared" si="9"/>
        <v>0</v>
      </c>
      <c r="BL106" s="22" t="s">
        <v>171</v>
      </c>
      <c r="BM106" s="22" t="s">
        <v>1967</v>
      </c>
    </row>
    <row r="107" spans="2:65" s="1" customFormat="1" ht="16.5" customHeight="1">
      <c r="B107" s="39"/>
      <c r="C107" s="192" t="s">
        <v>300</v>
      </c>
      <c r="D107" s="192" t="s">
        <v>165</v>
      </c>
      <c r="E107" s="193" t="s">
        <v>1304</v>
      </c>
      <c r="F107" s="194" t="s">
        <v>1305</v>
      </c>
      <c r="G107" s="195" t="s">
        <v>168</v>
      </c>
      <c r="H107" s="196">
        <v>16</v>
      </c>
      <c r="I107" s="197"/>
      <c r="J107" s="198">
        <f t="shared" si="0"/>
        <v>0</v>
      </c>
      <c r="K107" s="194" t="s">
        <v>169</v>
      </c>
      <c r="L107" s="199"/>
      <c r="M107" s="200" t="s">
        <v>21</v>
      </c>
      <c r="N107" s="201" t="s">
        <v>43</v>
      </c>
      <c r="O107" s="40"/>
      <c r="P107" s="202">
        <f t="shared" si="1"/>
        <v>0</v>
      </c>
      <c r="Q107" s="202">
        <v>0</v>
      </c>
      <c r="R107" s="202">
        <f t="shared" si="2"/>
        <v>0</v>
      </c>
      <c r="S107" s="202">
        <v>0</v>
      </c>
      <c r="T107" s="203">
        <f t="shared" si="3"/>
        <v>0</v>
      </c>
      <c r="AR107" s="22" t="s">
        <v>170</v>
      </c>
      <c r="AT107" s="22" t="s">
        <v>165</v>
      </c>
      <c r="AU107" s="22" t="s">
        <v>79</v>
      </c>
      <c r="AY107" s="22" t="s">
        <v>164</v>
      </c>
      <c r="BE107" s="204">
        <f t="shared" si="4"/>
        <v>0</v>
      </c>
      <c r="BF107" s="204">
        <f t="shared" si="5"/>
        <v>0</v>
      </c>
      <c r="BG107" s="204">
        <f t="shared" si="6"/>
        <v>0</v>
      </c>
      <c r="BH107" s="204">
        <f t="shared" si="7"/>
        <v>0</v>
      </c>
      <c r="BI107" s="204">
        <f t="shared" si="8"/>
        <v>0</v>
      </c>
      <c r="BJ107" s="22" t="s">
        <v>79</v>
      </c>
      <c r="BK107" s="204">
        <f t="shared" si="9"/>
        <v>0</v>
      </c>
      <c r="BL107" s="22" t="s">
        <v>171</v>
      </c>
      <c r="BM107" s="22" t="s">
        <v>1968</v>
      </c>
    </row>
    <row r="108" spans="2:65" s="1" customFormat="1" ht="16.5" customHeight="1">
      <c r="B108" s="39"/>
      <c r="C108" s="192" t="s">
        <v>384</v>
      </c>
      <c r="D108" s="192" t="s">
        <v>165</v>
      </c>
      <c r="E108" s="193" t="s">
        <v>1969</v>
      </c>
      <c r="F108" s="194" t="s">
        <v>1970</v>
      </c>
      <c r="G108" s="195" t="s">
        <v>168</v>
      </c>
      <c r="H108" s="196">
        <v>8</v>
      </c>
      <c r="I108" s="197"/>
      <c r="J108" s="198">
        <f t="shared" si="0"/>
        <v>0</v>
      </c>
      <c r="K108" s="194" t="s">
        <v>169</v>
      </c>
      <c r="L108" s="199"/>
      <c r="M108" s="200" t="s">
        <v>21</v>
      </c>
      <c r="N108" s="201" t="s">
        <v>43</v>
      </c>
      <c r="O108" s="40"/>
      <c r="P108" s="202">
        <f t="shared" si="1"/>
        <v>0</v>
      </c>
      <c r="Q108" s="202">
        <v>0</v>
      </c>
      <c r="R108" s="202">
        <f t="shared" si="2"/>
        <v>0</v>
      </c>
      <c r="S108" s="202">
        <v>0</v>
      </c>
      <c r="T108" s="203">
        <f t="shared" si="3"/>
        <v>0</v>
      </c>
      <c r="AR108" s="22" t="s">
        <v>170</v>
      </c>
      <c r="AT108" s="22" t="s">
        <v>165</v>
      </c>
      <c r="AU108" s="22" t="s">
        <v>79</v>
      </c>
      <c r="AY108" s="22" t="s">
        <v>164</v>
      </c>
      <c r="BE108" s="204">
        <f t="shared" si="4"/>
        <v>0</v>
      </c>
      <c r="BF108" s="204">
        <f t="shared" si="5"/>
        <v>0</v>
      </c>
      <c r="BG108" s="204">
        <f t="shared" si="6"/>
        <v>0</v>
      </c>
      <c r="BH108" s="204">
        <f t="shared" si="7"/>
        <v>0</v>
      </c>
      <c r="BI108" s="204">
        <f t="shared" si="8"/>
        <v>0</v>
      </c>
      <c r="BJ108" s="22" t="s">
        <v>79</v>
      </c>
      <c r="BK108" s="204">
        <f t="shared" si="9"/>
        <v>0</v>
      </c>
      <c r="BL108" s="22" t="s">
        <v>171</v>
      </c>
      <c r="BM108" s="22" t="s">
        <v>1971</v>
      </c>
    </row>
    <row r="109" spans="2:65" s="1" customFormat="1" ht="16.5" customHeight="1">
      <c r="B109" s="39"/>
      <c r="C109" s="192" t="s">
        <v>388</v>
      </c>
      <c r="D109" s="192" t="s">
        <v>165</v>
      </c>
      <c r="E109" s="193" t="s">
        <v>1972</v>
      </c>
      <c r="F109" s="194" t="s">
        <v>1973</v>
      </c>
      <c r="G109" s="195" t="s">
        <v>472</v>
      </c>
      <c r="H109" s="196">
        <v>300</v>
      </c>
      <c r="I109" s="197"/>
      <c r="J109" s="198">
        <f t="shared" si="0"/>
        <v>0</v>
      </c>
      <c r="K109" s="194" t="s">
        <v>169</v>
      </c>
      <c r="L109" s="199"/>
      <c r="M109" s="200" t="s">
        <v>21</v>
      </c>
      <c r="N109" s="201" t="s">
        <v>43</v>
      </c>
      <c r="O109" s="40"/>
      <c r="P109" s="202">
        <f t="shared" si="1"/>
        <v>0</v>
      </c>
      <c r="Q109" s="202">
        <v>0</v>
      </c>
      <c r="R109" s="202">
        <f t="shared" si="2"/>
        <v>0</v>
      </c>
      <c r="S109" s="202">
        <v>0</v>
      </c>
      <c r="T109" s="203">
        <f t="shared" si="3"/>
        <v>0</v>
      </c>
      <c r="AR109" s="22" t="s">
        <v>170</v>
      </c>
      <c r="AT109" s="22" t="s">
        <v>165</v>
      </c>
      <c r="AU109" s="22" t="s">
        <v>79</v>
      </c>
      <c r="AY109" s="22" t="s">
        <v>164</v>
      </c>
      <c r="BE109" s="204">
        <f t="shared" si="4"/>
        <v>0</v>
      </c>
      <c r="BF109" s="204">
        <f t="shared" si="5"/>
        <v>0</v>
      </c>
      <c r="BG109" s="204">
        <f t="shared" si="6"/>
        <v>0</v>
      </c>
      <c r="BH109" s="204">
        <f t="shared" si="7"/>
        <v>0</v>
      </c>
      <c r="BI109" s="204">
        <f t="shared" si="8"/>
        <v>0</v>
      </c>
      <c r="BJ109" s="22" t="s">
        <v>79</v>
      </c>
      <c r="BK109" s="204">
        <f t="shared" si="9"/>
        <v>0</v>
      </c>
      <c r="BL109" s="22" t="s">
        <v>171</v>
      </c>
      <c r="BM109" s="22" t="s">
        <v>1974</v>
      </c>
    </row>
    <row r="110" spans="2:65" s="1" customFormat="1" ht="25.5" customHeight="1">
      <c r="B110" s="39"/>
      <c r="C110" s="205" t="s">
        <v>396</v>
      </c>
      <c r="D110" s="205" t="s">
        <v>278</v>
      </c>
      <c r="E110" s="206" t="s">
        <v>1975</v>
      </c>
      <c r="F110" s="207" t="s">
        <v>1976</v>
      </c>
      <c r="G110" s="208" t="s">
        <v>168</v>
      </c>
      <c r="H110" s="209">
        <v>22</v>
      </c>
      <c r="I110" s="210"/>
      <c r="J110" s="211">
        <f t="shared" si="0"/>
        <v>0</v>
      </c>
      <c r="K110" s="207" t="s">
        <v>169</v>
      </c>
      <c r="L110" s="59"/>
      <c r="M110" s="212" t="s">
        <v>21</v>
      </c>
      <c r="N110" s="213" t="s">
        <v>43</v>
      </c>
      <c r="O110" s="40"/>
      <c r="P110" s="202">
        <f t="shared" si="1"/>
        <v>0</v>
      </c>
      <c r="Q110" s="202">
        <v>0</v>
      </c>
      <c r="R110" s="202">
        <f t="shared" si="2"/>
        <v>0</v>
      </c>
      <c r="S110" s="202">
        <v>0</v>
      </c>
      <c r="T110" s="203">
        <f t="shared" si="3"/>
        <v>0</v>
      </c>
      <c r="AR110" s="22" t="s">
        <v>171</v>
      </c>
      <c r="AT110" s="22" t="s">
        <v>278</v>
      </c>
      <c r="AU110" s="22" t="s">
        <v>79</v>
      </c>
      <c r="AY110" s="22" t="s">
        <v>164</v>
      </c>
      <c r="BE110" s="204">
        <f t="shared" si="4"/>
        <v>0</v>
      </c>
      <c r="BF110" s="204">
        <f t="shared" si="5"/>
        <v>0</v>
      </c>
      <c r="BG110" s="204">
        <f t="shared" si="6"/>
        <v>0</v>
      </c>
      <c r="BH110" s="204">
        <f t="shared" si="7"/>
        <v>0</v>
      </c>
      <c r="BI110" s="204">
        <f t="shared" si="8"/>
        <v>0</v>
      </c>
      <c r="BJ110" s="22" t="s">
        <v>79</v>
      </c>
      <c r="BK110" s="204">
        <f t="shared" si="9"/>
        <v>0</v>
      </c>
      <c r="BL110" s="22" t="s">
        <v>171</v>
      </c>
      <c r="BM110" s="22" t="s">
        <v>1977</v>
      </c>
    </row>
    <row r="111" spans="2:65" s="1" customFormat="1" ht="51" customHeight="1">
      <c r="B111" s="39"/>
      <c r="C111" s="205" t="s">
        <v>392</v>
      </c>
      <c r="D111" s="205" t="s">
        <v>278</v>
      </c>
      <c r="E111" s="206" t="s">
        <v>849</v>
      </c>
      <c r="F111" s="207" t="s">
        <v>850</v>
      </c>
      <c r="G111" s="208" t="s">
        <v>472</v>
      </c>
      <c r="H111" s="209">
        <v>300</v>
      </c>
      <c r="I111" s="210"/>
      <c r="J111" s="211">
        <f t="shared" si="0"/>
        <v>0</v>
      </c>
      <c r="K111" s="207" t="s">
        <v>169</v>
      </c>
      <c r="L111" s="59"/>
      <c r="M111" s="212" t="s">
        <v>21</v>
      </c>
      <c r="N111" s="213" t="s">
        <v>43</v>
      </c>
      <c r="O111" s="40"/>
      <c r="P111" s="202">
        <f t="shared" si="1"/>
        <v>0</v>
      </c>
      <c r="Q111" s="202">
        <v>0</v>
      </c>
      <c r="R111" s="202">
        <f t="shared" si="2"/>
        <v>0</v>
      </c>
      <c r="S111" s="202">
        <v>0</v>
      </c>
      <c r="T111" s="203">
        <f t="shared" si="3"/>
        <v>0</v>
      </c>
      <c r="AR111" s="22" t="s">
        <v>171</v>
      </c>
      <c r="AT111" s="22" t="s">
        <v>278</v>
      </c>
      <c r="AU111" s="22" t="s">
        <v>79</v>
      </c>
      <c r="AY111" s="22" t="s">
        <v>164</v>
      </c>
      <c r="BE111" s="204">
        <f t="shared" si="4"/>
        <v>0</v>
      </c>
      <c r="BF111" s="204">
        <f t="shared" si="5"/>
        <v>0</v>
      </c>
      <c r="BG111" s="204">
        <f t="shared" si="6"/>
        <v>0</v>
      </c>
      <c r="BH111" s="204">
        <f t="shared" si="7"/>
        <v>0</v>
      </c>
      <c r="BI111" s="204">
        <f t="shared" si="8"/>
        <v>0</v>
      </c>
      <c r="BJ111" s="22" t="s">
        <v>79</v>
      </c>
      <c r="BK111" s="204">
        <f t="shared" si="9"/>
        <v>0</v>
      </c>
      <c r="BL111" s="22" t="s">
        <v>171</v>
      </c>
      <c r="BM111" s="22" t="s">
        <v>1978</v>
      </c>
    </row>
    <row r="112" spans="2:65" s="1" customFormat="1" ht="38.25" customHeight="1">
      <c r="B112" s="39"/>
      <c r="C112" s="205" t="s">
        <v>417</v>
      </c>
      <c r="D112" s="205" t="s">
        <v>278</v>
      </c>
      <c r="E112" s="206" t="s">
        <v>1979</v>
      </c>
      <c r="F112" s="207" t="s">
        <v>1980</v>
      </c>
      <c r="G112" s="208" t="s">
        <v>978</v>
      </c>
      <c r="H112" s="209">
        <v>6</v>
      </c>
      <c r="I112" s="210"/>
      <c r="J112" s="211">
        <f t="shared" si="0"/>
        <v>0</v>
      </c>
      <c r="K112" s="207" t="s">
        <v>169</v>
      </c>
      <c r="L112" s="59"/>
      <c r="M112" s="212" t="s">
        <v>21</v>
      </c>
      <c r="N112" s="213" t="s">
        <v>43</v>
      </c>
      <c r="O112" s="40"/>
      <c r="P112" s="202">
        <f t="shared" si="1"/>
        <v>0</v>
      </c>
      <c r="Q112" s="202">
        <v>0</v>
      </c>
      <c r="R112" s="202">
        <f t="shared" si="2"/>
        <v>0</v>
      </c>
      <c r="S112" s="202">
        <v>0</v>
      </c>
      <c r="T112" s="203">
        <f t="shared" si="3"/>
        <v>0</v>
      </c>
      <c r="AR112" s="22" t="s">
        <v>171</v>
      </c>
      <c r="AT112" s="22" t="s">
        <v>278</v>
      </c>
      <c r="AU112" s="22" t="s">
        <v>79</v>
      </c>
      <c r="AY112" s="22" t="s">
        <v>164</v>
      </c>
      <c r="BE112" s="204">
        <f t="shared" si="4"/>
        <v>0</v>
      </c>
      <c r="BF112" s="204">
        <f t="shared" si="5"/>
        <v>0</v>
      </c>
      <c r="BG112" s="204">
        <f t="shared" si="6"/>
        <v>0</v>
      </c>
      <c r="BH112" s="204">
        <f t="shared" si="7"/>
        <v>0</v>
      </c>
      <c r="BI112" s="204">
        <f t="shared" si="8"/>
        <v>0</v>
      </c>
      <c r="BJ112" s="22" t="s">
        <v>79</v>
      </c>
      <c r="BK112" s="204">
        <f t="shared" si="9"/>
        <v>0</v>
      </c>
      <c r="BL112" s="22" t="s">
        <v>171</v>
      </c>
      <c r="BM112" s="22" t="s">
        <v>1981</v>
      </c>
    </row>
    <row r="113" spans="2:65" s="1" customFormat="1" ht="38.25" customHeight="1">
      <c r="B113" s="39"/>
      <c r="C113" s="205" t="s">
        <v>433</v>
      </c>
      <c r="D113" s="205" t="s">
        <v>278</v>
      </c>
      <c r="E113" s="206" t="s">
        <v>853</v>
      </c>
      <c r="F113" s="207" t="s">
        <v>854</v>
      </c>
      <c r="G113" s="208" t="s">
        <v>168</v>
      </c>
      <c r="H113" s="209">
        <v>12</v>
      </c>
      <c r="I113" s="210"/>
      <c r="J113" s="211">
        <f t="shared" si="0"/>
        <v>0</v>
      </c>
      <c r="K113" s="207" t="s">
        <v>169</v>
      </c>
      <c r="L113" s="59"/>
      <c r="M113" s="212" t="s">
        <v>21</v>
      </c>
      <c r="N113" s="213" t="s">
        <v>43</v>
      </c>
      <c r="O113" s="40"/>
      <c r="P113" s="202">
        <f t="shared" si="1"/>
        <v>0</v>
      </c>
      <c r="Q113" s="202">
        <v>0</v>
      </c>
      <c r="R113" s="202">
        <f t="shared" si="2"/>
        <v>0</v>
      </c>
      <c r="S113" s="202">
        <v>0</v>
      </c>
      <c r="T113" s="203">
        <f t="shared" si="3"/>
        <v>0</v>
      </c>
      <c r="AR113" s="22" t="s">
        <v>171</v>
      </c>
      <c r="AT113" s="22" t="s">
        <v>278</v>
      </c>
      <c r="AU113" s="22" t="s">
        <v>79</v>
      </c>
      <c r="AY113" s="22" t="s">
        <v>164</v>
      </c>
      <c r="BE113" s="204">
        <f t="shared" si="4"/>
        <v>0</v>
      </c>
      <c r="BF113" s="204">
        <f t="shared" si="5"/>
        <v>0</v>
      </c>
      <c r="BG113" s="204">
        <f t="shared" si="6"/>
        <v>0</v>
      </c>
      <c r="BH113" s="204">
        <f t="shared" si="7"/>
        <v>0</v>
      </c>
      <c r="BI113" s="204">
        <f t="shared" si="8"/>
        <v>0</v>
      </c>
      <c r="BJ113" s="22" t="s">
        <v>79</v>
      </c>
      <c r="BK113" s="204">
        <f t="shared" si="9"/>
        <v>0</v>
      </c>
      <c r="BL113" s="22" t="s">
        <v>171</v>
      </c>
      <c r="BM113" s="22" t="s">
        <v>1982</v>
      </c>
    </row>
    <row r="114" spans="2:65" s="1" customFormat="1" ht="38.25" customHeight="1">
      <c r="B114" s="39"/>
      <c r="C114" s="205" t="s">
        <v>1662</v>
      </c>
      <c r="D114" s="205" t="s">
        <v>278</v>
      </c>
      <c r="E114" s="206" t="s">
        <v>1983</v>
      </c>
      <c r="F114" s="207" t="s">
        <v>1984</v>
      </c>
      <c r="G114" s="208" t="s">
        <v>168</v>
      </c>
      <c r="H114" s="209">
        <v>3</v>
      </c>
      <c r="I114" s="210"/>
      <c r="J114" s="211">
        <f t="shared" si="0"/>
        <v>0</v>
      </c>
      <c r="K114" s="207" t="s">
        <v>169</v>
      </c>
      <c r="L114" s="59"/>
      <c r="M114" s="212" t="s">
        <v>21</v>
      </c>
      <c r="N114" s="213" t="s">
        <v>43</v>
      </c>
      <c r="O114" s="40"/>
      <c r="P114" s="202">
        <f t="shared" si="1"/>
        <v>0</v>
      </c>
      <c r="Q114" s="202">
        <v>0</v>
      </c>
      <c r="R114" s="202">
        <f t="shared" si="2"/>
        <v>0</v>
      </c>
      <c r="S114" s="202">
        <v>0</v>
      </c>
      <c r="T114" s="203">
        <f t="shared" si="3"/>
        <v>0</v>
      </c>
      <c r="AR114" s="22" t="s">
        <v>171</v>
      </c>
      <c r="AT114" s="22" t="s">
        <v>278</v>
      </c>
      <c r="AU114" s="22" t="s">
        <v>79</v>
      </c>
      <c r="AY114" s="22" t="s">
        <v>164</v>
      </c>
      <c r="BE114" s="204">
        <f t="shared" si="4"/>
        <v>0</v>
      </c>
      <c r="BF114" s="204">
        <f t="shared" si="5"/>
        <v>0</v>
      </c>
      <c r="BG114" s="204">
        <f t="shared" si="6"/>
        <v>0</v>
      </c>
      <c r="BH114" s="204">
        <f t="shared" si="7"/>
        <v>0</v>
      </c>
      <c r="BI114" s="204">
        <f t="shared" si="8"/>
        <v>0</v>
      </c>
      <c r="BJ114" s="22" t="s">
        <v>79</v>
      </c>
      <c r="BK114" s="204">
        <f t="shared" si="9"/>
        <v>0</v>
      </c>
      <c r="BL114" s="22" t="s">
        <v>171</v>
      </c>
      <c r="BM114" s="22" t="s">
        <v>1985</v>
      </c>
    </row>
    <row r="115" spans="2:65" s="1" customFormat="1" ht="16.5" customHeight="1">
      <c r="B115" s="39"/>
      <c r="C115" s="192" t="s">
        <v>197</v>
      </c>
      <c r="D115" s="192" t="s">
        <v>165</v>
      </c>
      <c r="E115" s="193" t="s">
        <v>1986</v>
      </c>
      <c r="F115" s="194" t="s">
        <v>1987</v>
      </c>
      <c r="G115" s="195" t="s">
        <v>168</v>
      </c>
      <c r="H115" s="196">
        <v>3</v>
      </c>
      <c r="I115" s="197"/>
      <c r="J115" s="198">
        <f t="shared" si="0"/>
        <v>0</v>
      </c>
      <c r="K115" s="194" t="s">
        <v>169</v>
      </c>
      <c r="L115" s="199"/>
      <c r="M115" s="200" t="s">
        <v>21</v>
      </c>
      <c r="N115" s="201" t="s">
        <v>43</v>
      </c>
      <c r="O115" s="40"/>
      <c r="P115" s="202">
        <f t="shared" si="1"/>
        <v>0</v>
      </c>
      <c r="Q115" s="202">
        <v>0</v>
      </c>
      <c r="R115" s="202">
        <f t="shared" si="2"/>
        <v>0</v>
      </c>
      <c r="S115" s="202">
        <v>0</v>
      </c>
      <c r="T115" s="203">
        <f t="shared" si="3"/>
        <v>0</v>
      </c>
      <c r="AR115" s="22" t="s">
        <v>170</v>
      </c>
      <c r="AT115" s="22" t="s">
        <v>165</v>
      </c>
      <c r="AU115" s="22" t="s">
        <v>79</v>
      </c>
      <c r="AY115" s="22" t="s">
        <v>164</v>
      </c>
      <c r="BE115" s="204">
        <f t="shared" si="4"/>
        <v>0</v>
      </c>
      <c r="BF115" s="204">
        <f t="shared" si="5"/>
        <v>0</v>
      </c>
      <c r="BG115" s="204">
        <f t="shared" si="6"/>
        <v>0</v>
      </c>
      <c r="BH115" s="204">
        <f t="shared" si="7"/>
        <v>0</v>
      </c>
      <c r="BI115" s="204">
        <f t="shared" si="8"/>
        <v>0</v>
      </c>
      <c r="BJ115" s="22" t="s">
        <v>79</v>
      </c>
      <c r="BK115" s="204">
        <f t="shared" si="9"/>
        <v>0</v>
      </c>
      <c r="BL115" s="22" t="s">
        <v>171</v>
      </c>
      <c r="BM115" s="22" t="s">
        <v>1988</v>
      </c>
    </row>
    <row r="116" spans="2:65" s="1" customFormat="1" ht="25.5" customHeight="1">
      <c r="B116" s="39"/>
      <c r="C116" s="205" t="s">
        <v>9</v>
      </c>
      <c r="D116" s="205" t="s">
        <v>278</v>
      </c>
      <c r="E116" s="206" t="s">
        <v>1989</v>
      </c>
      <c r="F116" s="207" t="s">
        <v>1990</v>
      </c>
      <c r="G116" s="208" t="s">
        <v>168</v>
      </c>
      <c r="H116" s="209">
        <v>3</v>
      </c>
      <c r="I116" s="210"/>
      <c r="J116" s="211">
        <f t="shared" si="0"/>
        <v>0</v>
      </c>
      <c r="K116" s="207" t="s">
        <v>169</v>
      </c>
      <c r="L116" s="59"/>
      <c r="M116" s="212" t="s">
        <v>21</v>
      </c>
      <c r="N116" s="213" t="s">
        <v>43</v>
      </c>
      <c r="O116" s="40"/>
      <c r="P116" s="202">
        <f t="shared" si="1"/>
        <v>0</v>
      </c>
      <c r="Q116" s="202">
        <v>0</v>
      </c>
      <c r="R116" s="202">
        <f t="shared" si="2"/>
        <v>0</v>
      </c>
      <c r="S116" s="202">
        <v>0</v>
      </c>
      <c r="T116" s="203">
        <f t="shared" si="3"/>
        <v>0</v>
      </c>
      <c r="AR116" s="22" t="s">
        <v>171</v>
      </c>
      <c r="AT116" s="22" t="s">
        <v>278</v>
      </c>
      <c r="AU116" s="22" t="s">
        <v>79</v>
      </c>
      <c r="AY116" s="22" t="s">
        <v>164</v>
      </c>
      <c r="BE116" s="204">
        <f t="shared" si="4"/>
        <v>0</v>
      </c>
      <c r="BF116" s="204">
        <f t="shared" si="5"/>
        <v>0</v>
      </c>
      <c r="BG116" s="204">
        <f t="shared" si="6"/>
        <v>0</v>
      </c>
      <c r="BH116" s="204">
        <f t="shared" si="7"/>
        <v>0</v>
      </c>
      <c r="BI116" s="204">
        <f t="shared" si="8"/>
        <v>0</v>
      </c>
      <c r="BJ116" s="22" t="s">
        <v>79</v>
      </c>
      <c r="BK116" s="204">
        <f t="shared" si="9"/>
        <v>0</v>
      </c>
      <c r="BL116" s="22" t="s">
        <v>171</v>
      </c>
      <c r="BM116" s="22" t="s">
        <v>1991</v>
      </c>
    </row>
    <row r="117" spans="2:65" s="1" customFormat="1" ht="38.25" customHeight="1">
      <c r="B117" s="39"/>
      <c r="C117" s="205" t="s">
        <v>404</v>
      </c>
      <c r="D117" s="205" t="s">
        <v>278</v>
      </c>
      <c r="E117" s="206" t="s">
        <v>1992</v>
      </c>
      <c r="F117" s="207" t="s">
        <v>1993</v>
      </c>
      <c r="G117" s="208" t="s">
        <v>168</v>
      </c>
      <c r="H117" s="209">
        <v>12</v>
      </c>
      <c r="I117" s="210"/>
      <c r="J117" s="211">
        <f t="shared" ref="J117:J148" si="10">ROUND(I117*H117,2)</f>
        <v>0</v>
      </c>
      <c r="K117" s="207" t="s">
        <v>169</v>
      </c>
      <c r="L117" s="59"/>
      <c r="M117" s="212" t="s">
        <v>21</v>
      </c>
      <c r="N117" s="213" t="s">
        <v>43</v>
      </c>
      <c r="O117" s="40"/>
      <c r="P117" s="202">
        <f t="shared" ref="P117:P148" si="11">O117*H117</f>
        <v>0</v>
      </c>
      <c r="Q117" s="202">
        <v>0</v>
      </c>
      <c r="R117" s="202">
        <f t="shared" ref="R117:R148" si="12">Q117*H117</f>
        <v>0</v>
      </c>
      <c r="S117" s="202">
        <v>0</v>
      </c>
      <c r="T117" s="203">
        <f t="shared" ref="T117:T148" si="13">S117*H117</f>
        <v>0</v>
      </c>
      <c r="AR117" s="22" t="s">
        <v>171</v>
      </c>
      <c r="AT117" s="22" t="s">
        <v>278</v>
      </c>
      <c r="AU117" s="22" t="s">
        <v>79</v>
      </c>
      <c r="AY117" s="22" t="s">
        <v>164</v>
      </c>
      <c r="BE117" s="204">
        <f t="shared" ref="BE117:BE153" si="14">IF(N117="základní",J117,0)</f>
        <v>0</v>
      </c>
      <c r="BF117" s="204">
        <f t="shared" ref="BF117:BF153" si="15">IF(N117="snížená",J117,0)</f>
        <v>0</v>
      </c>
      <c r="BG117" s="204">
        <f t="shared" ref="BG117:BG153" si="16">IF(N117="zákl. přenesená",J117,0)</f>
        <v>0</v>
      </c>
      <c r="BH117" s="204">
        <f t="shared" ref="BH117:BH153" si="17">IF(N117="sníž. přenesená",J117,0)</f>
        <v>0</v>
      </c>
      <c r="BI117" s="204">
        <f t="shared" ref="BI117:BI153" si="18">IF(N117="nulová",J117,0)</f>
        <v>0</v>
      </c>
      <c r="BJ117" s="22" t="s">
        <v>79</v>
      </c>
      <c r="BK117" s="204">
        <f t="shared" ref="BK117:BK153" si="19">ROUND(I117*H117,2)</f>
        <v>0</v>
      </c>
      <c r="BL117" s="22" t="s">
        <v>171</v>
      </c>
      <c r="BM117" s="22" t="s">
        <v>1994</v>
      </c>
    </row>
    <row r="118" spans="2:65" s="1" customFormat="1" ht="102" customHeight="1">
      <c r="B118" s="39"/>
      <c r="C118" s="205" t="s">
        <v>198</v>
      </c>
      <c r="D118" s="205" t="s">
        <v>278</v>
      </c>
      <c r="E118" s="206" t="s">
        <v>1995</v>
      </c>
      <c r="F118" s="207" t="s">
        <v>1996</v>
      </c>
      <c r="G118" s="208" t="s">
        <v>168</v>
      </c>
      <c r="H118" s="209">
        <v>16</v>
      </c>
      <c r="I118" s="210"/>
      <c r="J118" s="211">
        <f t="shared" si="10"/>
        <v>0</v>
      </c>
      <c r="K118" s="207" t="s">
        <v>169</v>
      </c>
      <c r="L118" s="59"/>
      <c r="M118" s="212" t="s">
        <v>21</v>
      </c>
      <c r="N118" s="213" t="s">
        <v>43</v>
      </c>
      <c r="O118" s="40"/>
      <c r="P118" s="202">
        <f t="shared" si="11"/>
        <v>0</v>
      </c>
      <c r="Q118" s="202">
        <v>0</v>
      </c>
      <c r="R118" s="202">
        <f t="shared" si="12"/>
        <v>0</v>
      </c>
      <c r="S118" s="202">
        <v>0</v>
      </c>
      <c r="T118" s="203">
        <f t="shared" si="13"/>
        <v>0</v>
      </c>
      <c r="AR118" s="22" t="s">
        <v>171</v>
      </c>
      <c r="AT118" s="22" t="s">
        <v>278</v>
      </c>
      <c r="AU118" s="22" t="s">
        <v>79</v>
      </c>
      <c r="AY118" s="22" t="s">
        <v>164</v>
      </c>
      <c r="BE118" s="204">
        <f t="shared" si="14"/>
        <v>0</v>
      </c>
      <c r="BF118" s="204">
        <f t="shared" si="15"/>
        <v>0</v>
      </c>
      <c r="BG118" s="204">
        <f t="shared" si="16"/>
        <v>0</v>
      </c>
      <c r="BH118" s="204">
        <f t="shared" si="17"/>
        <v>0</v>
      </c>
      <c r="BI118" s="204">
        <f t="shared" si="18"/>
        <v>0</v>
      </c>
      <c r="BJ118" s="22" t="s">
        <v>79</v>
      </c>
      <c r="BK118" s="204">
        <f t="shared" si="19"/>
        <v>0</v>
      </c>
      <c r="BL118" s="22" t="s">
        <v>171</v>
      </c>
      <c r="BM118" s="22" t="s">
        <v>1997</v>
      </c>
    </row>
    <row r="119" spans="2:65" s="1" customFormat="1" ht="16.5" customHeight="1">
      <c r="B119" s="39"/>
      <c r="C119" s="205" t="s">
        <v>183</v>
      </c>
      <c r="D119" s="205" t="s">
        <v>278</v>
      </c>
      <c r="E119" s="206" t="s">
        <v>1998</v>
      </c>
      <c r="F119" s="207" t="s">
        <v>1999</v>
      </c>
      <c r="G119" s="208" t="s">
        <v>472</v>
      </c>
      <c r="H119" s="209">
        <v>89</v>
      </c>
      <c r="I119" s="210"/>
      <c r="J119" s="211">
        <f t="shared" si="10"/>
        <v>0</v>
      </c>
      <c r="K119" s="207" t="s">
        <v>169</v>
      </c>
      <c r="L119" s="59"/>
      <c r="M119" s="212" t="s">
        <v>21</v>
      </c>
      <c r="N119" s="213" t="s">
        <v>43</v>
      </c>
      <c r="O119" s="40"/>
      <c r="P119" s="202">
        <f t="shared" si="11"/>
        <v>0</v>
      </c>
      <c r="Q119" s="202">
        <v>0</v>
      </c>
      <c r="R119" s="202">
        <f t="shared" si="12"/>
        <v>0</v>
      </c>
      <c r="S119" s="202">
        <v>0</v>
      </c>
      <c r="T119" s="203">
        <f t="shared" si="13"/>
        <v>0</v>
      </c>
      <c r="AR119" s="22" t="s">
        <v>171</v>
      </c>
      <c r="AT119" s="22" t="s">
        <v>278</v>
      </c>
      <c r="AU119" s="22" t="s">
        <v>79</v>
      </c>
      <c r="AY119" s="22" t="s">
        <v>164</v>
      </c>
      <c r="BE119" s="204">
        <f t="shared" si="14"/>
        <v>0</v>
      </c>
      <c r="BF119" s="204">
        <f t="shared" si="15"/>
        <v>0</v>
      </c>
      <c r="BG119" s="204">
        <f t="shared" si="16"/>
        <v>0</v>
      </c>
      <c r="BH119" s="204">
        <f t="shared" si="17"/>
        <v>0</v>
      </c>
      <c r="BI119" s="204">
        <f t="shared" si="18"/>
        <v>0</v>
      </c>
      <c r="BJ119" s="22" t="s">
        <v>79</v>
      </c>
      <c r="BK119" s="204">
        <f t="shared" si="19"/>
        <v>0</v>
      </c>
      <c r="BL119" s="22" t="s">
        <v>171</v>
      </c>
      <c r="BM119" s="22" t="s">
        <v>2000</v>
      </c>
    </row>
    <row r="120" spans="2:65" s="1" customFormat="1" ht="16.5" customHeight="1">
      <c r="B120" s="39"/>
      <c r="C120" s="205" t="s">
        <v>205</v>
      </c>
      <c r="D120" s="205" t="s">
        <v>278</v>
      </c>
      <c r="E120" s="206" t="s">
        <v>2001</v>
      </c>
      <c r="F120" s="207" t="s">
        <v>2002</v>
      </c>
      <c r="G120" s="208" t="s">
        <v>472</v>
      </c>
      <c r="H120" s="209">
        <v>26</v>
      </c>
      <c r="I120" s="210"/>
      <c r="J120" s="211">
        <f t="shared" si="10"/>
        <v>0</v>
      </c>
      <c r="K120" s="207" t="s">
        <v>169</v>
      </c>
      <c r="L120" s="59"/>
      <c r="M120" s="212" t="s">
        <v>21</v>
      </c>
      <c r="N120" s="213" t="s">
        <v>43</v>
      </c>
      <c r="O120" s="40"/>
      <c r="P120" s="202">
        <f t="shared" si="11"/>
        <v>0</v>
      </c>
      <c r="Q120" s="202">
        <v>0</v>
      </c>
      <c r="R120" s="202">
        <f t="shared" si="12"/>
        <v>0</v>
      </c>
      <c r="S120" s="202">
        <v>0</v>
      </c>
      <c r="T120" s="203">
        <f t="shared" si="13"/>
        <v>0</v>
      </c>
      <c r="AR120" s="22" t="s">
        <v>171</v>
      </c>
      <c r="AT120" s="22" t="s">
        <v>278</v>
      </c>
      <c r="AU120" s="22" t="s">
        <v>79</v>
      </c>
      <c r="AY120" s="22" t="s">
        <v>164</v>
      </c>
      <c r="BE120" s="204">
        <f t="shared" si="14"/>
        <v>0</v>
      </c>
      <c r="BF120" s="204">
        <f t="shared" si="15"/>
        <v>0</v>
      </c>
      <c r="BG120" s="204">
        <f t="shared" si="16"/>
        <v>0</v>
      </c>
      <c r="BH120" s="204">
        <f t="shared" si="17"/>
        <v>0</v>
      </c>
      <c r="BI120" s="204">
        <f t="shared" si="18"/>
        <v>0</v>
      </c>
      <c r="BJ120" s="22" t="s">
        <v>79</v>
      </c>
      <c r="BK120" s="204">
        <f t="shared" si="19"/>
        <v>0</v>
      </c>
      <c r="BL120" s="22" t="s">
        <v>171</v>
      </c>
      <c r="BM120" s="22" t="s">
        <v>2003</v>
      </c>
    </row>
    <row r="121" spans="2:65" s="1" customFormat="1" ht="63.75" customHeight="1">
      <c r="B121" s="39"/>
      <c r="C121" s="205" t="s">
        <v>201</v>
      </c>
      <c r="D121" s="205" t="s">
        <v>278</v>
      </c>
      <c r="E121" s="206" t="s">
        <v>2004</v>
      </c>
      <c r="F121" s="207" t="s">
        <v>2005</v>
      </c>
      <c r="G121" s="208" t="s">
        <v>472</v>
      </c>
      <c r="H121" s="209">
        <v>1700</v>
      </c>
      <c r="I121" s="210"/>
      <c r="J121" s="211">
        <f t="shared" si="10"/>
        <v>0</v>
      </c>
      <c r="K121" s="207" t="s">
        <v>169</v>
      </c>
      <c r="L121" s="59"/>
      <c r="M121" s="212" t="s">
        <v>21</v>
      </c>
      <c r="N121" s="213" t="s">
        <v>43</v>
      </c>
      <c r="O121" s="40"/>
      <c r="P121" s="202">
        <f t="shared" si="11"/>
        <v>0</v>
      </c>
      <c r="Q121" s="202">
        <v>0</v>
      </c>
      <c r="R121" s="202">
        <f t="shared" si="12"/>
        <v>0</v>
      </c>
      <c r="S121" s="202">
        <v>0</v>
      </c>
      <c r="T121" s="203">
        <f t="shared" si="13"/>
        <v>0</v>
      </c>
      <c r="AR121" s="22" t="s">
        <v>171</v>
      </c>
      <c r="AT121" s="22" t="s">
        <v>278</v>
      </c>
      <c r="AU121" s="22" t="s">
        <v>79</v>
      </c>
      <c r="AY121" s="22" t="s">
        <v>164</v>
      </c>
      <c r="BE121" s="204">
        <f t="shared" si="14"/>
        <v>0</v>
      </c>
      <c r="BF121" s="204">
        <f t="shared" si="15"/>
        <v>0</v>
      </c>
      <c r="BG121" s="204">
        <f t="shared" si="16"/>
        <v>0</v>
      </c>
      <c r="BH121" s="204">
        <f t="shared" si="17"/>
        <v>0</v>
      </c>
      <c r="BI121" s="204">
        <f t="shared" si="18"/>
        <v>0</v>
      </c>
      <c r="BJ121" s="22" t="s">
        <v>79</v>
      </c>
      <c r="BK121" s="204">
        <f t="shared" si="19"/>
        <v>0</v>
      </c>
      <c r="BL121" s="22" t="s">
        <v>171</v>
      </c>
      <c r="BM121" s="22" t="s">
        <v>2006</v>
      </c>
    </row>
    <row r="122" spans="2:65" s="1" customFormat="1" ht="25.5" customHeight="1">
      <c r="B122" s="39"/>
      <c r="C122" s="192" t="s">
        <v>297</v>
      </c>
      <c r="D122" s="192" t="s">
        <v>165</v>
      </c>
      <c r="E122" s="193" t="s">
        <v>2007</v>
      </c>
      <c r="F122" s="194" t="s">
        <v>2008</v>
      </c>
      <c r="G122" s="195" t="s">
        <v>168</v>
      </c>
      <c r="H122" s="196">
        <v>3</v>
      </c>
      <c r="I122" s="197"/>
      <c r="J122" s="198">
        <f t="shared" si="10"/>
        <v>0</v>
      </c>
      <c r="K122" s="194" t="s">
        <v>169</v>
      </c>
      <c r="L122" s="199"/>
      <c r="M122" s="200" t="s">
        <v>21</v>
      </c>
      <c r="N122" s="201" t="s">
        <v>43</v>
      </c>
      <c r="O122" s="40"/>
      <c r="P122" s="202">
        <f t="shared" si="11"/>
        <v>0</v>
      </c>
      <c r="Q122" s="202">
        <v>0</v>
      </c>
      <c r="R122" s="202">
        <f t="shared" si="12"/>
        <v>0</v>
      </c>
      <c r="S122" s="202">
        <v>0</v>
      </c>
      <c r="T122" s="203">
        <f t="shared" si="13"/>
        <v>0</v>
      </c>
      <c r="AR122" s="22" t="s">
        <v>170</v>
      </c>
      <c r="AT122" s="22" t="s">
        <v>165</v>
      </c>
      <c r="AU122" s="22" t="s">
        <v>79</v>
      </c>
      <c r="AY122" s="22" t="s">
        <v>164</v>
      </c>
      <c r="BE122" s="204">
        <f t="shared" si="14"/>
        <v>0</v>
      </c>
      <c r="BF122" s="204">
        <f t="shared" si="15"/>
        <v>0</v>
      </c>
      <c r="BG122" s="204">
        <f t="shared" si="16"/>
        <v>0</v>
      </c>
      <c r="BH122" s="204">
        <f t="shared" si="17"/>
        <v>0</v>
      </c>
      <c r="BI122" s="204">
        <f t="shared" si="18"/>
        <v>0</v>
      </c>
      <c r="BJ122" s="22" t="s">
        <v>79</v>
      </c>
      <c r="BK122" s="204">
        <f t="shared" si="19"/>
        <v>0</v>
      </c>
      <c r="BL122" s="22" t="s">
        <v>171</v>
      </c>
      <c r="BM122" s="22" t="s">
        <v>2009</v>
      </c>
    </row>
    <row r="123" spans="2:65" s="1" customFormat="1" ht="76.5" customHeight="1">
      <c r="B123" s="39"/>
      <c r="C123" s="205" t="s">
        <v>191</v>
      </c>
      <c r="D123" s="205" t="s">
        <v>278</v>
      </c>
      <c r="E123" s="206" t="s">
        <v>2010</v>
      </c>
      <c r="F123" s="207" t="s">
        <v>2011</v>
      </c>
      <c r="G123" s="208" t="s">
        <v>472</v>
      </c>
      <c r="H123" s="209">
        <v>3850</v>
      </c>
      <c r="I123" s="210"/>
      <c r="J123" s="211">
        <f t="shared" si="10"/>
        <v>0</v>
      </c>
      <c r="K123" s="207" t="s">
        <v>169</v>
      </c>
      <c r="L123" s="59"/>
      <c r="M123" s="212" t="s">
        <v>21</v>
      </c>
      <c r="N123" s="213" t="s">
        <v>43</v>
      </c>
      <c r="O123" s="40"/>
      <c r="P123" s="202">
        <f t="shared" si="11"/>
        <v>0</v>
      </c>
      <c r="Q123" s="202">
        <v>0</v>
      </c>
      <c r="R123" s="202">
        <f t="shared" si="12"/>
        <v>0</v>
      </c>
      <c r="S123" s="202">
        <v>0</v>
      </c>
      <c r="T123" s="203">
        <f t="shared" si="13"/>
        <v>0</v>
      </c>
      <c r="AR123" s="22" t="s">
        <v>171</v>
      </c>
      <c r="AT123" s="22" t="s">
        <v>278</v>
      </c>
      <c r="AU123" s="22" t="s">
        <v>79</v>
      </c>
      <c r="AY123" s="22" t="s">
        <v>164</v>
      </c>
      <c r="BE123" s="204">
        <f t="shared" si="14"/>
        <v>0</v>
      </c>
      <c r="BF123" s="204">
        <f t="shared" si="15"/>
        <v>0</v>
      </c>
      <c r="BG123" s="204">
        <f t="shared" si="16"/>
        <v>0</v>
      </c>
      <c r="BH123" s="204">
        <f t="shared" si="17"/>
        <v>0</v>
      </c>
      <c r="BI123" s="204">
        <f t="shared" si="18"/>
        <v>0</v>
      </c>
      <c r="BJ123" s="22" t="s">
        <v>79</v>
      </c>
      <c r="BK123" s="204">
        <f t="shared" si="19"/>
        <v>0</v>
      </c>
      <c r="BL123" s="22" t="s">
        <v>171</v>
      </c>
      <c r="BM123" s="22" t="s">
        <v>2012</v>
      </c>
    </row>
    <row r="124" spans="2:65" s="1" customFormat="1" ht="76.5" customHeight="1">
      <c r="B124" s="39"/>
      <c r="C124" s="205" t="s">
        <v>180</v>
      </c>
      <c r="D124" s="205" t="s">
        <v>278</v>
      </c>
      <c r="E124" s="206" t="s">
        <v>2013</v>
      </c>
      <c r="F124" s="207" t="s">
        <v>2014</v>
      </c>
      <c r="G124" s="208" t="s">
        <v>472</v>
      </c>
      <c r="H124" s="209">
        <v>1880</v>
      </c>
      <c r="I124" s="210"/>
      <c r="J124" s="211">
        <f t="shared" si="10"/>
        <v>0</v>
      </c>
      <c r="K124" s="207" t="s">
        <v>169</v>
      </c>
      <c r="L124" s="59"/>
      <c r="M124" s="212" t="s">
        <v>21</v>
      </c>
      <c r="N124" s="213" t="s">
        <v>43</v>
      </c>
      <c r="O124" s="40"/>
      <c r="P124" s="202">
        <f t="shared" si="11"/>
        <v>0</v>
      </c>
      <c r="Q124" s="202">
        <v>0</v>
      </c>
      <c r="R124" s="202">
        <f t="shared" si="12"/>
        <v>0</v>
      </c>
      <c r="S124" s="202">
        <v>0</v>
      </c>
      <c r="T124" s="203">
        <f t="shared" si="13"/>
        <v>0</v>
      </c>
      <c r="AR124" s="22" t="s">
        <v>171</v>
      </c>
      <c r="AT124" s="22" t="s">
        <v>278</v>
      </c>
      <c r="AU124" s="22" t="s">
        <v>79</v>
      </c>
      <c r="AY124" s="22" t="s">
        <v>164</v>
      </c>
      <c r="BE124" s="204">
        <f t="shared" si="14"/>
        <v>0</v>
      </c>
      <c r="BF124" s="204">
        <f t="shared" si="15"/>
        <v>0</v>
      </c>
      <c r="BG124" s="204">
        <f t="shared" si="16"/>
        <v>0</v>
      </c>
      <c r="BH124" s="204">
        <f t="shared" si="17"/>
        <v>0</v>
      </c>
      <c r="BI124" s="204">
        <f t="shared" si="18"/>
        <v>0</v>
      </c>
      <c r="BJ124" s="22" t="s">
        <v>79</v>
      </c>
      <c r="BK124" s="204">
        <f t="shared" si="19"/>
        <v>0</v>
      </c>
      <c r="BL124" s="22" t="s">
        <v>171</v>
      </c>
      <c r="BM124" s="22" t="s">
        <v>2015</v>
      </c>
    </row>
    <row r="125" spans="2:65" s="1" customFormat="1" ht="38.25" customHeight="1">
      <c r="B125" s="39"/>
      <c r="C125" s="205" t="s">
        <v>187</v>
      </c>
      <c r="D125" s="205" t="s">
        <v>278</v>
      </c>
      <c r="E125" s="206" t="s">
        <v>2016</v>
      </c>
      <c r="F125" s="207" t="s">
        <v>2017</v>
      </c>
      <c r="G125" s="208" t="s">
        <v>168</v>
      </c>
      <c r="H125" s="209">
        <v>10</v>
      </c>
      <c r="I125" s="210"/>
      <c r="J125" s="211">
        <f t="shared" si="10"/>
        <v>0</v>
      </c>
      <c r="K125" s="207" t="s">
        <v>169</v>
      </c>
      <c r="L125" s="59"/>
      <c r="M125" s="212" t="s">
        <v>21</v>
      </c>
      <c r="N125" s="213" t="s">
        <v>43</v>
      </c>
      <c r="O125" s="40"/>
      <c r="P125" s="202">
        <f t="shared" si="11"/>
        <v>0</v>
      </c>
      <c r="Q125" s="202">
        <v>0</v>
      </c>
      <c r="R125" s="202">
        <f t="shared" si="12"/>
        <v>0</v>
      </c>
      <c r="S125" s="202">
        <v>0</v>
      </c>
      <c r="T125" s="203">
        <f t="shared" si="13"/>
        <v>0</v>
      </c>
      <c r="AR125" s="22" t="s">
        <v>171</v>
      </c>
      <c r="AT125" s="22" t="s">
        <v>278</v>
      </c>
      <c r="AU125" s="22" t="s">
        <v>79</v>
      </c>
      <c r="AY125" s="22" t="s">
        <v>164</v>
      </c>
      <c r="BE125" s="204">
        <f t="shared" si="14"/>
        <v>0</v>
      </c>
      <c r="BF125" s="204">
        <f t="shared" si="15"/>
        <v>0</v>
      </c>
      <c r="BG125" s="204">
        <f t="shared" si="16"/>
        <v>0</v>
      </c>
      <c r="BH125" s="204">
        <f t="shared" si="17"/>
        <v>0</v>
      </c>
      <c r="BI125" s="204">
        <f t="shared" si="18"/>
        <v>0</v>
      </c>
      <c r="BJ125" s="22" t="s">
        <v>79</v>
      </c>
      <c r="BK125" s="204">
        <f t="shared" si="19"/>
        <v>0</v>
      </c>
      <c r="BL125" s="22" t="s">
        <v>171</v>
      </c>
      <c r="BM125" s="22" t="s">
        <v>2018</v>
      </c>
    </row>
    <row r="126" spans="2:65" s="1" customFormat="1" ht="38.25" customHeight="1">
      <c r="B126" s="39"/>
      <c r="C126" s="205" t="s">
        <v>10</v>
      </c>
      <c r="D126" s="205" t="s">
        <v>278</v>
      </c>
      <c r="E126" s="206" t="s">
        <v>2019</v>
      </c>
      <c r="F126" s="207" t="s">
        <v>2020</v>
      </c>
      <c r="G126" s="208" t="s">
        <v>168</v>
      </c>
      <c r="H126" s="209">
        <v>5</v>
      </c>
      <c r="I126" s="210"/>
      <c r="J126" s="211">
        <f t="shared" si="10"/>
        <v>0</v>
      </c>
      <c r="K126" s="207" t="s">
        <v>169</v>
      </c>
      <c r="L126" s="59"/>
      <c r="M126" s="212" t="s">
        <v>21</v>
      </c>
      <c r="N126" s="213" t="s">
        <v>43</v>
      </c>
      <c r="O126" s="40"/>
      <c r="P126" s="202">
        <f t="shared" si="11"/>
        <v>0</v>
      </c>
      <c r="Q126" s="202">
        <v>0</v>
      </c>
      <c r="R126" s="202">
        <f t="shared" si="12"/>
        <v>0</v>
      </c>
      <c r="S126" s="202">
        <v>0</v>
      </c>
      <c r="T126" s="203">
        <f t="shared" si="13"/>
        <v>0</v>
      </c>
      <c r="AR126" s="22" t="s">
        <v>171</v>
      </c>
      <c r="AT126" s="22" t="s">
        <v>278</v>
      </c>
      <c r="AU126" s="22" t="s">
        <v>79</v>
      </c>
      <c r="AY126" s="22" t="s">
        <v>164</v>
      </c>
      <c r="BE126" s="204">
        <f t="shared" si="14"/>
        <v>0</v>
      </c>
      <c r="BF126" s="204">
        <f t="shared" si="15"/>
        <v>0</v>
      </c>
      <c r="BG126" s="204">
        <f t="shared" si="16"/>
        <v>0</v>
      </c>
      <c r="BH126" s="204">
        <f t="shared" si="17"/>
        <v>0</v>
      </c>
      <c r="BI126" s="204">
        <f t="shared" si="18"/>
        <v>0</v>
      </c>
      <c r="BJ126" s="22" t="s">
        <v>79</v>
      </c>
      <c r="BK126" s="204">
        <f t="shared" si="19"/>
        <v>0</v>
      </c>
      <c r="BL126" s="22" t="s">
        <v>171</v>
      </c>
      <c r="BM126" s="22" t="s">
        <v>2021</v>
      </c>
    </row>
    <row r="127" spans="2:65" s="1" customFormat="1" ht="25.5" customHeight="1">
      <c r="B127" s="39"/>
      <c r="C127" s="205" t="s">
        <v>204</v>
      </c>
      <c r="D127" s="205" t="s">
        <v>278</v>
      </c>
      <c r="E127" s="206" t="s">
        <v>2022</v>
      </c>
      <c r="F127" s="207" t="s">
        <v>2023</v>
      </c>
      <c r="G127" s="208" t="s">
        <v>168</v>
      </c>
      <c r="H127" s="209">
        <v>3</v>
      </c>
      <c r="I127" s="210"/>
      <c r="J127" s="211">
        <f t="shared" si="10"/>
        <v>0</v>
      </c>
      <c r="K127" s="207" t="s">
        <v>169</v>
      </c>
      <c r="L127" s="59"/>
      <c r="M127" s="212" t="s">
        <v>21</v>
      </c>
      <c r="N127" s="213" t="s">
        <v>43</v>
      </c>
      <c r="O127" s="40"/>
      <c r="P127" s="202">
        <f t="shared" si="11"/>
        <v>0</v>
      </c>
      <c r="Q127" s="202">
        <v>0</v>
      </c>
      <c r="R127" s="202">
        <f t="shared" si="12"/>
        <v>0</v>
      </c>
      <c r="S127" s="202">
        <v>0</v>
      </c>
      <c r="T127" s="203">
        <f t="shared" si="13"/>
        <v>0</v>
      </c>
      <c r="AR127" s="22" t="s">
        <v>171</v>
      </c>
      <c r="AT127" s="22" t="s">
        <v>278</v>
      </c>
      <c r="AU127" s="22" t="s">
        <v>79</v>
      </c>
      <c r="AY127" s="22" t="s">
        <v>164</v>
      </c>
      <c r="BE127" s="204">
        <f t="shared" si="14"/>
        <v>0</v>
      </c>
      <c r="BF127" s="204">
        <f t="shared" si="15"/>
        <v>0</v>
      </c>
      <c r="BG127" s="204">
        <f t="shared" si="16"/>
        <v>0</v>
      </c>
      <c r="BH127" s="204">
        <f t="shared" si="17"/>
        <v>0</v>
      </c>
      <c r="BI127" s="204">
        <f t="shared" si="18"/>
        <v>0</v>
      </c>
      <c r="BJ127" s="22" t="s">
        <v>79</v>
      </c>
      <c r="BK127" s="204">
        <f t="shared" si="19"/>
        <v>0</v>
      </c>
      <c r="BL127" s="22" t="s">
        <v>171</v>
      </c>
      <c r="BM127" s="22" t="s">
        <v>2024</v>
      </c>
    </row>
    <row r="128" spans="2:65" s="1" customFormat="1" ht="25.5" customHeight="1">
      <c r="B128" s="39"/>
      <c r="C128" s="192" t="s">
        <v>1673</v>
      </c>
      <c r="D128" s="192" t="s">
        <v>165</v>
      </c>
      <c r="E128" s="193" t="s">
        <v>2025</v>
      </c>
      <c r="F128" s="194" t="s">
        <v>2026</v>
      </c>
      <c r="G128" s="195" t="s">
        <v>168</v>
      </c>
      <c r="H128" s="196">
        <v>3</v>
      </c>
      <c r="I128" s="197"/>
      <c r="J128" s="198">
        <f t="shared" si="10"/>
        <v>0</v>
      </c>
      <c r="K128" s="194" t="s">
        <v>169</v>
      </c>
      <c r="L128" s="199"/>
      <c r="M128" s="200" t="s">
        <v>21</v>
      </c>
      <c r="N128" s="201" t="s">
        <v>43</v>
      </c>
      <c r="O128" s="40"/>
      <c r="P128" s="202">
        <f t="shared" si="11"/>
        <v>0</v>
      </c>
      <c r="Q128" s="202">
        <v>0</v>
      </c>
      <c r="R128" s="202">
        <f t="shared" si="12"/>
        <v>0</v>
      </c>
      <c r="S128" s="202">
        <v>0</v>
      </c>
      <c r="T128" s="203">
        <f t="shared" si="13"/>
        <v>0</v>
      </c>
      <c r="AR128" s="22" t="s">
        <v>170</v>
      </c>
      <c r="AT128" s="22" t="s">
        <v>165</v>
      </c>
      <c r="AU128" s="22" t="s">
        <v>79</v>
      </c>
      <c r="AY128" s="22" t="s">
        <v>164</v>
      </c>
      <c r="BE128" s="204">
        <f t="shared" si="14"/>
        <v>0</v>
      </c>
      <c r="BF128" s="204">
        <f t="shared" si="15"/>
        <v>0</v>
      </c>
      <c r="BG128" s="204">
        <f t="shared" si="16"/>
        <v>0</v>
      </c>
      <c r="BH128" s="204">
        <f t="shared" si="17"/>
        <v>0</v>
      </c>
      <c r="BI128" s="204">
        <f t="shared" si="18"/>
        <v>0</v>
      </c>
      <c r="BJ128" s="22" t="s">
        <v>79</v>
      </c>
      <c r="BK128" s="204">
        <f t="shared" si="19"/>
        <v>0</v>
      </c>
      <c r="BL128" s="22" t="s">
        <v>171</v>
      </c>
      <c r="BM128" s="22" t="s">
        <v>2027</v>
      </c>
    </row>
    <row r="129" spans="2:65" s="1" customFormat="1" ht="51" customHeight="1">
      <c r="B129" s="39"/>
      <c r="C129" s="205" t="s">
        <v>408</v>
      </c>
      <c r="D129" s="205" t="s">
        <v>278</v>
      </c>
      <c r="E129" s="206" t="s">
        <v>2028</v>
      </c>
      <c r="F129" s="207" t="s">
        <v>2029</v>
      </c>
      <c r="G129" s="208" t="s">
        <v>168</v>
      </c>
      <c r="H129" s="209">
        <v>88</v>
      </c>
      <c r="I129" s="210"/>
      <c r="J129" s="211">
        <f t="shared" si="10"/>
        <v>0</v>
      </c>
      <c r="K129" s="207" t="s">
        <v>169</v>
      </c>
      <c r="L129" s="59"/>
      <c r="M129" s="212" t="s">
        <v>21</v>
      </c>
      <c r="N129" s="213" t="s">
        <v>43</v>
      </c>
      <c r="O129" s="40"/>
      <c r="P129" s="202">
        <f t="shared" si="11"/>
        <v>0</v>
      </c>
      <c r="Q129" s="202">
        <v>0</v>
      </c>
      <c r="R129" s="202">
        <f t="shared" si="12"/>
        <v>0</v>
      </c>
      <c r="S129" s="202">
        <v>0</v>
      </c>
      <c r="T129" s="203">
        <f t="shared" si="13"/>
        <v>0</v>
      </c>
      <c r="AR129" s="22" t="s">
        <v>171</v>
      </c>
      <c r="AT129" s="22" t="s">
        <v>278</v>
      </c>
      <c r="AU129" s="22" t="s">
        <v>79</v>
      </c>
      <c r="AY129" s="22" t="s">
        <v>164</v>
      </c>
      <c r="BE129" s="204">
        <f t="shared" si="14"/>
        <v>0</v>
      </c>
      <c r="BF129" s="204">
        <f t="shared" si="15"/>
        <v>0</v>
      </c>
      <c r="BG129" s="204">
        <f t="shared" si="16"/>
        <v>0</v>
      </c>
      <c r="BH129" s="204">
        <f t="shared" si="17"/>
        <v>0</v>
      </c>
      <c r="BI129" s="204">
        <f t="shared" si="18"/>
        <v>0</v>
      </c>
      <c r="BJ129" s="22" t="s">
        <v>79</v>
      </c>
      <c r="BK129" s="204">
        <f t="shared" si="19"/>
        <v>0</v>
      </c>
      <c r="BL129" s="22" t="s">
        <v>171</v>
      </c>
      <c r="BM129" s="22" t="s">
        <v>2030</v>
      </c>
    </row>
    <row r="130" spans="2:65" s="1" customFormat="1" ht="16.5" customHeight="1">
      <c r="B130" s="39"/>
      <c r="C130" s="205" t="s">
        <v>190</v>
      </c>
      <c r="D130" s="205" t="s">
        <v>278</v>
      </c>
      <c r="E130" s="206" t="s">
        <v>2031</v>
      </c>
      <c r="F130" s="207" t="s">
        <v>2032</v>
      </c>
      <c r="G130" s="208" t="s">
        <v>472</v>
      </c>
      <c r="H130" s="209">
        <v>3300</v>
      </c>
      <c r="I130" s="210"/>
      <c r="J130" s="211">
        <f t="shared" si="10"/>
        <v>0</v>
      </c>
      <c r="K130" s="207" t="s">
        <v>169</v>
      </c>
      <c r="L130" s="59"/>
      <c r="M130" s="212" t="s">
        <v>21</v>
      </c>
      <c r="N130" s="213" t="s">
        <v>43</v>
      </c>
      <c r="O130" s="40"/>
      <c r="P130" s="202">
        <f t="shared" si="11"/>
        <v>0</v>
      </c>
      <c r="Q130" s="202">
        <v>0</v>
      </c>
      <c r="R130" s="202">
        <f t="shared" si="12"/>
        <v>0</v>
      </c>
      <c r="S130" s="202">
        <v>0</v>
      </c>
      <c r="T130" s="203">
        <f t="shared" si="13"/>
        <v>0</v>
      </c>
      <c r="AR130" s="22" t="s">
        <v>171</v>
      </c>
      <c r="AT130" s="22" t="s">
        <v>278</v>
      </c>
      <c r="AU130" s="22" t="s">
        <v>79</v>
      </c>
      <c r="AY130" s="22" t="s">
        <v>164</v>
      </c>
      <c r="BE130" s="204">
        <f t="shared" si="14"/>
        <v>0</v>
      </c>
      <c r="BF130" s="204">
        <f t="shared" si="15"/>
        <v>0</v>
      </c>
      <c r="BG130" s="204">
        <f t="shared" si="16"/>
        <v>0</v>
      </c>
      <c r="BH130" s="204">
        <f t="shared" si="17"/>
        <v>0</v>
      </c>
      <c r="BI130" s="204">
        <f t="shared" si="18"/>
        <v>0</v>
      </c>
      <c r="BJ130" s="22" t="s">
        <v>79</v>
      </c>
      <c r="BK130" s="204">
        <f t="shared" si="19"/>
        <v>0</v>
      </c>
      <c r="BL130" s="22" t="s">
        <v>171</v>
      </c>
      <c r="BM130" s="22" t="s">
        <v>2033</v>
      </c>
    </row>
    <row r="131" spans="2:65" s="1" customFormat="1" ht="16.5" customHeight="1">
      <c r="B131" s="39"/>
      <c r="C131" s="205" t="s">
        <v>218</v>
      </c>
      <c r="D131" s="205" t="s">
        <v>278</v>
      </c>
      <c r="E131" s="206" t="s">
        <v>2034</v>
      </c>
      <c r="F131" s="207" t="s">
        <v>2035</v>
      </c>
      <c r="G131" s="208" t="s">
        <v>472</v>
      </c>
      <c r="H131" s="209">
        <v>202</v>
      </c>
      <c r="I131" s="210"/>
      <c r="J131" s="211">
        <f t="shared" si="10"/>
        <v>0</v>
      </c>
      <c r="K131" s="207" t="s">
        <v>169</v>
      </c>
      <c r="L131" s="59"/>
      <c r="M131" s="212" t="s">
        <v>21</v>
      </c>
      <c r="N131" s="213" t="s">
        <v>43</v>
      </c>
      <c r="O131" s="40"/>
      <c r="P131" s="202">
        <f t="shared" si="11"/>
        <v>0</v>
      </c>
      <c r="Q131" s="202">
        <v>0</v>
      </c>
      <c r="R131" s="202">
        <f t="shared" si="12"/>
        <v>0</v>
      </c>
      <c r="S131" s="202">
        <v>0</v>
      </c>
      <c r="T131" s="203">
        <f t="shared" si="13"/>
        <v>0</v>
      </c>
      <c r="AR131" s="22" t="s">
        <v>171</v>
      </c>
      <c r="AT131" s="22" t="s">
        <v>278</v>
      </c>
      <c r="AU131" s="22" t="s">
        <v>79</v>
      </c>
      <c r="AY131" s="22" t="s">
        <v>164</v>
      </c>
      <c r="BE131" s="204">
        <f t="shared" si="14"/>
        <v>0</v>
      </c>
      <c r="BF131" s="204">
        <f t="shared" si="15"/>
        <v>0</v>
      </c>
      <c r="BG131" s="204">
        <f t="shared" si="16"/>
        <v>0</v>
      </c>
      <c r="BH131" s="204">
        <f t="shared" si="17"/>
        <v>0</v>
      </c>
      <c r="BI131" s="204">
        <f t="shared" si="18"/>
        <v>0</v>
      </c>
      <c r="BJ131" s="22" t="s">
        <v>79</v>
      </c>
      <c r="BK131" s="204">
        <f t="shared" si="19"/>
        <v>0</v>
      </c>
      <c r="BL131" s="22" t="s">
        <v>171</v>
      </c>
      <c r="BM131" s="22" t="s">
        <v>2036</v>
      </c>
    </row>
    <row r="132" spans="2:65" s="1" customFormat="1" ht="16.5" customHeight="1">
      <c r="B132" s="39"/>
      <c r="C132" s="205" t="s">
        <v>208</v>
      </c>
      <c r="D132" s="205" t="s">
        <v>278</v>
      </c>
      <c r="E132" s="206" t="s">
        <v>1197</v>
      </c>
      <c r="F132" s="207" t="s">
        <v>1198</v>
      </c>
      <c r="G132" s="208" t="s">
        <v>168</v>
      </c>
      <c r="H132" s="209">
        <v>30</v>
      </c>
      <c r="I132" s="210"/>
      <c r="J132" s="211">
        <f t="shared" si="10"/>
        <v>0</v>
      </c>
      <c r="K132" s="207" t="s">
        <v>169</v>
      </c>
      <c r="L132" s="59"/>
      <c r="M132" s="212" t="s">
        <v>21</v>
      </c>
      <c r="N132" s="213" t="s">
        <v>43</v>
      </c>
      <c r="O132" s="40"/>
      <c r="P132" s="202">
        <f t="shared" si="11"/>
        <v>0</v>
      </c>
      <c r="Q132" s="202">
        <v>0</v>
      </c>
      <c r="R132" s="202">
        <f t="shared" si="12"/>
        <v>0</v>
      </c>
      <c r="S132" s="202">
        <v>0</v>
      </c>
      <c r="T132" s="203">
        <f t="shared" si="13"/>
        <v>0</v>
      </c>
      <c r="AR132" s="22" t="s">
        <v>171</v>
      </c>
      <c r="AT132" s="22" t="s">
        <v>278</v>
      </c>
      <c r="AU132" s="22" t="s">
        <v>79</v>
      </c>
      <c r="AY132" s="22" t="s">
        <v>164</v>
      </c>
      <c r="BE132" s="204">
        <f t="shared" si="14"/>
        <v>0</v>
      </c>
      <c r="BF132" s="204">
        <f t="shared" si="15"/>
        <v>0</v>
      </c>
      <c r="BG132" s="204">
        <f t="shared" si="16"/>
        <v>0</v>
      </c>
      <c r="BH132" s="204">
        <f t="shared" si="17"/>
        <v>0</v>
      </c>
      <c r="BI132" s="204">
        <f t="shared" si="18"/>
        <v>0</v>
      </c>
      <c r="BJ132" s="22" t="s">
        <v>79</v>
      </c>
      <c r="BK132" s="204">
        <f t="shared" si="19"/>
        <v>0</v>
      </c>
      <c r="BL132" s="22" t="s">
        <v>171</v>
      </c>
      <c r="BM132" s="22" t="s">
        <v>2037</v>
      </c>
    </row>
    <row r="133" spans="2:65" s="1" customFormat="1" ht="63.75" customHeight="1">
      <c r="B133" s="39"/>
      <c r="C133" s="205" t="s">
        <v>217</v>
      </c>
      <c r="D133" s="205" t="s">
        <v>278</v>
      </c>
      <c r="E133" s="206" t="s">
        <v>2038</v>
      </c>
      <c r="F133" s="207" t="s">
        <v>2039</v>
      </c>
      <c r="G133" s="208" t="s">
        <v>168</v>
      </c>
      <c r="H133" s="209">
        <v>6</v>
      </c>
      <c r="I133" s="210"/>
      <c r="J133" s="211">
        <f t="shared" si="10"/>
        <v>0</v>
      </c>
      <c r="K133" s="207" t="s">
        <v>169</v>
      </c>
      <c r="L133" s="59"/>
      <c r="M133" s="212" t="s">
        <v>21</v>
      </c>
      <c r="N133" s="213" t="s">
        <v>43</v>
      </c>
      <c r="O133" s="40"/>
      <c r="P133" s="202">
        <f t="shared" si="11"/>
        <v>0</v>
      </c>
      <c r="Q133" s="202">
        <v>0</v>
      </c>
      <c r="R133" s="202">
        <f t="shared" si="12"/>
        <v>0</v>
      </c>
      <c r="S133" s="202">
        <v>0</v>
      </c>
      <c r="T133" s="203">
        <f t="shared" si="13"/>
        <v>0</v>
      </c>
      <c r="AR133" s="22" t="s">
        <v>171</v>
      </c>
      <c r="AT133" s="22" t="s">
        <v>278</v>
      </c>
      <c r="AU133" s="22" t="s">
        <v>79</v>
      </c>
      <c r="AY133" s="22" t="s">
        <v>164</v>
      </c>
      <c r="BE133" s="204">
        <f t="shared" si="14"/>
        <v>0</v>
      </c>
      <c r="BF133" s="204">
        <f t="shared" si="15"/>
        <v>0</v>
      </c>
      <c r="BG133" s="204">
        <f t="shared" si="16"/>
        <v>0</v>
      </c>
      <c r="BH133" s="204">
        <f t="shared" si="17"/>
        <v>0</v>
      </c>
      <c r="BI133" s="204">
        <f t="shared" si="18"/>
        <v>0</v>
      </c>
      <c r="BJ133" s="22" t="s">
        <v>79</v>
      </c>
      <c r="BK133" s="204">
        <f t="shared" si="19"/>
        <v>0</v>
      </c>
      <c r="BL133" s="22" t="s">
        <v>171</v>
      </c>
      <c r="BM133" s="22" t="s">
        <v>2040</v>
      </c>
    </row>
    <row r="134" spans="2:65" s="1" customFormat="1" ht="63.75" customHeight="1">
      <c r="B134" s="39"/>
      <c r="C134" s="205" t="s">
        <v>1194</v>
      </c>
      <c r="D134" s="205" t="s">
        <v>278</v>
      </c>
      <c r="E134" s="206" t="s">
        <v>2041</v>
      </c>
      <c r="F134" s="207" t="s">
        <v>2042</v>
      </c>
      <c r="G134" s="208" t="s">
        <v>168</v>
      </c>
      <c r="H134" s="209">
        <v>45</v>
      </c>
      <c r="I134" s="210"/>
      <c r="J134" s="211">
        <f t="shared" si="10"/>
        <v>0</v>
      </c>
      <c r="K134" s="207" t="s">
        <v>169</v>
      </c>
      <c r="L134" s="59"/>
      <c r="M134" s="212" t="s">
        <v>21</v>
      </c>
      <c r="N134" s="213" t="s">
        <v>43</v>
      </c>
      <c r="O134" s="40"/>
      <c r="P134" s="202">
        <f t="shared" si="11"/>
        <v>0</v>
      </c>
      <c r="Q134" s="202">
        <v>0</v>
      </c>
      <c r="R134" s="202">
        <f t="shared" si="12"/>
        <v>0</v>
      </c>
      <c r="S134" s="202">
        <v>0</v>
      </c>
      <c r="T134" s="203">
        <f t="shared" si="13"/>
        <v>0</v>
      </c>
      <c r="AR134" s="22" t="s">
        <v>171</v>
      </c>
      <c r="AT134" s="22" t="s">
        <v>278</v>
      </c>
      <c r="AU134" s="22" t="s">
        <v>79</v>
      </c>
      <c r="AY134" s="22" t="s">
        <v>164</v>
      </c>
      <c r="BE134" s="204">
        <f t="shared" si="14"/>
        <v>0</v>
      </c>
      <c r="BF134" s="204">
        <f t="shared" si="15"/>
        <v>0</v>
      </c>
      <c r="BG134" s="204">
        <f t="shared" si="16"/>
        <v>0</v>
      </c>
      <c r="BH134" s="204">
        <f t="shared" si="17"/>
        <v>0</v>
      </c>
      <c r="BI134" s="204">
        <f t="shared" si="18"/>
        <v>0</v>
      </c>
      <c r="BJ134" s="22" t="s">
        <v>79</v>
      </c>
      <c r="BK134" s="204">
        <f t="shared" si="19"/>
        <v>0</v>
      </c>
      <c r="BL134" s="22" t="s">
        <v>171</v>
      </c>
      <c r="BM134" s="22" t="s">
        <v>2043</v>
      </c>
    </row>
    <row r="135" spans="2:65" s="1" customFormat="1" ht="63.75" customHeight="1">
      <c r="B135" s="39"/>
      <c r="C135" s="205" t="s">
        <v>221</v>
      </c>
      <c r="D135" s="205" t="s">
        <v>278</v>
      </c>
      <c r="E135" s="206" t="s">
        <v>2044</v>
      </c>
      <c r="F135" s="207" t="s">
        <v>2045</v>
      </c>
      <c r="G135" s="208" t="s">
        <v>168</v>
      </c>
      <c r="H135" s="209">
        <v>18</v>
      </c>
      <c r="I135" s="210"/>
      <c r="J135" s="211">
        <f t="shared" si="10"/>
        <v>0</v>
      </c>
      <c r="K135" s="207" t="s">
        <v>169</v>
      </c>
      <c r="L135" s="59"/>
      <c r="M135" s="212" t="s">
        <v>21</v>
      </c>
      <c r="N135" s="213" t="s">
        <v>43</v>
      </c>
      <c r="O135" s="40"/>
      <c r="P135" s="202">
        <f t="shared" si="11"/>
        <v>0</v>
      </c>
      <c r="Q135" s="202">
        <v>0</v>
      </c>
      <c r="R135" s="202">
        <f t="shared" si="12"/>
        <v>0</v>
      </c>
      <c r="S135" s="202">
        <v>0</v>
      </c>
      <c r="T135" s="203">
        <f t="shared" si="13"/>
        <v>0</v>
      </c>
      <c r="AR135" s="22" t="s">
        <v>171</v>
      </c>
      <c r="AT135" s="22" t="s">
        <v>278</v>
      </c>
      <c r="AU135" s="22" t="s">
        <v>79</v>
      </c>
      <c r="AY135" s="22" t="s">
        <v>164</v>
      </c>
      <c r="BE135" s="204">
        <f t="shared" si="14"/>
        <v>0</v>
      </c>
      <c r="BF135" s="204">
        <f t="shared" si="15"/>
        <v>0</v>
      </c>
      <c r="BG135" s="204">
        <f t="shared" si="16"/>
        <v>0</v>
      </c>
      <c r="BH135" s="204">
        <f t="shared" si="17"/>
        <v>0</v>
      </c>
      <c r="BI135" s="204">
        <f t="shared" si="18"/>
        <v>0</v>
      </c>
      <c r="BJ135" s="22" t="s">
        <v>79</v>
      </c>
      <c r="BK135" s="204">
        <f t="shared" si="19"/>
        <v>0</v>
      </c>
      <c r="BL135" s="22" t="s">
        <v>171</v>
      </c>
      <c r="BM135" s="22" t="s">
        <v>2046</v>
      </c>
    </row>
    <row r="136" spans="2:65" s="1" customFormat="1" ht="16.5" customHeight="1">
      <c r="B136" s="39"/>
      <c r="C136" s="192" t="s">
        <v>333</v>
      </c>
      <c r="D136" s="192" t="s">
        <v>165</v>
      </c>
      <c r="E136" s="193" t="s">
        <v>2047</v>
      </c>
      <c r="F136" s="194" t="s">
        <v>2048</v>
      </c>
      <c r="G136" s="195" t="s">
        <v>168</v>
      </c>
      <c r="H136" s="196">
        <v>14</v>
      </c>
      <c r="I136" s="197"/>
      <c r="J136" s="198">
        <f t="shared" si="10"/>
        <v>0</v>
      </c>
      <c r="K136" s="194" t="s">
        <v>169</v>
      </c>
      <c r="L136" s="199"/>
      <c r="M136" s="200" t="s">
        <v>21</v>
      </c>
      <c r="N136" s="201" t="s">
        <v>43</v>
      </c>
      <c r="O136" s="40"/>
      <c r="P136" s="202">
        <f t="shared" si="11"/>
        <v>0</v>
      </c>
      <c r="Q136" s="202">
        <v>0</v>
      </c>
      <c r="R136" s="202">
        <f t="shared" si="12"/>
        <v>0</v>
      </c>
      <c r="S136" s="202">
        <v>0</v>
      </c>
      <c r="T136" s="203">
        <f t="shared" si="13"/>
        <v>0</v>
      </c>
      <c r="AR136" s="22" t="s">
        <v>170</v>
      </c>
      <c r="AT136" s="22" t="s">
        <v>165</v>
      </c>
      <c r="AU136" s="22" t="s">
        <v>79</v>
      </c>
      <c r="AY136" s="22" t="s">
        <v>164</v>
      </c>
      <c r="BE136" s="204">
        <f t="shared" si="14"/>
        <v>0</v>
      </c>
      <c r="BF136" s="204">
        <f t="shared" si="15"/>
        <v>0</v>
      </c>
      <c r="BG136" s="204">
        <f t="shared" si="16"/>
        <v>0</v>
      </c>
      <c r="BH136" s="204">
        <f t="shared" si="17"/>
        <v>0</v>
      </c>
      <c r="BI136" s="204">
        <f t="shared" si="18"/>
        <v>0</v>
      </c>
      <c r="BJ136" s="22" t="s">
        <v>79</v>
      </c>
      <c r="BK136" s="204">
        <f t="shared" si="19"/>
        <v>0</v>
      </c>
      <c r="BL136" s="22" t="s">
        <v>171</v>
      </c>
      <c r="BM136" s="22" t="s">
        <v>2049</v>
      </c>
    </row>
    <row r="137" spans="2:65" s="1" customFormat="1" ht="25.5" customHeight="1">
      <c r="B137" s="39"/>
      <c r="C137" s="192" t="s">
        <v>224</v>
      </c>
      <c r="D137" s="192" t="s">
        <v>165</v>
      </c>
      <c r="E137" s="193" t="s">
        <v>389</v>
      </c>
      <c r="F137" s="194" t="s">
        <v>390</v>
      </c>
      <c r="G137" s="195" t="s">
        <v>168</v>
      </c>
      <c r="H137" s="196">
        <v>16</v>
      </c>
      <c r="I137" s="197"/>
      <c r="J137" s="198">
        <f t="shared" si="10"/>
        <v>0</v>
      </c>
      <c r="K137" s="194" t="s">
        <v>169</v>
      </c>
      <c r="L137" s="199"/>
      <c r="M137" s="200" t="s">
        <v>21</v>
      </c>
      <c r="N137" s="201" t="s">
        <v>43</v>
      </c>
      <c r="O137" s="40"/>
      <c r="P137" s="202">
        <f t="shared" si="11"/>
        <v>0</v>
      </c>
      <c r="Q137" s="202">
        <v>0</v>
      </c>
      <c r="R137" s="202">
        <f t="shared" si="12"/>
        <v>0</v>
      </c>
      <c r="S137" s="202">
        <v>0</v>
      </c>
      <c r="T137" s="203">
        <f t="shared" si="13"/>
        <v>0</v>
      </c>
      <c r="AR137" s="22" t="s">
        <v>170</v>
      </c>
      <c r="AT137" s="22" t="s">
        <v>165</v>
      </c>
      <c r="AU137" s="22" t="s">
        <v>79</v>
      </c>
      <c r="AY137" s="22" t="s">
        <v>164</v>
      </c>
      <c r="BE137" s="204">
        <f t="shared" si="14"/>
        <v>0</v>
      </c>
      <c r="BF137" s="204">
        <f t="shared" si="15"/>
        <v>0</v>
      </c>
      <c r="BG137" s="204">
        <f t="shared" si="16"/>
        <v>0</v>
      </c>
      <c r="BH137" s="204">
        <f t="shared" si="17"/>
        <v>0</v>
      </c>
      <c r="BI137" s="204">
        <f t="shared" si="18"/>
        <v>0</v>
      </c>
      <c r="BJ137" s="22" t="s">
        <v>79</v>
      </c>
      <c r="BK137" s="204">
        <f t="shared" si="19"/>
        <v>0</v>
      </c>
      <c r="BL137" s="22" t="s">
        <v>171</v>
      </c>
      <c r="BM137" s="22" t="s">
        <v>2050</v>
      </c>
    </row>
    <row r="138" spans="2:65" s="1" customFormat="1" ht="25.5" customHeight="1">
      <c r="B138" s="39"/>
      <c r="C138" s="192" t="s">
        <v>340</v>
      </c>
      <c r="D138" s="192" t="s">
        <v>165</v>
      </c>
      <c r="E138" s="193" t="s">
        <v>418</v>
      </c>
      <c r="F138" s="194" t="s">
        <v>419</v>
      </c>
      <c r="G138" s="195" t="s">
        <v>168</v>
      </c>
      <c r="H138" s="196">
        <v>4</v>
      </c>
      <c r="I138" s="197"/>
      <c r="J138" s="198">
        <f t="shared" si="10"/>
        <v>0</v>
      </c>
      <c r="K138" s="194" t="s">
        <v>169</v>
      </c>
      <c r="L138" s="199"/>
      <c r="M138" s="200" t="s">
        <v>21</v>
      </c>
      <c r="N138" s="201" t="s">
        <v>43</v>
      </c>
      <c r="O138" s="40"/>
      <c r="P138" s="202">
        <f t="shared" si="11"/>
        <v>0</v>
      </c>
      <c r="Q138" s="202">
        <v>0</v>
      </c>
      <c r="R138" s="202">
        <f t="shared" si="12"/>
        <v>0</v>
      </c>
      <c r="S138" s="202">
        <v>0</v>
      </c>
      <c r="T138" s="203">
        <f t="shared" si="13"/>
        <v>0</v>
      </c>
      <c r="AR138" s="22" t="s">
        <v>170</v>
      </c>
      <c r="AT138" s="22" t="s">
        <v>165</v>
      </c>
      <c r="AU138" s="22" t="s">
        <v>79</v>
      </c>
      <c r="AY138" s="22" t="s">
        <v>164</v>
      </c>
      <c r="BE138" s="204">
        <f t="shared" si="14"/>
        <v>0</v>
      </c>
      <c r="BF138" s="204">
        <f t="shared" si="15"/>
        <v>0</v>
      </c>
      <c r="BG138" s="204">
        <f t="shared" si="16"/>
        <v>0</v>
      </c>
      <c r="BH138" s="204">
        <f t="shared" si="17"/>
        <v>0</v>
      </c>
      <c r="BI138" s="204">
        <f t="shared" si="18"/>
        <v>0</v>
      </c>
      <c r="BJ138" s="22" t="s">
        <v>79</v>
      </c>
      <c r="BK138" s="204">
        <f t="shared" si="19"/>
        <v>0</v>
      </c>
      <c r="BL138" s="22" t="s">
        <v>171</v>
      </c>
      <c r="BM138" s="22" t="s">
        <v>2051</v>
      </c>
    </row>
    <row r="139" spans="2:65" s="1" customFormat="1" ht="25.5" customHeight="1">
      <c r="B139" s="39"/>
      <c r="C139" s="205" t="s">
        <v>344</v>
      </c>
      <c r="D139" s="205" t="s">
        <v>278</v>
      </c>
      <c r="E139" s="206" t="s">
        <v>2052</v>
      </c>
      <c r="F139" s="207" t="s">
        <v>2053</v>
      </c>
      <c r="G139" s="208" t="s">
        <v>168</v>
      </c>
      <c r="H139" s="209">
        <v>16</v>
      </c>
      <c r="I139" s="210"/>
      <c r="J139" s="211">
        <f t="shared" si="10"/>
        <v>0</v>
      </c>
      <c r="K139" s="207" t="s">
        <v>169</v>
      </c>
      <c r="L139" s="59"/>
      <c r="M139" s="212" t="s">
        <v>21</v>
      </c>
      <c r="N139" s="213" t="s">
        <v>43</v>
      </c>
      <c r="O139" s="40"/>
      <c r="P139" s="202">
        <f t="shared" si="11"/>
        <v>0</v>
      </c>
      <c r="Q139" s="202">
        <v>0</v>
      </c>
      <c r="R139" s="202">
        <f t="shared" si="12"/>
        <v>0</v>
      </c>
      <c r="S139" s="202">
        <v>0</v>
      </c>
      <c r="T139" s="203">
        <f t="shared" si="13"/>
        <v>0</v>
      </c>
      <c r="AR139" s="22" t="s">
        <v>171</v>
      </c>
      <c r="AT139" s="22" t="s">
        <v>278</v>
      </c>
      <c r="AU139" s="22" t="s">
        <v>79</v>
      </c>
      <c r="AY139" s="22" t="s">
        <v>164</v>
      </c>
      <c r="BE139" s="204">
        <f t="shared" si="14"/>
        <v>0</v>
      </c>
      <c r="BF139" s="204">
        <f t="shared" si="15"/>
        <v>0</v>
      </c>
      <c r="BG139" s="204">
        <f t="shared" si="16"/>
        <v>0</v>
      </c>
      <c r="BH139" s="204">
        <f t="shared" si="17"/>
        <v>0</v>
      </c>
      <c r="BI139" s="204">
        <f t="shared" si="18"/>
        <v>0</v>
      </c>
      <c r="BJ139" s="22" t="s">
        <v>79</v>
      </c>
      <c r="BK139" s="204">
        <f t="shared" si="19"/>
        <v>0</v>
      </c>
      <c r="BL139" s="22" t="s">
        <v>171</v>
      </c>
      <c r="BM139" s="22" t="s">
        <v>2054</v>
      </c>
    </row>
    <row r="140" spans="2:65" s="1" customFormat="1" ht="25.5" customHeight="1">
      <c r="B140" s="39"/>
      <c r="C140" s="192" t="s">
        <v>348</v>
      </c>
      <c r="D140" s="192" t="s">
        <v>165</v>
      </c>
      <c r="E140" s="193" t="s">
        <v>2055</v>
      </c>
      <c r="F140" s="194" t="s">
        <v>2056</v>
      </c>
      <c r="G140" s="195" t="s">
        <v>472</v>
      </c>
      <c r="H140" s="196">
        <v>32</v>
      </c>
      <c r="I140" s="197"/>
      <c r="J140" s="198">
        <f t="shared" si="10"/>
        <v>0</v>
      </c>
      <c r="K140" s="194" t="s">
        <v>169</v>
      </c>
      <c r="L140" s="199"/>
      <c r="M140" s="200" t="s">
        <v>21</v>
      </c>
      <c r="N140" s="201" t="s">
        <v>43</v>
      </c>
      <c r="O140" s="40"/>
      <c r="P140" s="202">
        <f t="shared" si="11"/>
        <v>0</v>
      </c>
      <c r="Q140" s="202">
        <v>0</v>
      </c>
      <c r="R140" s="202">
        <f t="shared" si="12"/>
        <v>0</v>
      </c>
      <c r="S140" s="202">
        <v>0</v>
      </c>
      <c r="T140" s="203">
        <f t="shared" si="13"/>
        <v>0</v>
      </c>
      <c r="AR140" s="22" t="s">
        <v>170</v>
      </c>
      <c r="AT140" s="22" t="s">
        <v>165</v>
      </c>
      <c r="AU140" s="22" t="s">
        <v>79</v>
      </c>
      <c r="AY140" s="22" t="s">
        <v>164</v>
      </c>
      <c r="BE140" s="204">
        <f t="shared" si="14"/>
        <v>0</v>
      </c>
      <c r="BF140" s="204">
        <f t="shared" si="15"/>
        <v>0</v>
      </c>
      <c r="BG140" s="204">
        <f t="shared" si="16"/>
        <v>0</v>
      </c>
      <c r="BH140" s="204">
        <f t="shared" si="17"/>
        <v>0</v>
      </c>
      <c r="BI140" s="204">
        <f t="shared" si="18"/>
        <v>0</v>
      </c>
      <c r="BJ140" s="22" t="s">
        <v>79</v>
      </c>
      <c r="BK140" s="204">
        <f t="shared" si="19"/>
        <v>0</v>
      </c>
      <c r="BL140" s="22" t="s">
        <v>171</v>
      </c>
      <c r="BM140" s="22" t="s">
        <v>2057</v>
      </c>
    </row>
    <row r="141" spans="2:65" s="1" customFormat="1" ht="25.5" customHeight="1">
      <c r="B141" s="39"/>
      <c r="C141" s="192" t="s">
        <v>352</v>
      </c>
      <c r="D141" s="192" t="s">
        <v>165</v>
      </c>
      <c r="E141" s="193" t="s">
        <v>2058</v>
      </c>
      <c r="F141" s="194" t="s">
        <v>2059</v>
      </c>
      <c r="G141" s="195" t="s">
        <v>472</v>
      </c>
      <c r="H141" s="196">
        <v>12</v>
      </c>
      <c r="I141" s="197"/>
      <c r="J141" s="198">
        <f t="shared" si="10"/>
        <v>0</v>
      </c>
      <c r="K141" s="194" t="s">
        <v>169</v>
      </c>
      <c r="L141" s="199"/>
      <c r="M141" s="200" t="s">
        <v>21</v>
      </c>
      <c r="N141" s="201" t="s">
        <v>43</v>
      </c>
      <c r="O141" s="40"/>
      <c r="P141" s="202">
        <f t="shared" si="11"/>
        <v>0</v>
      </c>
      <c r="Q141" s="202">
        <v>0</v>
      </c>
      <c r="R141" s="202">
        <f t="shared" si="12"/>
        <v>0</v>
      </c>
      <c r="S141" s="202">
        <v>0</v>
      </c>
      <c r="T141" s="203">
        <f t="shared" si="13"/>
        <v>0</v>
      </c>
      <c r="AR141" s="22" t="s">
        <v>170</v>
      </c>
      <c r="AT141" s="22" t="s">
        <v>165</v>
      </c>
      <c r="AU141" s="22" t="s">
        <v>79</v>
      </c>
      <c r="AY141" s="22" t="s">
        <v>164</v>
      </c>
      <c r="BE141" s="204">
        <f t="shared" si="14"/>
        <v>0</v>
      </c>
      <c r="BF141" s="204">
        <f t="shared" si="15"/>
        <v>0</v>
      </c>
      <c r="BG141" s="204">
        <f t="shared" si="16"/>
        <v>0</v>
      </c>
      <c r="BH141" s="204">
        <f t="shared" si="17"/>
        <v>0</v>
      </c>
      <c r="BI141" s="204">
        <f t="shared" si="18"/>
        <v>0</v>
      </c>
      <c r="BJ141" s="22" t="s">
        <v>79</v>
      </c>
      <c r="BK141" s="204">
        <f t="shared" si="19"/>
        <v>0</v>
      </c>
      <c r="BL141" s="22" t="s">
        <v>171</v>
      </c>
      <c r="BM141" s="22" t="s">
        <v>2060</v>
      </c>
    </row>
    <row r="142" spans="2:65" s="1" customFormat="1" ht="16.5" customHeight="1">
      <c r="B142" s="39"/>
      <c r="C142" s="192" t="s">
        <v>356</v>
      </c>
      <c r="D142" s="192" t="s">
        <v>165</v>
      </c>
      <c r="E142" s="193" t="s">
        <v>2061</v>
      </c>
      <c r="F142" s="194" t="s">
        <v>2062</v>
      </c>
      <c r="G142" s="195" t="s">
        <v>575</v>
      </c>
      <c r="H142" s="196">
        <v>29</v>
      </c>
      <c r="I142" s="197"/>
      <c r="J142" s="198">
        <f t="shared" si="10"/>
        <v>0</v>
      </c>
      <c r="K142" s="194" t="s">
        <v>169</v>
      </c>
      <c r="L142" s="199"/>
      <c r="M142" s="200" t="s">
        <v>21</v>
      </c>
      <c r="N142" s="201" t="s">
        <v>43</v>
      </c>
      <c r="O142" s="40"/>
      <c r="P142" s="202">
        <f t="shared" si="11"/>
        <v>0</v>
      </c>
      <c r="Q142" s="202">
        <v>0</v>
      </c>
      <c r="R142" s="202">
        <f t="shared" si="12"/>
        <v>0</v>
      </c>
      <c r="S142" s="202">
        <v>0</v>
      </c>
      <c r="T142" s="203">
        <f t="shared" si="13"/>
        <v>0</v>
      </c>
      <c r="AR142" s="22" t="s">
        <v>170</v>
      </c>
      <c r="AT142" s="22" t="s">
        <v>165</v>
      </c>
      <c r="AU142" s="22" t="s">
        <v>79</v>
      </c>
      <c r="AY142" s="22" t="s">
        <v>164</v>
      </c>
      <c r="BE142" s="204">
        <f t="shared" si="14"/>
        <v>0</v>
      </c>
      <c r="BF142" s="204">
        <f t="shared" si="15"/>
        <v>0</v>
      </c>
      <c r="BG142" s="204">
        <f t="shared" si="16"/>
        <v>0</v>
      </c>
      <c r="BH142" s="204">
        <f t="shared" si="17"/>
        <v>0</v>
      </c>
      <c r="BI142" s="204">
        <f t="shared" si="18"/>
        <v>0</v>
      </c>
      <c r="BJ142" s="22" t="s">
        <v>79</v>
      </c>
      <c r="BK142" s="204">
        <f t="shared" si="19"/>
        <v>0</v>
      </c>
      <c r="BL142" s="22" t="s">
        <v>171</v>
      </c>
      <c r="BM142" s="22" t="s">
        <v>2063</v>
      </c>
    </row>
    <row r="143" spans="2:65" s="1" customFormat="1" ht="25.5" customHeight="1">
      <c r="B143" s="39"/>
      <c r="C143" s="192" t="s">
        <v>360</v>
      </c>
      <c r="D143" s="192" t="s">
        <v>165</v>
      </c>
      <c r="E143" s="193" t="s">
        <v>2064</v>
      </c>
      <c r="F143" s="194" t="s">
        <v>2065</v>
      </c>
      <c r="G143" s="195" t="s">
        <v>168</v>
      </c>
      <c r="H143" s="196">
        <v>3</v>
      </c>
      <c r="I143" s="197"/>
      <c r="J143" s="198">
        <f t="shared" si="10"/>
        <v>0</v>
      </c>
      <c r="K143" s="194" t="s">
        <v>169</v>
      </c>
      <c r="L143" s="199"/>
      <c r="M143" s="200" t="s">
        <v>21</v>
      </c>
      <c r="N143" s="201" t="s">
        <v>43</v>
      </c>
      <c r="O143" s="40"/>
      <c r="P143" s="202">
        <f t="shared" si="11"/>
        <v>0</v>
      </c>
      <c r="Q143" s="202">
        <v>0</v>
      </c>
      <c r="R143" s="202">
        <f t="shared" si="12"/>
        <v>0</v>
      </c>
      <c r="S143" s="202">
        <v>0</v>
      </c>
      <c r="T143" s="203">
        <f t="shared" si="13"/>
        <v>0</v>
      </c>
      <c r="AR143" s="22" t="s">
        <v>170</v>
      </c>
      <c r="AT143" s="22" t="s">
        <v>165</v>
      </c>
      <c r="AU143" s="22" t="s">
        <v>79</v>
      </c>
      <c r="AY143" s="22" t="s">
        <v>164</v>
      </c>
      <c r="BE143" s="204">
        <f t="shared" si="14"/>
        <v>0</v>
      </c>
      <c r="BF143" s="204">
        <f t="shared" si="15"/>
        <v>0</v>
      </c>
      <c r="BG143" s="204">
        <f t="shared" si="16"/>
        <v>0</v>
      </c>
      <c r="BH143" s="204">
        <f t="shared" si="17"/>
        <v>0</v>
      </c>
      <c r="BI143" s="204">
        <f t="shared" si="18"/>
        <v>0</v>
      </c>
      <c r="BJ143" s="22" t="s">
        <v>79</v>
      </c>
      <c r="BK143" s="204">
        <f t="shared" si="19"/>
        <v>0</v>
      </c>
      <c r="BL143" s="22" t="s">
        <v>171</v>
      </c>
      <c r="BM143" s="22" t="s">
        <v>2066</v>
      </c>
    </row>
    <row r="144" spans="2:65" s="1" customFormat="1" ht="25.5" customHeight="1">
      <c r="B144" s="39"/>
      <c r="C144" s="192" t="s">
        <v>364</v>
      </c>
      <c r="D144" s="192" t="s">
        <v>165</v>
      </c>
      <c r="E144" s="193" t="s">
        <v>2067</v>
      </c>
      <c r="F144" s="194" t="s">
        <v>2068</v>
      </c>
      <c r="G144" s="195" t="s">
        <v>168</v>
      </c>
      <c r="H144" s="196">
        <v>2</v>
      </c>
      <c r="I144" s="197"/>
      <c r="J144" s="198">
        <f t="shared" si="10"/>
        <v>0</v>
      </c>
      <c r="K144" s="194" t="s">
        <v>169</v>
      </c>
      <c r="L144" s="199"/>
      <c r="M144" s="200" t="s">
        <v>21</v>
      </c>
      <c r="N144" s="201" t="s">
        <v>43</v>
      </c>
      <c r="O144" s="40"/>
      <c r="P144" s="202">
        <f t="shared" si="11"/>
        <v>0</v>
      </c>
      <c r="Q144" s="202">
        <v>0</v>
      </c>
      <c r="R144" s="202">
        <f t="shared" si="12"/>
        <v>0</v>
      </c>
      <c r="S144" s="202">
        <v>0</v>
      </c>
      <c r="T144" s="203">
        <f t="shared" si="13"/>
        <v>0</v>
      </c>
      <c r="AR144" s="22" t="s">
        <v>170</v>
      </c>
      <c r="AT144" s="22" t="s">
        <v>165</v>
      </c>
      <c r="AU144" s="22" t="s">
        <v>79</v>
      </c>
      <c r="AY144" s="22" t="s">
        <v>164</v>
      </c>
      <c r="BE144" s="204">
        <f t="shared" si="14"/>
        <v>0</v>
      </c>
      <c r="BF144" s="204">
        <f t="shared" si="15"/>
        <v>0</v>
      </c>
      <c r="BG144" s="204">
        <f t="shared" si="16"/>
        <v>0</v>
      </c>
      <c r="BH144" s="204">
        <f t="shared" si="17"/>
        <v>0</v>
      </c>
      <c r="BI144" s="204">
        <f t="shared" si="18"/>
        <v>0</v>
      </c>
      <c r="BJ144" s="22" t="s">
        <v>79</v>
      </c>
      <c r="BK144" s="204">
        <f t="shared" si="19"/>
        <v>0</v>
      </c>
      <c r="BL144" s="22" t="s">
        <v>171</v>
      </c>
      <c r="BM144" s="22" t="s">
        <v>2069</v>
      </c>
    </row>
    <row r="145" spans="2:65" s="1" customFormat="1" ht="25.5" customHeight="1">
      <c r="B145" s="39"/>
      <c r="C145" s="205" t="s">
        <v>1676</v>
      </c>
      <c r="D145" s="205" t="s">
        <v>278</v>
      </c>
      <c r="E145" s="206" t="s">
        <v>2070</v>
      </c>
      <c r="F145" s="207" t="s">
        <v>2071</v>
      </c>
      <c r="G145" s="208" t="s">
        <v>168</v>
      </c>
      <c r="H145" s="209">
        <v>12</v>
      </c>
      <c r="I145" s="210"/>
      <c r="J145" s="211">
        <f t="shared" si="10"/>
        <v>0</v>
      </c>
      <c r="K145" s="207" t="s">
        <v>169</v>
      </c>
      <c r="L145" s="59"/>
      <c r="M145" s="212" t="s">
        <v>21</v>
      </c>
      <c r="N145" s="213" t="s">
        <v>43</v>
      </c>
      <c r="O145" s="40"/>
      <c r="P145" s="202">
        <f t="shared" si="11"/>
        <v>0</v>
      </c>
      <c r="Q145" s="202">
        <v>0</v>
      </c>
      <c r="R145" s="202">
        <f t="shared" si="12"/>
        <v>0</v>
      </c>
      <c r="S145" s="202">
        <v>0</v>
      </c>
      <c r="T145" s="203">
        <f t="shared" si="13"/>
        <v>0</v>
      </c>
      <c r="AR145" s="22" t="s">
        <v>171</v>
      </c>
      <c r="AT145" s="22" t="s">
        <v>278</v>
      </c>
      <c r="AU145" s="22" t="s">
        <v>79</v>
      </c>
      <c r="AY145" s="22" t="s">
        <v>164</v>
      </c>
      <c r="BE145" s="204">
        <f t="shared" si="14"/>
        <v>0</v>
      </c>
      <c r="BF145" s="204">
        <f t="shared" si="15"/>
        <v>0</v>
      </c>
      <c r="BG145" s="204">
        <f t="shared" si="16"/>
        <v>0</v>
      </c>
      <c r="BH145" s="204">
        <f t="shared" si="17"/>
        <v>0</v>
      </c>
      <c r="BI145" s="204">
        <f t="shared" si="18"/>
        <v>0</v>
      </c>
      <c r="BJ145" s="22" t="s">
        <v>79</v>
      </c>
      <c r="BK145" s="204">
        <f t="shared" si="19"/>
        <v>0</v>
      </c>
      <c r="BL145" s="22" t="s">
        <v>171</v>
      </c>
      <c r="BM145" s="22" t="s">
        <v>2072</v>
      </c>
    </row>
    <row r="146" spans="2:65" s="1" customFormat="1" ht="16.5" customHeight="1">
      <c r="B146" s="39"/>
      <c r="C146" s="205" t="s">
        <v>211</v>
      </c>
      <c r="D146" s="205" t="s">
        <v>278</v>
      </c>
      <c r="E146" s="206" t="s">
        <v>2073</v>
      </c>
      <c r="F146" s="207" t="s">
        <v>2074</v>
      </c>
      <c r="G146" s="208" t="s">
        <v>168</v>
      </c>
      <c r="H146" s="209">
        <v>12</v>
      </c>
      <c r="I146" s="210"/>
      <c r="J146" s="211">
        <f t="shared" si="10"/>
        <v>0</v>
      </c>
      <c r="K146" s="207" t="s">
        <v>169</v>
      </c>
      <c r="L146" s="59"/>
      <c r="M146" s="212" t="s">
        <v>21</v>
      </c>
      <c r="N146" s="213" t="s">
        <v>43</v>
      </c>
      <c r="O146" s="40"/>
      <c r="P146" s="202">
        <f t="shared" si="11"/>
        <v>0</v>
      </c>
      <c r="Q146" s="202">
        <v>0</v>
      </c>
      <c r="R146" s="202">
        <f t="shared" si="12"/>
        <v>0</v>
      </c>
      <c r="S146" s="202">
        <v>0</v>
      </c>
      <c r="T146" s="203">
        <f t="shared" si="13"/>
        <v>0</v>
      </c>
      <c r="AR146" s="22" t="s">
        <v>171</v>
      </c>
      <c r="AT146" s="22" t="s">
        <v>278</v>
      </c>
      <c r="AU146" s="22" t="s">
        <v>79</v>
      </c>
      <c r="AY146" s="22" t="s">
        <v>164</v>
      </c>
      <c r="BE146" s="204">
        <f t="shared" si="14"/>
        <v>0</v>
      </c>
      <c r="BF146" s="204">
        <f t="shared" si="15"/>
        <v>0</v>
      </c>
      <c r="BG146" s="204">
        <f t="shared" si="16"/>
        <v>0</v>
      </c>
      <c r="BH146" s="204">
        <f t="shared" si="17"/>
        <v>0</v>
      </c>
      <c r="BI146" s="204">
        <f t="shared" si="18"/>
        <v>0</v>
      </c>
      <c r="BJ146" s="22" t="s">
        <v>79</v>
      </c>
      <c r="BK146" s="204">
        <f t="shared" si="19"/>
        <v>0</v>
      </c>
      <c r="BL146" s="22" t="s">
        <v>171</v>
      </c>
      <c r="BM146" s="22" t="s">
        <v>2075</v>
      </c>
    </row>
    <row r="147" spans="2:65" s="1" customFormat="1" ht="16.5" customHeight="1">
      <c r="B147" s="39"/>
      <c r="C147" s="205" t="s">
        <v>1186</v>
      </c>
      <c r="D147" s="205" t="s">
        <v>278</v>
      </c>
      <c r="E147" s="206" t="s">
        <v>2076</v>
      </c>
      <c r="F147" s="207" t="s">
        <v>2077</v>
      </c>
      <c r="G147" s="208" t="s">
        <v>168</v>
      </c>
      <c r="H147" s="209">
        <v>12</v>
      </c>
      <c r="I147" s="210"/>
      <c r="J147" s="211">
        <f t="shared" si="10"/>
        <v>0</v>
      </c>
      <c r="K147" s="207" t="s">
        <v>169</v>
      </c>
      <c r="L147" s="59"/>
      <c r="M147" s="212" t="s">
        <v>21</v>
      </c>
      <c r="N147" s="213" t="s">
        <v>43</v>
      </c>
      <c r="O147" s="40"/>
      <c r="P147" s="202">
        <f t="shared" si="11"/>
        <v>0</v>
      </c>
      <c r="Q147" s="202">
        <v>0</v>
      </c>
      <c r="R147" s="202">
        <f t="shared" si="12"/>
        <v>0</v>
      </c>
      <c r="S147" s="202">
        <v>0</v>
      </c>
      <c r="T147" s="203">
        <f t="shared" si="13"/>
        <v>0</v>
      </c>
      <c r="AR147" s="22" t="s">
        <v>171</v>
      </c>
      <c r="AT147" s="22" t="s">
        <v>278</v>
      </c>
      <c r="AU147" s="22" t="s">
        <v>79</v>
      </c>
      <c r="AY147" s="22" t="s">
        <v>164</v>
      </c>
      <c r="BE147" s="204">
        <f t="shared" si="14"/>
        <v>0</v>
      </c>
      <c r="BF147" s="204">
        <f t="shared" si="15"/>
        <v>0</v>
      </c>
      <c r="BG147" s="204">
        <f t="shared" si="16"/>
        <v>0</v>
      </c>
      <c r="BH147" s="204">
        <f t="shared" si="17"/>
        <v>0</v>
      </c>
      <c r="BI147" s="204">
        <f t="shared" si="18"/>
        <v>0</v>
      </c>
      <c r="BJ147" s="22" t="s">
        <v>79</v>
      </c>
      <c r="BK147" s="204">
        <f t="shared" si="19"/>
        <v>0</v>
      </c>
      <c r="BL147" s="22" t="s">
        <v>171</v>
      </c>
      <c r="BM147" s="22" t="s">
        <v>2078</v>
      </c>
    </row>
    <row r="148" spans="2:65" s="1" customFormat="1" ht="16.5" customHeight="1">
      <c r="B148" s="39"/>
      <c r="C148" s="205" t="s">
        <v>214</v>
      </c>
      <c r="D148" s="205" t="s">
        <v>278</v>
      </c>
      <c r="E148" s="206" t="s">
        <v>2079</v>
      </c>
      <c r="F148" s="207" t="s">
        <v>2080</v>
      </c>
      <c r="G148" s="208" t="s">
        <v>168</v>
      </c>
      <c r="H148" s="209">
        <v>12</v>
      </c>
      <c r="I148" s="210"/>
      <c r="J148" s="211">
        <f t="shared" si="10"/>
        <v>0</v>
      </c>
      <c r="K148" s="207" t="s">
        <v>169</v>
      </c>
      <c r="L148" s="59"/>
      <c r="M148" s="212" t="s">
        <v>21</v>
      </c>
      <c r="N148" s="213" t="s">
        <v>43</v>
      </c>
      <c r="O148" s="40"/>
      <c r="P148" s="202">
        <f t="shared" si="11"/>
        <v>0</v>
      </c>
      <c r="Q148" s="202">
        <v>0</v>
      </c>
      <c r="R148" s="202">
        <f t="shared" si="12"/>
        <v>0</v>
      </c>
      <c r="S148" s="202">
        <v>0</v>
      </c>
      <c r="T148" s="203">
        <f t="shared" si="13"/>
        <v>0</v>
      </c>
      <c r="AR148" s="22" t="s">
        <v>171</v>
      </c>
      <c r="AT148" s="22" t="s">
        <v>278</v>
      </c>
      <c r="AU148" s="22" t="s">
        <v>79</v>
      </c>
      <c r="AY148" s="22" t="s">
        <v>164</v>
      </c>
      <c r="BE148" s="204">
        <f t="shared" si="14"/>
        <v>0</v>
      </c>
      <c r="BF148" s="204">
        <f t="shared" si="15"/>
        <v>0</v>
      </c>
      <c r="BG148" s="204">
        <f t="shared" si="16"/>
        <v>0</v>
      </c>
      <c r="BH148" s="204">
        <f t="shared" si="17"/>
        <v>0</v>
      </c>
      <c r="BI148" s="204">
        <f t="shared" si="18"/>
        <v>0</v>
      </c>
      <c r="BJ148" s="22" t="s">
        <v>79</v>
      </c>
      <c r="BK148" s="204">
        <f t="shared" si="19"/>
        <v>0</v>
      </c>
      <c r="BL148" s="22" t="s">
        <v>171</v>
      </c>
      <c r="BM148" s="22" t="s">
        <v>2081</v>
      </c>
    </row>
    <row r="149" spans="2:65" s="1" customFormat="1" ht="16.5" customHeight="1">
      <c r="B149" s="39"/>
      <c r="C149" s="205" t="s">
        <v>1189</v>
      </c>
      <c r="D149" s="205" t="s">
        <v>278</v>
      </c>
      <c r="E149" s="206" t="s">
        <v>2082</v>
      </c>
      <c r="F149" s="207" t="s">
        <v>2083</v>
      </c>
      <c r="G149" s="208" t="s">
        <v>168</v>
      </c>
      <c r="H149" s="209">
        <v>12</v>
      </c>
      <c r="I149" s="210"/>
      <c r="J149" s="211">
        <f t="shared" ref="J149:J180" si="20">ROUND(I149*H149,2)</f>
        <v>0</v>
      </c>
      <c r="K149" s="207" t="s">
        <v>169</v>
      </c>
      <c r="L149" s="59"/>
      <c r="M149" s="212" t="s">
        <v>21</v>
      </c>
      <c r="N149" s="213" t="s">
        <v>43</v>
      </c>
      <c r="O149" s="40"/>
      <c r="P149" s="202">
        <f t="shared" ref="P149:P180" si="21">O149*H149</f>
        <v>0</v>
      </c>
      <c r="Q149" s="202">
        <v>0</v>
      </c>
      <c r="R149" s="202">
        <f t="shared" ref="R149:R180" si="22">Q149*H149</f>
        <v>0</v>
      </c>
      <c r="S149" s="202">
        <v>0</v>
      </c>
      <c r="T149" s="203">
        <f t="shared" ref="T149:T180" si="23">S149*H149</f>
        <v>0</v>
      </c>
      <c r="AR149" s="22" t="s">
        <v>171</v>
      </c>
      <c r="AT149" s="22" t="s">
        <v>278</v>
      </c>
      <c r="AU149" s="22" t="s">
        <v>79</v>
      </c>
      <c r="AY149" s="22" t="s">
        <v>164</v>
      </c>
      <c r="BE149" s="204">
        <f t="shared" si="14"/>
        <v>0</v>
      </c>
      <c r="BF149" s="204">
        <f t="shared" si="15"/>
        <v>0</v>
      </c>
      <c r="BG149" s="204">
        <f t="shared" si="16"/>
        <v>0</v>
      </c>
      <c r="BH149" s="204">
        <f t="shared" si="17"/>
        <v>0</v>
      </c>
      <c r="BI149" s="204">
        <f t="shared" si="18"/>
        <v>0</v>
      </c>
      <c r="BJ149" s="22" t="s">
        <v>79</v>
      </c>
      <c r="BK149" s="204">
        <f t="shared" si="19"/>
        <v>0</v>
      </c>
      <c r="BL149" s="22" t="s">
        <v>171</v>
      </c>
      <c r="BM149" s="22" t="s">
        <v>2084</v>
      </c>
    </row>
    <row r="150" spans="2:65" s="1" customFormat="1" ht="16.5" customHeight="1">
      <c r="B150" s="39"/>
      <c r="C150" s="205" t="s">
        <v>412</v>
      </c>
      <c r="D150" s="205" t="s">
        <v>278</v>
      </c>
      <c r="E150" s="206" t="s">
        <v>976</v>
      </c>
      <c r="F150" s="207" t="s">
        <v>977</v>
      </c>
      <c r="G150" s="208" t="s">
        <v>978</v>
      </c>
      <c r="H150" s="209">
        <v>48</v>
      </c>
      <c r="I150" s="210"/>
      <c r="J150" s="211">
        <f t="shared" si="20"/>
        <v>0</v>
      </c>
      <c r="K150" s="207" t="s">
        <v>169</v>
      </c>
      <c r="L150" s="59"/>
      <c r="M150" s="212" t="s">
        <v>21</v>
      </c>
      <c r="N150" s="213" t="s">
        <v>43</v>
      </c>
      <c r="O150" s="40"/>
      <c r="P150" s="202">
        <f t="shared" si="21"/>
        <v>0</v>
      </c>
      <c r="Q150" s="202">
        <v>0</v>
      </c>
      <c r="R150" s="202">
        <f t="shared" si="22"/>
        <v>0</v>
      </c>
      <c r="S150" s="202">
        <v>0</v>
      </c>
      <c r="T150" s="203">
        <f t="shared" si="23"/>
        <v>0</v>
      </c>
      <c r="AR150" s="22" t="s">
        <v>171</v>
      </c>
      <c r="AT150" s="22" t="s">
        <v>278</v>
      </c>
      <c r="AU150" s="22" t="s">
        <v>79</v>
      </c>
      <c r="AY150" s="22" t="s">
        <v>164</v>
      </c>
      <c r="BE150" s="204">
        <f t="shared" si="14"/>
        <v>0</v>
      </c>
      <c r="BF150" s="204">
        <f t="shared" si="15"/>
        <v>0</v>
      </c>
      <c r="BG150" s="204">
        <f t="shared" si="16"/>
        <v>0</v>
      </c>
      <c r="BH150" s="204">
        <f t="shared" si="17"/>
        <v>0</v>
      </c>
      <c r="BI150" s="204">
        <f t="shared" si="18"/>
        <v>0</v>
      </c>
      <c r="BJ150" s="22" t="s">
        <v>79</v>
      </c>
      <c r="BK150" s="204">
        <f t="shared" si="19"/>
        <v>0</v>
      </c>
      <c r="BL150" s="22" t="s">
        <v>171</v>
      </c>
      <c r="BM150" s="22" t="s">
        <v>2085</v>
      </c>
    </row>
    <row r="151" spans="2:65" s="1" customFormat="1" ht="25.5" customHeight="1">
      <c r="B151" s="39"/>
      <c r="C151" s="205" t="s">
        <v>194</v>
      </c>
      <c r="D151" s="205" t="s">
        <v>278</v>
      </c>
      <c r="E151" s="206" t="s">
        <v>2086</v>
      </c>
      <c r="F151" s="207" t="s">
        <v>2087</v>
      </c>
      <c r="G151" s="208" t="s">
        <v>168</v>
      </c>
      <c r="H151" s="209">
        <v>15</v>
      </c>
      <c r="I151" s="210"/>
      <c r="J151" s="211">
        <f t="shared" si="20"/>
        <v>0</v>
      </c>
      <c r="K151" s="207" t="s">
        <v>169</v>
      </c>
      <c r="L151" s="59"/>
      <c r="M151" s="212" t="s">
        <v>21</v>
      </c>
      <c r="N151" s="213" t="s">
        <v>43</v>
      </c>
      <c r="O151" s="40"/>
      <c r="P151" s="202">
        <f t="shared" si="21"/>
        <v>0</v>
      </c>
      <c r="Q151" s="202">
        <v>0</v>
      </c>
      <c r="R151" s="202">
        <f t="shared" si="22"/>
        <v>0</v>
      </c>
      <c r="S151" s="202">
        <v>0</v>
      </c>
      <c r="T151" s="203">
        <f t="shared" si="23"/>
        <v>0</v>
      </c>
      <c r="AR151" s="22" t="s">
        <v>171</v>
      </c>
      <c r="AT151" s="22" t="s">
        <v>278</v>
      </c>
      <c r="AU151" s="22" t="s">
        <v>79</v>
      </c>
      <c r="AY151" s="22" t="s">
        <v>164</v>
      </c>
      <c r="BE151" s="204">
        <f t="shared" si="14"/>
        <v>0</v>
      </c>
      <c r="BF151" s="204">
        <f t="shared" si="15"/>
        <v>0</v>
      </c>
      <c r="BG151" s="204">
        <f t="shared" si="16"/>
        <v>0</v>
      </c>
      <c r="BH151" s="204">
        <f t="shared" si="17"/>
        <v>0</v>
      </c>
      <c r="BI151" s="204">
        <f t="shared" si="18"/>
        <v>0</v>
      </c>
      <c r="BJ151" s="22" t="s">
        <v>79</v>
      </c>
      <c r="BK151" s="204">
        <f t="shared" si="19"/>
        <v>0</v>
      </c>
      <c r="BL151" s="22" t="s">
        <v>171</v>
      </c>
      <c r="BM151" s="22" t="s">
        <v>2088</v>
      </c>
    </row>
    <row r="152" spans="2:65" s="1" customFormat="1" ht="25.5" customHeight="1">
      <c r="B152" s="39"/>
      <c r="C152" s="205" t="s">
        <v>421</v>
      </c>
      <c r="D152" s="205" t="s">
        <v>278</v>
      </c>
      <c r="E152" s="206" t="s">
        <v>2089</v>
      </c>
      <c r="F152" s="207" t="s">
        <v>2090</v>
      </c>
      <c r="G152" s="208" t="s">
        <v>168</v>
      </c>
      <c r="H152" s="209">
        <v>12</v>
      </c>
      <c r="I152" s="210"/>
      <c r="J152" s="211">
        <f t="shared" si="20"/>
        <v>0</v>
      </c>
      <c r="K152" s="207" t="s">
        <v>169</v>
      </c>
      <c r="L152" s="59"/>
      <c r="M152" s="212" t="s">
        <v>21</v>
      </c>
      <c r="N152" s="213" t="s">
        <v>43</v>
      </c>
      <c r="O152" s="40"/>
      <c r="P152" s="202">
        <f t="shared" si="21"/>
        <v>0</v>
      </c>
      <c r="Q152" s="202">
        <v>0</v>
      </c>
      <c r="R152" s="202">
        <f t="shared" si="22"/>
        <v>0</v>
      </c>
      <c r="S152" s="202">
        <v>0</v>
      </c>
      <c r="T152" s="203">
        <f t="shared" si="23"/>
        <v>0</v>
      </c>
      <c r="AR152" s="22" t="s">
        <v>171</v>
      </c>
      <c r="AT152" s="22" t="s">
        <v>278</v>
      </c>
      <c r="AU152" s="22" t="s">
        <v>79</v>
      </c>
      <c r="AY152" s="22" t="s">
        <v>164</v>
      </c>
      <c r="BE152" s="204">
        <f t="shared" si="14"/>
        <v>0</v>
      </c>
      <c r="BF152" s="204">
        <f t="shared" si="15"/>
        <v>0</v>
      </c>
      <c r="BG152" s="204">
        <f t="shared" si="16"/>
        <v>0</v>
      </c>
      <c r="BH152" s="204">
        <f t="shared" si="17"/>
        <v>0</v>
      </c>
      <c r="BI152" s="204">
        <f t="shared" si="18"/>
        <v>0</v>
      </c>
      <c r="BJ152" s="22" t="s">
        <v>79</v>
      </c>
      <c r="BK152" s="204">
        <f t="shared" si="19"/>
        <v>0</v>
      </c>
      <c r="BL152" s="22" t="s">
        <v>171</v>
      </c>
      <c r="BM152" s="22" t="s">
        <v>2091</v>
      </c>
    </row>
    <row r="153" spans="2:65" s="1" customFormat="1" ht="16.5" customHeight="1">
      <c r="B153" s="39"/>
      <c r="C153" s="205" t="s">
        <v>425</v>
      </c>
      <c r="D153" s="205" t="s">
        <v>278</v>
      </c>
      <c r="E153" s="206" t="s">
        <v>2092</v>
      </c>
      <c r="F153" s="207" t="s">
        <v>2093</v>
      </c>
      <c r="G153" s="208" t="s">
        <v>1170</v>
      </c>
      <c r="H153" s="209">
        <v>312</v>
      </c>
      <c r="I153" s="210"/>
      <c r="J153" s="211">
        <f t="shared" si="20"/>
        <v>0</v>
      </c>
      <c r="K153" s="207" t="s">
        <v>169</v>
      </c>
      <c r="L153" s="59"/>
      <c r="M153" s="212" t="s">
        <v>21</v>
      </c>
      <c r="N153" s="217" t="s">
        <v>43</v>
      </c>
      <c r="O153" s="218"/>
      <c r="P153" s="219">
        <f t="shared" si="21"/>
        <v>0</v>
      </c>
      <c r="Q153" s="219">
        <v>0</v>
      </c>
      <c r="R153" s="219">
        <f t="shared" si="22"/>
        <v>0</v>
      </c>
      <c r="S153" s="219">
        <v>0</v>
      </c>
      <c r="T153" s="220">
        <f t="shared" si="23"/>
        <v>0</v>
      </c>
      <c r="AR153" s="22" t="s">
        <v>171</v>
      </c>
      <c r="AT153" s="22" t="s">
        <v>278</v>
      </c>
      <c r="AU153" s="22" t="s">
        <v>79</v>
      </c>
      <c r="AY153" s="22" t="s">
        <v>164</v>
      </c>
      <c r="BE153" s="204">
        <f t="shared" si="14"/>
        <v>0</v>
      </c>
      <c r="BF153" s="204">
        <f t="shared" si="15"/>
        <v>0</v>
      </c>
      <c r="BG153" s="204">
        <f t="shared" si="16"/>
        <v>0</v>
      </c>
      <c r="BH153" s="204">
        <f t="shared" si="17"/>
        <v>0</v>
      </c>
      <c r="BI153" s="204">
        <f t="shared" si="18"/>
        <v>0</v>
      </c>
      <c r="BJ153" s="22" t="s">
        <v>79</v>
      </c>
      <c r="BK153" s="204">
        <f t="shared" si="19"/>
        <v>0</v>
      </c>
      <c r="BL153" s="22" t="s">
        <v>171</v>
      </c>
      <c r="BM153" s="22" t="s">
        <v>2094</v>
      </c>
    </row>
    <row r="154" spans="2:65" s="1" customFormat="1" ht="6.95" customHeight="1">
      <c r="B154" s="54"/>
      <c r="C154" s="55"/>
      <c r="D154" s="55"/>
      <c r="E154" s="55"/>
      <c r="F154" s="55"/>
      <c r="G154" s="55"/>
      <c r="H154" s="55"/>
      <c r="I154" s="146"/>
      <c r="J154" s="55"/>
      <c r="K154" s="55"/>
      <c r="L154" s="59"/>
    </row>
  </sheetData>
  <sheetProtection algorithmName="SHA-512" hashValue="ff/yokrZFmHEie467mwkYKtRKP52GH6GeTaCp7IpjTG+v4bsSR6s9ZhcZ/Snvzs1V1c4ybg3eUdJrpvNxRHYIg==" saltValue="fIRl/DF/o0+ROCefLOufyqbUVLiiqseJroRJQEP7v8JNO6p6hRz2qwUHuUWS2gxTgFFC52nycBPpyGRUgfZL+w==" spinCount="100000" sheet="1" objects="1" scenarios="1" formatColumns="0" formatRows="0" autoFilter="0"/>
  <autoFilter ref="C82:K153"/>
  <mergeCells count="13">
    <mergeCell ref="E75:H75"/>
    <mergeCell ref="G1:H1"/>
    <mergeCell ref="L2:V2"/>
    <mergeCell ref="E49:H49"/>
    <mergeCell ref="E51:H51"/>
    <mergeCell ref="J55:J56"/>
    <mergeCell ref="E71:H71"/>
    <mergeCell ref="E73:H73"/>
    <mergeCell ref="E7:H7"/>
    <mergeCell ref="E9:H9"/>
    <mergeCell ref="E11:H11"/>
    <mergeCell ref="E26:H26"/>
    <mergeCell ref="E47:H47"/>
  </mergeCells>
  <hyperlinks>
    <hyperlink ref="F1:G1" location="C2" display="1) Krycí list soupisu"/>
    <hyperlink ref="G1:H1" location="C58" display="2) Rekapitulace"/>
    <hyperlink ref="J1" location="C82"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89"/>
  <sheetViews>
    <sheetView showGridLines="0" workbookViewId="0">
      <pane ySplit="1" topLeftCell="A2"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104</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133</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2095</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ROUND(J82,2)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ROUND(SUM(BE82:BE88), 2)</f>
        <v>0</v>
      </c>
      <c r="G32" s="40"/>
      <c r="H32" s="40"/>
      <c r="I32" s="138">
        <v>0.21</v>
      </c>
      <c r="J32" s="137">
        <f>ROUND(ROUND((SUM(BE82:BE88)), 2)*I32, 2)</f>
        <v>0</v>
      </c>
      <c r="K32" s="43"/>
    </row>
    <row r="33" spans="2:11" s="1" customFormat="1" ht="14.45" customHeight="1">
      <c r="B33" s="39"/>
      <c r="C33" s="40"/>
      <c r="D33" s="40"/>
      <c r="E33" s="47" t="s">
        <v>44</v>
      </c>
      <c r="F33" s="137">
        <f>ROUND(SUM(BF82:BF88), 2)</f>
        <v>0</v>
      </c>
      <c r="G33" s="40"/>
      <c r="H33" s="40"/>
      <c r="I33" s="138">
        <v>0.15</v>
      </c>
      <c r="J33" s="137">
        <f>ROUND(ROUND((SUM(BF82:BF88)), 2)*I33, 2)</f>
        <v>0</v>
      </c>
      <c r="K33" s="43"/>
    </row>
    <row r="34" spans="2:11" s="1" customFormat="1" ht="14.45" hidden="1" customHeight="1">
      <c r="B34" s="39"/>
      <c r="C34" s="40"/>
      <c r="D34" s="40"/>
      <c r="E34" s="47" t="s">
        <v>45</v>
      </c>
      <c r="F34" s="137">
        <f>ROUND(SUM(BG82:BG88), 2)</f>
        <v>0</v>
      </c>
      <c r="G34" s="40"/>
      <c r="H34" s="40"/>
      <c r="I34" s="138">
        <v>0.21</v>
      </c>
      <c r="J34" s="137">
        <v>0</v>
      </c>
      <c r="K34" s="43"/>
    </row>
    <row r="35" spans="2:11" s="1" customFormat="1" ht="14.45" hidden="1" customHeight="1">
      <c r="B35" s="39"/>
      <c r="C35" s="40"/>
      <c r="D35" s="40"/>
      <c r="E35" s="47" t="s">
        <v>46</v>
      </c>
      <c r="F35" s="137">
        <f>ROUND(SUM(BH82:BH88), 2)</f>
        <v>0</v>
      </c>
      <c r="G35" s="40"/>
      <c r="H35" s="40"/>
      <c r="I35" s="138">
        <v>0.15</v>
      </c>
      <c r="J35" s="137">
        <v>0</v>
      </c>
      <c r="K35" s="43"/>
    </row>
    <row r="36" spans="2:11" s="1" customFormat="1" ht="14.45" hidden="1" customHeight="1">
      <c r="B36" s="39"/>
      <c r="C36" s="40"/>
      <c r="D36" s="40"/>
      <c r="E36" s="47" t="s">
        <v>47</v>
      </c>
      <c r="F36" s="137">
        <f>ROUND(SUM(BI82:BI88),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133</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PS04 - VRN</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J82</f>
        <v>0</v>
      </c>
      <c r="K60" s="43"/>
      <c r="AU60" s="22" t="s">
        <v>140</v>
      </c>
    </row>
    <row r="61" spans="2:47" s="1" customFormat="1" ht="21.75" customHeight="1">
      <c r="B61" s="39"/>
      <c r="C61" s="40"/>
      <c r="D61" s="40"/>
      <c r="E61" s="40"/>
      <c r="F61" s="40"/>
      <c r="G61" s="40"/>
      <c r="H61" s="40"/>
      <c r="I61" s="125"/>
      <c r="J61" s="40"/>
      <c r="K61" s="43"/>
    </row>
    <row r="62" spans="2:47" s="1" customFormat="1" ht="6.95" customHeight="1">
      <c r="B62" s="54"/>
      <c r="C62" s="55"/>
      <c r="D62" s="55"/>
      <c r="E62" s="55"/>
      <c r="F62" s="55"/>
      <c r="G62" s="55"/>
      <c r="H62" s="55"/>
      <c r="I62" s="146"/>
      <c r="J62" s="55"/>
      <c r="K62" s="56"/>
    </row>
    <row r="66" spans="2:12" s="1" customFormat="1" ht="6.95" customHeight="1">
      <c r="B66" s="57"/>
      <c r="C66" s="58"/>
      <c r="D66" s="58"/>
      <c r="E66" s="58"/>
      <c r="F66" s="58"/>
      <c r="G66" s="58"/>
      <c r="H66" s="58"/>
      <c r="I66" s="149"/>
      <c r="J66" s="58"/>
      <c r="K66" s="58"/>
      <c r="L66" s="59"/>
    </row>
    <row r="67" spans="2:12" s="1" customFormat="1" ht="36.950000000000003" customHeight="1">
      <c r="B67" s="39"/>
      <c r="C67" s="60" t="s">
        <v>148</v>
      </c>
      <c r="D67" s="61"/>
      <c r="E67" s="61"/>
      <c r="F67" s="61"/>
      <c r="G67" s="61"/>
      <c r="H67" s="61"/>
      <c r="I67" s="163"/>
      <c r="J67" s="61"/>
      <c r="K67" s="61"/>
      <c r="L67" s="59"/>
    </row>
    <row r="68" spans="2:12" s="1" customFormat="1" ht="6.95" customHeight="1">
      <c r="B68" s="39"/>
      <c r="C68" s="61"/>
      <c r="D68" s="61"/>
      <c r="E68" s="61"/>
      <c r="F68" s="61"/>
      <c r="G68" s="61"/>
      <c r="H68" s="61"/>
      <c r="I68" s="163"/>
      <c r="J68" s="61"/>
      <c r="K68" s="61"/>
      <c r="L68" s="59"/>
    </row>
    <row r="69" spans="2:12" s="1" customFormat="1" ht="14.45" customHeight="1">
      <c r="B69" s="39"/>
      <c r="C69" s="63" t="s">
        <v>18</v>
      </c>
      <c r="D69" s="61"/>
      <c r="E69" s="61"/>
      <c r="F69" s="61"/>
      <c r="G69" s="61"/>
      <c r="H69" s="61"/>
      <c r="I69" s="163"/>
      <c r="J69" s="61"/>
      <c r="K69" s="61"/>
      <c r="L69" s="59"/>
    </row>
    <row r="70" spans="2:12" s="1" customFormat="1" ht="16.5" customHeight="1">
      <c r="B70" s="39"/>
      <c r="C70" s="61"/>
      <c r="D70" s="61"/>
      <c r="E70" s="370" t="str">
        <f>E7</f>
        <v>Oprava SZZ ŽST Červená n. V.</v>
      </c>
      <c r="F70" s="371"/>
      <c r="G70" s="371"/>
      <c r="H70" s="371"/>
      <c r="I70" s="163"/>
      <c r="J70" s="61"/>
      <c r="K70" s="61"/>
      <c r="L70" s="59"/>
    </row>
    <row r="71" spans="2:12" ht="15">
      <c r="B71" s="26"/>
      <c r="C71" s="63" t="s">
        <v>132</v>
      </c>
      <c r="D71" s="164"/>
      <c r="E71" s="164"/>
      <c r="F71" s="164"/>
      <c r="G71" s="164"/>
      <c r="H71" s="164"/>
      <c r="J71" s="164"/>
      <c r="K71" s="164"/>
      <c r="L71" s="165"/>
    </row>
    <row r="72" spans="2:12" s="1" customFormat="1" ht="16.5" customHeight="1">
      <c r="B72" s="39"/>
      <c r="C72" s="61"/>
      <c r="D72" s="61"/>
      <c r="E72" s="370" t="s">
        <v>133</v>
      </c>
      <c r="F72" s="372"/>
      <c r="G72" s="372"/>
      <c r="H72" s="372"/>
      <c r="I72" s="163"/>
      <c r="J72" s="61"/>
      <c r="K72" s="61"/>
      <c r="L72" s="59"/>
    </row>
    <row r="73" spans="2:12" s="1" customFormat="1" ht="14.45" customHeight="1">
      <c r="B73" s="39"/>
      <c r="C73" s="63" t="s">
        <v>134</v>
      </c>
      <c r="D73" s="61"/>
      <c r="E73" s="61"/>
      <c r="F73" s="61"/>
      <c r="G73" s="61"/>
      <c r="H73" s="61"/>
      <c r="I73" s="163"/>
      <c r="J73" s="61"/>
      <c r="K73" s="61"/>
      <c r="L73" s="59"/>
    </row>
    <row r="74" spans="2:12" s="1" customFormat="1" ht="17.25" customHeight="1">
      <c r="B74" s="39"/>
      <c r="C74" s="61"/>
      <c r="D74" s="61"/>
      <c r="E74" s="340" t="str">
        <f>E11</f>
        <v>PS04 - VRN</v>
      </c>
      <c r="F74" s="372"/>
      <c r="G74" s="372"/>
      <c r="H74" s="372"/>
      <c r="I74" s="163"/>
      <c r="J74" s="61"/>
      <c r="K74" s="61"/>
      <c r="L74" s="59"/>
    </row>
    <row r="75" spans="2:12" s="1" customFormat="1" ht="6.95" customHeight="1">
      <c r="B75" s="39"/>
      <c r="C75" s="61"/>
      <c r="D75" s="61"/>
      <c r="E75" s="61"/>
      <c r="F75" s="61"/>
      <c r="G75" s="61"/>
      <c r="H75" s="61"/>
      <c r="I75" s="163"/>
      <c r="J75" s="61"/>
      <c r="K75" s="61"/>
      <c r="L75" s="59"/>
    </row>
    <row r="76" spans="2:12" s="1" customFormat="1" ht="18" customHeight="1">
      <c r="B76" s="39"/>
      <c r="C76" s="63" t="s">
        <v>23</v>
      </c>
      <c r="D76" s="61"/>
      <c r="E76" s="61"/>
      <c r="F76" s="166" t="str">
        <f>F14</f>
        <v xml:space="preserve"> </v>
      </c>
      <c r="G76" s="61"/>
      <c r="H76" s="61"/>
      <c r="I76" s="167" t="s">
        <v>25</v>
      </c>
      <c r="J76" s="71" t="str">
        <f>IF(J14="","",J14)</f>
        <v>15. 10. 2018</v>
      </c>
      <c r="K76" s="61"/>
      <c r="L76" s="59"/>
    </row>
    <row r="77" spans="2:12" s="1" customFormat="1" ht="6.95" customHeight="1">
      <c r="B77" s="39"/>
      <c r="C77" s="61"/>
      <c r="D77" s="61"/>
      <c r="E77" s="61"/>
      <c r="F77" s="61"/>
      <c r="G77" s="61"/>
      <c r="H77" s="61"/>
      <c r="I77" s="163"/>
      <c r="J77" s="61"/>
      <c r="K77" s="61"/>
      <c r="L77" s="59"/>
    </row>
    <row r="78" spans="2:12" s="1" customFormat="1" ht="15">
      <c r="B78" s="39"/>
      <c r="C78" s="63" t="s">
        <v>27</v>
      </c>
      <c r="D78" s="61"/>
      <c r="E78" s="61"/>
      <c r="F78" s="166" t="str">
        <f>E17</f>
        <v>SŽDC s.o., OŘ Plzeň, SSZT České Budějovice</v>
      </c>
      <c r="G78" s="61"/>
      <c r="H78" s="61"/>
      <c r="I78" s="167" t="s">
        <v>33</v>
      </c>
      <c r="J78" s="166" t="str">
        <f>E23</f>
        <v xml:space="preserve"> </v>
      </c>
      <c r="K78" s="61"/>
      <c r="L78" s="59"/>
    </row>
    <row r="79" spans="2:12" s="1" customFormat="1" ht="14.45" customHeight="1">
      <c r="B79" s="39"/>
      <c r="C79" s="63" t="s">
        <v>31</v>
      </c>
      <c r="D79" s="61"/>
      <c r="E79" s="61"/>
      <c r="F79" s="166" t="str">
        <f>IF(E20="","",E20)</f>
        <v/>
      </c>
      <c r="G79" s="61"/>
      <c r="H79" s="61"/>
      <c r="I79" s="163"/>
      <c r="J79" s="61"/>
      <c r="K79" s="61"/>
      <c r="L79" s="59"/>
    </row>
    <row r="80" spans="2:12" s="1" customFormat="1" ht="10.35" customHeight="1">
      <c r="B80" s="39"/>
      <c r="C80" s="61"/>
      <c r="D80" s="61"/>
      <c r="E80" s="61"/>
      <c r="F80" s="61"/>
      <c r="G80" s="61"/>
      <c r="H80" s="61"/>
      <c r="I80" s="163"/>
      <c r="J80" s="61"/>
      <c r="K80" s="61"/>
      <c r="L80" s="59"/>
    </row>
    <row r="81" spans="2:65" s="9" customFormat="1" ht="29.25" customHeight="1">
      <c r="B81" s="168"/>
      <c r="C81" s="169" t="s">
        <v>149</v>
      </c>
      <c r="D81" s="170" t="s">
        <v>57</v>
      </c>
      <c r="E81" s="170" t="s">
        <v>53</v>
      </c>
      <c r="F81" s="170" t="s">
        <v>150</v>
      </c>
      <c r="G81" s="170" t="s">
        <v>151</v>
      </c>
      <c r="H81" s="170" t="s">
        <v>152</v>
      </c>
      <c r="I81" s="171" t="s">
        <v>153</v>
      </c>
      <c r="J81" s="170" t="s">
        <v>138</v>
      </c>
      <c r="K81" s="172" t="s">
        <v>154</v>
      </c>
      <c r="L81" s="173"/>
      <c r="M81" s="79" t="s">
        <v>155</v>
      </c>
      <c r="N81" s="80" t="s">
        <v>42</v>
      </c>
      <c r="O81" s="80" t="s">
        <v>156</v>
      </c>
      <c r="P81" s="80" t="s">
        <v>157</v>
      </c>
      <c r="Q81" s="80" t="s">
        <v>158</v>
      </c>
      <c r="R81" s="80" t="s">
        <v>159</v>
      </c>
      <c r="S81" s="80" t="s">
        <v>160</v>
      </c>
      <c r="T81" s="81" t="s">
        <v>161</v>
      </c>
    </row>
    <row r="82" spans="2:65" s="1" customFormat="1" ht="29.25" customHeight="1">
      <c r="B82" s="39"/>
      <c r="C82" s="85" t="s">
        <v>139</v>
      </c>
      <c r="D82" s="61"/>
      <c r="E82" s="61"/>
      <c r="F82" s="61"/>
      <c r="G82" s="61"/>
      <c r="H82" s="61"/>
      <c r="I82" s="163"/>
      <c r="J82" s="174">
        <f>BK82</f>
        <v>0</v>
      </c>
      <c r="K82" s="61"/>
      <c r="L82" s="59"/>
      <c r="M82" s="82"/>
      <c r="N82" s="83"/>
      <c r="O82" s="83"/>
      <c r="P82" s="175">
        <f>SUM(P83:P88)</f>
        <v>0</v>
      </c>
      <c r="Q82" s="83"/>
      <c r="R82" s="175">
        <f>SUM(R83:R88)</f>
        <v>0</v>
      </c>
      <c r="S82" s="83"/>
      <c r="T82" s="176">
        <f>SUM(T83:T88)</f>
        <v>0</v>
      </c>
      <c r="AT82" s="22" t="s">
        <v>71</v>
      </c>
      <c r="AU82" s="22" t="s">
        <v>140</v>
      </c>
      <c r="BK82" s="177">
        <f>SUM(BK83:BK88)</f>
        <v>0</v>
      </c>
    </row>
    <row r="83" spans="2:65" s="1" customFormat="1" ht="16.5" customHeight="1">
      <c r="B83" s="39"/>
      <c r="C83" s="205" t="s">
        <v>214</v>
      </c>
      <c r="D83" s="205" t="s">
        <v>278</v>
      </c>
      <c r="E83" s="206" t="s">
        <v>2096</v>
      </c>
      <c r="F83" s="207" t="s">
        <v>2097</v>
      </c>
      <c r="G83" s="208" t="s">
        <v>2098</v>
      </c>
      <c r="H83" s="209">
        <v>1</v>
      </c>
      <c r="I83" s="210"/>
      <c r="J83" s="211">
        <f>ROUND(I83*H83,2)</f>
        <v>0</v>
      </c>
      <c r="K83" s="207" t="s">
        <v>2099</v>
      </c>
      <c r="L83" s="59"/>
      <c r="M83" s="212" t="s">
        <v>21</v>
      </c>
      <c r="N83" s="213" t="s">
        <v>43</v>
      </c>
      <c r="O83" s="40"/>
      <c r="P83" s="202">
        <f>O83*H83</f>
        <v>0</v>
      </c>
      <c r="Q83" s="202">
        <v>0</v>
      </c>
      <c r="R83" s="202">
        <f>Q83*H83</f>
        <v>0</v>
      </c>
      <c r="S83" s="202">
        <v>0</v>
      </c>
      <c r="T83" s="203">
        <f>S83*H83</f>
        <v>0</v>
      </c>
      <c r="AR83" s="22" t="s">
        <v>171</v>
      </c>
      <c r="AT83" s="22" t="s">
        <v>278</v>
      </c>
      <c r="AU83" s="22" t="s">
        <v>72</v>
      </c>
      <c r="AY83" s="22" t="s">
        <v>164</v>
      </c>
      <c r="BE83" s="204">
        <f>IF(N83="základní",J83,0)</f>
        <v>0</v>
      </c>
      <c r="BF83" s="204">
        <f>IF(N83="snížená",J83,0)</f>
        <v>0</v>
      </c>
      <c r="BG83" s="204">
        <f>IF(N83="zákl. přenesená",J83,0)</f>
        <v>0</v>
      </c>
      <c r="BH83" s="204">
        <f>IF(N83="sníž. přenesená",J83,0)</f>
        <v>0</v>
      </c>
      <c r="BI83" s="204">
        <f>IF(N83="nulová",J83,0)</f>
        <v>0</v>
      </c>
      <c r="BJ83" s="22" t="s">
        <v>79</v>
      </c>
      <c r="BK83" s="204">
        <f>ROUND(I83*H83,2)</f>
        <v>0</v>
      </c>
      <c r="BL83" s="22" t="s">
        <v>171</v>
      </c>
      <c r="BM83" s="22" t="s">
        <v>437</v>
      </c>
    </row>
    <row r="84" spans="2:65" s="1" customFormat="1" ht="16.5" customHeight="1">
      <c r="B84" s="39"/>
      <c r="C84" s="205" t="s">
        <v>1189</v>
      </c>
      <c r="D84" s="205" t="s">
        <v>278</v>
      </c>
      <c r="E84" s="206" t="s">
        <v>2100</v>
      </c>
      <c r="F84" s="207" t="s">
        <v>2101</v>
      </c>
      <c r="G84" s="208" t="s">
        <v>2098</v>
      </c>
      <c r="H84" s="209">
        <v>1</v>
      </c>
      <c r="I84" s="210"/>
      <c r="J84" s="211">
        <f>ROUND(I84*H84,2)</f>
        <v>0</v>
      </c>
      <c r="K84" s="207" t="s">
        <v>2099</v>
      </c>
      <c r="L84" s="59"/>
      <c r="M84" s="212" t="s">
        <v>21</v>
      </c>
      <c r="N84" s="213" t="s">
        <v>43</v>
      </c>
      <c r="O84" s="40"/>
      <c r="P84" s="202">
        <f>O84*H84</f>
        <v>0</v>
      </c>
      <c r="Q84" s="202">
        <v>0</v>
      </c>
      <c r="R84" s="202">
        <f>Q84*H84</f>
        <v>0</v>
      </c>
      <c r="S84" s="202">
        <v>0</v>
      </c>
      <c r="T84" s="203">
        <f>S84*H84</f>
        <v>0</v>
      </c>
      <c r="AR84" s="22" t="s">
        <v>171</v>
      </c>
      <c r="AT84" s="22" t="s">
        <v>278</v>
      </c>
      <c r="AU84" s="22" t="s">
        <v>72</v>
      </c>
      <c r="AY84" s="22" t="s">
        <v>164</v>
      </c>
      <c r="BE84" s="204">
        <f>IF(N84="základní",J84,0)</f>
        <v>0</v>
      </c>
      <c r="BF84" s="204">
        <f>IF(N84="snížená",J84,0)</f>
        <v>0</v>
      </c>
      <c r="BG84" s="204">
        <f>IF(N84="zákl. přenesená",J84,0)</f>
        <v>0</v>
      </c>
      <c r="BH84" s="204">
        <f>IF(N84="sníž. přenesená",J84,0)</f>
        <v>0</v>
      </c>
      <c r="BI84" s="204">
        <f>IF(N84="nulová",J84,0)</f>
        <v>0</v>
      </c>
      <c r="BJ84" s="22" t="s">
        <v>79</v>
      </c>
      <c r="BK84" s="204">
        <f>ROUND(I84*H84,2)</f>
        <v>0</v>
      </c>
      <c r="BL84" s="22" t="s">
        <v>171</v>
      </c>
      <c r="BM84" s="22" t="s">
        <v>445</v>
      </c>
    </row>
    <row r="85" spans="2:65" s="1" customFormat="1" ht="27">
      <c r="B85" s="39"/>
      <c r="C85" s="61"/>
      <c r="D85" s="214" t="s">
        <v>601</v>
      </c>
      <c r="E85" s="61"/>
      <c r="F85" s="215" t="s">
        <v>2102</v>
      </c>
      <c r="G85" s="61"/>
      <c r="H85" s="61"/>
      <c r="I85" s="163"/>
      <c r="J85" s="61"/>
      <c r="K85" s="61"/>
      <c r="L85" s="59"/>
      <c r="M85" s="216"/>
      <c r="N85" s="40"/>
      <c r="O85" s="40"/>
      <c r="P85" s="40"/>
      <c r="Q85" s="40"/>
      <c r="R85" s="40"/>
      <c r="S85" s="40"/>
      <c r="T85" s="76"/>
      <c r="AT85" s="22" t="s">
        <v>601</v>
      </c>
      <c r="AU85" s="22" t="s">
        <v>72</v>
      </c>
    </row>
    <row r="86" spans="2:65" s="1" customFormat="1" ht="16.5" customHeight="1">
      <c r="B86" s="39"/>
      <c r="C86" s="205" t="s">
        <v>217</v>
      </c>
      <c r="D86" s="205" t="s">
        <v>278</v>
      </c>
      <c r="E86" s="206" t="s">
        <v>2103</v>
      </c>
      <c r="F86" s="207" t="s">
        <v>2104</v>
      </c>
      <c r="G86" s="208" t="s">
        <v>2098</v>
      </c>
      <c r="H86" s="209">
        <v>1</v>
      </c>
      <c r="I86" s="210"/>
      <c r="J86" s="211">
        <f>ROUND(I86*H86,2)</f>
        <v>0</v>
      </c>
      <c r="K86" s="207" t="s">
        <v>2099</v>
      </c>
      <c r="L86" s="59"/>
      <c r="M86" s="212" t="s">
        <v>21</v>
      </c>
      <c r="N86" s="213" t="s">
        <v>43</v>
      </c>
      <c r="O86" s="40"/>
      <c r="P86" s="202">
        <f>O86*H86</f>
        <v>0</v>
      </c>
      <c r="Q86" s="202">
        <v>0</v>
      </c>
      <c r="R86" s="202">
        <f>Q86*H86</f>
        <v>0</v>
      </c>
      <c r="S86" s="202">
        <v>0</v>
      </c>
      <c r="T86" s="203">
        <f>S86*H86</f>
        <v>0</v>
      </c>
      <c r="AR86" s="22" t="s">
        <v>171</v>
      </c>
      <c r="AT86" s="22" t="s">
        <v>278</v>
      </c>
      <c r="AU86" s="22" t="s">
        <v>72</v>
      </c>
      <c r="AY86" s="22" t="s">
        <v>164</v>
      </c>
      <c r="BE86" s="204">
        <f>IF(N86="základní",J86,0)</f>
        <v>0</v>
      </c>
      <c r="BF86" s="204">
        <f>IF(N86="snížená",J86,0)</f>
        <v>0</v>
      </c>
      <c r="BG86" s="204">
        <f>IF(N86="zákl. přenesená",J86,0)</f>
        <v>0</v>
      </c>
      <c r="BH86" s="204">
        <f>IF(N86="sníž. přenesená",J86,0)</f>
        <v>0</v>
      </c>
      <c r="BI86" s="204">
        <f>IF(N86="nulová",J86,0)</f>
        <v>0</v>
      </c>
      <c r="BJ86" s="22" t="s">
        <v>79</v>
      </c>
      <c r="BK86" s="204">
        <f>ROUND(I86*H86,2)</f>
        <v>0</v>
      </c>
      <c r="BL86" s="22" t="s">
        <v>171</v>
      </c>
      <c r="BM86" s="22" t="s">
        <v>453</v>
      </c>
    </row>
    <row r="87" spans="2:65" s="1" customFormat="1" ht="27">
      <c r="B87" s="39"/>
      <c r="C87" s="61"/>
      <c r="D87" s="214" t="s">
        <v>601</v>
      </c>
      <c r="E87" s="61"/>
      <c r="F87" s="215" t="s">
        <v>2105</v>
      </c>
      <c r="G87" s="61"/>
      <c r="H87" s="61"/>
      <c r="I87" s="163"/>
      <c r="J87" s="61"/>
      <c r="K87" s="61"/>
      <c r="L87" s="59"/>
      <c r="M87" s="216"/>
      <c r="N87" s="40"/>
      <c r="O87" s="40"/>
      <c r="P87" s="40"/>
      <c r="Q87" s="40"/>
      <c r="R87" s="40"/>
      <c r="S87" s="40"/>
      <c r="T87" s="76"/>
      <c r="AT87" s="22" t="s">
        <v>601</v>
      </c>
      <c r="AU87" s="22" t="s">
        <v>72</v>
      </c>
    </row>
    <row r="88" spans="2:65" s="1" customFormat="1" ht="16.5" customHeight="1">
      <c r="B88" s="39"/>
      <c r="C88" s="205" t="s">
        <v>221</v>
      </c>
      <c r="D88" s="205" t="s">
        <v>278</v>
      </c>
      <c r="E88" s="206" t="s">
        <v>2106</v>
      </c>
      <c r="F88" s="207" t="s">
        <v>2107</v>
      </c>
      <c r="G88" s="208" t="s">
        <v>2098</v>
      </c>
      <c r="H88" s="209">
        <v>1</v>
      </c>
      <c r="I88" s="210"/>
      <c r="J88" s="211">
        <f>ROUND(I88*H88,2)</f>
        <v>0</v>
      </c>
      <c r="K88" s="207" t="s">
        <v>2099</v>
      </c>
      <c r="L88" s="59"/>
      <c r="M88" s="212" t="s">
        <v>21</v>
      </c>
      <c r="N88" s="217" t="s">
        <v>43</v>
      </c>
      <c r="O88" s="218"/>
      <c r="P88" s="219">
        <f>O88*H88</f>
        <v>0</v>
      </c>
      <c r="Q88" s="219">
        <v>0</v>
      </c>
      <c r="R88" s="219">
        <f>Q88*H88</f>
        <v>0</v>
      </c>
      <c r="S88" s="219">
        <v>0</v>
      </c>
      <c r="T88" s="220">
        <f>S88*H88</f>
        <v>0</v>
      </c>
      <c r="AR88" s="22" t="s">
        <v>171</v>
      </c>
      <c r="AT88" s="22" t="s">
        <v>278</v>
      </c>
      <c r="AU88" s="22" t="s">
        <v>72</v>
      </c>
      <c r="AY88" s="22" t="s">
        <v>164</v>
      </c>
      <c r="BE88" s="204">
        <f>IF(N88="základní",J88,0)</f>
        <v>0</v>
      </c>
      <c r="BF88" s="204">
        <f>IF(N88="snížená",J88,0)</f>
        <v>0</v>
      </c>
      <c r="BG88" s="204">
        <f>IF(N88="zákl. přenesená",J88,0)</f>
        <v>0</v>
      </c>
      <c r="BH88" s="204">
        <f>IF(N88="sníž. přenesená",J88,0)</f>
        <v>0</v>
      </c>
      <c r="BI88" s="204">
        <f>IF(N88="nulová",J88,0)</f>
        <v>0</v>
      </c>
      <c r="BJ88" s="22" t="s">
        <v>79</v>
      </c>
      <c r="BK88" s="204">
        <f>ROUND(I88*H88,2)</f>
        <v>0</v>
      </c>
      <c r="BL88" s="22" t="s">
        <v>171</v>
      </c>
      <c r="BM88" s="22" t="s">
        <v>469</v>
      </c>
    </row>
    <row r="89" spans="2:65" s="1" customFormat="1" ht="6.95" customHeight="1">
      <c r="B89" s="54"/>
      <c r="C89" s="55"/>
      <c r="D89" s="55"/>
      <c r="E89" s="55"/>
      <c r="F89" s="55"/>
      <c r="G89" s="55"/>
      <c r="H89" s="55"/>
      <c r="I89" s="146"/>
      <c r="J89" s="55"/>
      <c r="K89" s="55"/>
      <c r="L89" s="59"/>
    </row>
  </sheetData>
  <sheetProtection algorithmName="SHA-512" hashValue="9SM/Ylkp0qKWoyKta7DOZWhUFX22zEvteff+m+34+c/FYnl2ovCe8zx/LUJXoz1gYlAbA6NegxfGPyY7JmGDgQ==" saltValue="LAKbZAV46lWiGvAeKCxTAtqLiUZgwaqVM1aRWlT9OcJDeEGgxJ5y364Jk3bgRcNUw4o6FG3ykncyK4r2xmgi/Q==" spinCount="100000" sheet="1" objects="1" scenarios="1" formatColumns="0" formatRows="0" autoFilter="0"/>
  <autoFilter ref="C81:K88"/>
  <mergeCells count="13">
    <mergeCell ref="E74:H74"/>
    <mergeCell ref="G1:H1"/>
    <mergeCell ref="L2:V2"/>
    <mergeCell ref="E49:H49"/>
    <mergeCell ref="E51:H51"/>
    <mergeCell ref="J55:J56"/>
    <mergeCell ref="E70:H70"/>
    <mergeCell ref="E72:H72"/>
    <mergeCell ref="E7:H7"/>
    <mergeCell ref="E9:H9"/>
    <mergeCell ref="E11:H11"/>
    <mergeCell ref="E26:H26"/>
    <mergeCell ref="E47:H47"/>
  </mergeCells>
  <hyperlinks>
    <hyperlink ref="F1:G1" location="C2" display="1) Krycí list soupisu"/>
    <hyperlink ref="G1:H1" location="C58" display="2) Rekapitulace"/>
    <hyperlink ref="J1" location="C81"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3"/>
  <sheetViews>
    <sheetView showGridLines="0" workbookViewId="0">
      <pane ySplit="1" topLeftCell="A2"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107</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133</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2108</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ROUND(J87,2)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ROUND(SUM(BE87:BE112), 2)</f>
        <v>0</v>
      </c>
      <c r="G32" s="40"/>
      <c r="H32" s="40"/>
      <c r="I32" s="138">
        <v>0.21</v>
      </c>
      <c r="J32" s="137">
        <f>ROUND(ROUND((SUM(BE87:BE112)), 2)*I32, 2)</f>
        <v>0</v>
      </c>
      <c r="K32" s="43"/>
    </row>
    <row r="33" spans="2:11" s="1" customFormat="1" ht="14.45" customHeight="1">
      <c r="B33" s="39"/>
      <c r="C33" s="40"/>
      <c r="D33" s="40"/>
      <c r="E33" s="47" t="s">
        <v>44</v>
      </c>
      <c r="F33" s="137">
        <f>ROUND(SUM(BF87:BF112), 2)</f>
        <v>0</v>
      </c>
      <c r="G33" s="40"/>
      <c r="H33" s="40"/>
      <c r="I33" s="138">
        <v>0.15</v>
      </c>
      <c r="J33" s="137">
        <f>ROUND(ROUND((SUM(BF87:BF112)), 2)*I33, 2)</f>
        <v>0</v>
      </c>
      <c r="K33" s="43"/>
    </row>
    <row r="34" spans="2:11" s="1" customFormat="1" ht="14.45" hidden="1" customHeight="1">
      <c r="B34" s="39"/>
      <c r="C34" s="40"/>
      <c r="D34" s="40"/>
      <c r="E34" s="47" t="s">
        <v>45</v>
      </c>
      <c r="F34" s="137">
        <f>ROUND(SUM(BG87:BG112), 2)</f>
        <v>0</v>
      </c>
      <c r="G34" s="40"/>
      <c r="H34" s="40"/>
      <c r="I34" s="138">
        <v>0.21</v>
      </c>
      <c r="J34" s="137">
        <v>0</v>
      </c>
      <c r="K34" s="43"/>
    </row>
    <row r="35" spans="2:11" s="1" customFormat="1" ht="14.45" hidden="1" customHeight="1">
      <c r="B35" s="39"/>
      <c r="C35" s="40"/>
      <c r="D35" s="40"/>
      <c r="E35" s="47" t="s">
        <v>46</v>
      </c>
      <c r="F35" s="137">
        <f>ROUND(SUM(BH87:BH112), 2)</f>
        <v>0</v>
      </c>
      <c r="G35" s="40"/>
      <c r="H35" s="40"/>
      <c r="I35" s="138">
        <v>0.15</v>
      </c>
      <c r="J35" s="137">
        <v>0</v>
      </c>
      <c r="K35" s="43"/>
    </row>
    <row r="36" spans="2:11" s="1" customFormat="1" ht="14.45" hidden="1" customHeight="1">
      <c r="B36" s="39"/>
      <c r="C36" s="40"/>
      <c r="D36" s="40"/>
      <c r="E36" s="47" t="s">
        <v>47</v>
      </c>
      <c r="F36" s="137">
        <f>ROUND(SUM(BI87:BI112),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133</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SO01 - Reléová místnost</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J87</f>
        <v>0</v>
      </c>
      <c r="K60" s="43"/>
      <c r="AU60" s="22" t="s">
        <v>140</v>
      </c>
    </row>
    <row r="61" spans="2:47" s="8" customFormat="1" ht="24.95" customHeight="1">
      <c r="B61" s="156"/>
      <c r="C61" s="157"/>
      <c r="D61" s="158" t="s">
        <v>2109</v>
      </c>
      <c r="E61" s="159"/>
      <c r="F61" s="159"/>
      <c r="G61" s="159"/>
      <c r="H61" s="159"/>
      <c r="I61" s="160"/>
      <c r="J61" s="161">
        <f>J88</f>
        <v>0</v>
      </c>
      <c r="K61" s="162"/>
    </row>
    <row r="62" spans="2:47" s="11" customFormat="1" ht="19.899999999999999" customHeight="1">
      <c r="B62" s="222"/>
      <c r="C62" s="223"/>
      <c r="D62" s="224" t="s">
        <v>2110</v>
      </c>
      <c r="E62" s="225"/>
      <c r="F62" s="225"/>
      <c r="G62" s="225"/>
      <c r="H62" s="225"/>
      <c r="I62" s="226"/>
      <c r="J62" s="227">
        <f>J89</f>
        <v>0</v>
      </c>
      <c r="K62" s="228"/>
    </row>
    <row r="63" spans="2:47" s="11" customFormat="1" ht="19.899999999999999" customHeight="1">
      <c r="B63" s="222"/>
      <c r="C63" s="223"/>
      <c r="D63" s="224" t="s">
        <v>2111</v>
      </c>
      <c r="E63" s="225"/>
      <c r="F63" s="225"/>
      <c r="G63" s="225"/>
      <c r="H63" s="225"/>
      <c r="I63" s="226"/>
      <c r="J63" s="227">
        <f>J101</f>
        <v>0</v>
      </c>
      <c r="K63" s="228"/>
    </row>
    <row r="64" spans="2:47" s="8" customFormat="1" ht="24.95" customHeight="1">
      <c r="B64" s="156"/>
      <c r="C64" s="157"/>
      <c r="D64" s="158" t="s">
        <v>2112</v>
      </c>
      <c r="E64" s="159"/>
      <c r="F64" s="159"/>
      <c r="G64" s="159"/>
      <c r="H64" s="159"/>
      <c r="I64" s="160"/>
      <c r="J64" s="161">
        <f>J109</f>
        <v>0</v>
      </c>
      <c r="K64" s="162"/>
    </row>
    <row r="65" spans="2:12" s="11" customFormat="1" ht="19.899999999999999" customHeight="1">
      <c r="B65" s="222"/>
      <c r="C65" s="223"/>
      <c r="D65" s="224" t="s">
        <v>2113</v>
      </c>
      <c r="E65" s="225"/>
      <c r="F65" s="225"/>
      <c r="G65" s="225"/>
      <c r="H65" s="225"/>
      <c r="I65" s="226"/>
      <c r="J65" s="227">
        <f>J110</f>
        <v>0</v>
      </c>
      <c r="K65" s="228"/>
    </row>
    <row r="66" spans="2:12" s="1" customFormat="1" ht="21.75" customHeight="1">
      <c r="B66" s="39"/>
      <c r="C66" s="40"/>
      <c r="D66" s="40"/>
      <c r="E66" s="40"/>
      <c r="F66" s="40"/>
      <c r="G66" s="40"/>
      <c r="H66" s="40"/>
      <c r="I66" s="125"/>
      <c r="J66" s="40"/>
      <c r="K66" s="43"/>
    </row>
    <row r="67" spans="2:12" s="1" customFormat="1" ht="6.95" customHeight="1">
      <c r="B67" s="54"/>
      <c r="C67" s="55"/>
      <c r="D67" s="55"/>
      <c r="E67" s="55"/>
      <c r="F67" s="55"/>
      <c r="G67" s="55"/>
      <c r="H67" s="55"/>
      <c r="I67" s="146"/>
      <c r="J67" s="55"/>
      <c r="K67" s="56"/>
    </row>
    <row r="71" spans="2:12" s="1" customFormat="1" ht="6.95" customHeight="1">
      <c r="B71" s="57"/>
      <c r="C71" s="58"/>
      <c r="D71" s="58"/>
      <c r="E71" s="58"/>
      <c r="F71" s="58"/>
      <c r="G71" s="58"/>
      <c r="H71" s="58"/>
      <c r="I71" s="149"/>
      <c r="J71" s="58"/>
      <c r="K71" s="58"/>
      <c r="L71" s="59"/>
    </row>
    <row r="72" spans="2:12" s="1" customFormat="1" ht="36.950000000000003" customHeight="1">
      <c r="B72" s="39"/>
      <c r="C72" s="60" t="s">
        <v>148</v>
      </c>
      <c r="D72" s="61"/>
      <c r="E72" s="61"/>
      <c r="F72" s="61"/>
      <c r="G72" s="61"/>
      <c r="H72" s="61"/>
      <c r="I72" s="163"/>
      <c r="J72" s="61"/>
      <c r="K72" s="61"/>
      <c r="L72" s="59"/>
    </row>
    <row r="73" spans="2:12" s="1" customFormat="1" ht="6.95" customHeight="1">
      <c r="B73" s="39"/>
      <c r="C73" s="61"/>
      <c r="D73" s="61"/>
      <c r="E73" s="61"/>
      <c r="F73" s="61"/>
      <c r="G73" s="61"/>
      <c r="H73" s="61"/>
      <c r="I73" s="163"/>
      <c r="J73" s="61"/>
      <c r="K73" s="61"/>
      <c r="L73" s="59"/>
    </row>
    <row r="74" spans="2:12" s="1" customFormat="1" ht="14.45" customHeight="1">
      <c r="B74" s="39"/>
      <c r="C74" s="63" t="s">
        <v>18</v>
      </c>
      <c r="D74" s="61"/>
      <c r="E74" s="61"/>
      <c r="F74" s="61"/>
      <c r="G74" s="61"/>
      <c r="H74" s="61"/>
      <c r="I74" s="163"/>
      <c r="J74" s="61"/>
      <c r="K74" s="61"/>
      <c r="L74" s="59"/>
    </row>
    <row r="75" spans="2:12" s="1" customFormat="1" ht="16.5" customHeight="1">
      <c r="B75" s="39"/>
      <c r="C75" s="61"/>
      <c r="D75" s="61"/>
      <c r="E75" s="370" t="str">
        <f>E7</f>
        <v>Oprava SZZ ŽST Červená n. V.</v>
      </c>
      <c r="F75" s="371"/>
      <c r="G75" s="371"/>
      <c r="H75" s="371"/>
      <c r="I75" s="163"/>
      <c r="J75" s="61"/>
      <c r="K75" s="61"/>
      <c r="L75" s="59"/>
    </row>
    <row r="76" spans="2:12" ht="15">
      <c r="B76" s="26"/>
      <c r="C76" s="63" t="s">
        <v>132</v>
      </c>
      <c r="D76" s="164"/>
      <c r="E76" s="164"/>
      <c r="F76" s="164"/>
      <c r="G76" s="164"/>
      <c r="H76" s="164"/>
      <c r="J76" s="164"/>
      <c r="K76" s="164"/>
      <c r="L76" s="165"/>
    </row>
    <row r="77" spans="2:12" s="1" customFormat="1" ht="16.5" customHeight="1">
      <c r="B77" s="39"/>
      <c r="C77" s="61"/>
      <c r="D77" s="61"/>
      <c r="E77" s="370" t="s">
        <v>133</v>
      </c>
      <c r="F77" s="372"/>
      <c r="G77" s="372"/>
      <c r="H77" s="372"/>
      <c r="I77" s="163"/>
      <c r="J77" s="61"/>
      <c r="K77" s="61"/>
      <c r="L77" s="59"/>
    </row>
    <row r="78" spans="2:12" s="1" customFormat="1" ht="14.45" customHeight="1">
      <c r="B78" s="39"/>
      <c r="C78" s="63" t="s">
        <v>134</v>
      </c>
      <c r="D78" s="61"/>
      <c r="E78" s="61"/>
      <c r="F78" s="61"/>
      <c r="G78" s="61"/>
      <c r="H78" s="61"/>
      <c r="I78" s="163"/>
      <c r="J78" s="61"/>
      <c r="K78" s="61"/>
      <c r="L78" s="59"/>
    </row>
    <row r="79" spans="2:12" s="1" customFormat="1" ht="17.25" customHeight="1">
      <c r="B79" s="39"/>
      <c r="C79" s="61"/>
      <c r="D79" s="61"/>
      <c r="E79" s="340" t="str">
        <f>E11</f>
        <v>SO01 - Reléová místnost</v>
      </c>
      <c r="F79" s="372"/>
      <c r="G79" s="372"/>
      <c r="H79" s="372"/>
      <c r="I79" s="163"/>
      <c r="J79" s="61"/>
      <c r="K79" s="61"/>
      <c r="L79" s="59"/>
    </row>
    <row r="80" spans="2:12" s="1" customFormat="1" ht="6.95" customHeight="1">
      <c r="B80" s="39"/>
      <c r="C80" s="61"/>
      <c r="D80" s="61"/>
      <c r="E80" s="61"/>
      <c r="F80" s="61"/>
      <c r="G80" s="61"/>
      <c r="H80" s="61"/>
      <c r="I80" s="163"/>
      <c r="J80" s="61"/>
      <c r="K80" s="61"/>
      <c r="L80" s="59"/>
    </row>
    <row r="81" spans="2:65" s="1" customFormat="1" ht="18" customHeight="1">
      <c r="B81" s="39"/>
      <c r="C81" s="63" t="s">
        <v>23</v>
      </c>
      <c r="D81" s="61"/>
      <c r="E81" s="61"/>
      <c r="F81" s="166" t="str">
        <f>F14</f>
        <v xml:space="preserve"> </v>
      </c>
      <c r="G81" s="61"/>
      <c r="H81" s="61"/>
      <c r="I81" s="167" t="s">
        <v>25</v>
      </c>
      <c r="J81" s="71" t="str">
        <f>IF(J14="","",J14)</f>
        <v>15. 10. 2018</v>
      </c>
      <c r="K81" s="61"/>
      <c r="L81" s="59"/>
    </row>
    <row r="82" spans="2:65" s="1" customFormat="1" ht="6.95" customHeight="1">
      <c r="B82" s="39"/>
      <c r="C82" s="61"/>
      <c r="D82" s="61"/>
      <c r="E82" s="61"/>
      <c r="F82" s="61"/>
      <c r="G82" s="61"/>
      <c r="H82" s="61"/>
      <c r="I82" s="163"/>
      <c r="J82" s="61"/>
      <c r="K82" s="61"/>
      <c r="L82" s="59"/>
    </row>
    <row r="83" spans="2:65" s="1" customFormat="1" ht="15">
      <c r="B83" s="39"/>
      <c r="C83" s="63" t="s">
        <v>27</v>
      </c>
      <c r="D83" s="61"/>
      <c r="E83" s="61"/>
      <c r="F83" s="166" t="str">
        <f>E17</f>
        <v>SŽDC s.o., OŘ Plzeň, SSZT České Budějovice</v>
      </c>
      <c r="G83" s="61"/>
      <c r="H83" s="61"/>
      <c r="I83" s="167" t="s">
        <v>33</v>
      </c>
      <c r="J83" s="166" t="str">
        <f>E23</f>
        <v xml:space="preserve"> </v>
      </c>
      <c r="K83" s="61"/>
      <c r="L83" s="59"/>
    </row>
    <row r="84" spans="2:65" s="1" customFormat="1" ht="14.45" customHeight="1">
      <c r="B84" s="39"/>
      <c r="C84" s="63" t="s">
        <v>31</v>
      </c>
      <c r="D84" s="61"/>
      <c r="E84" s="61"/>
      <c r="F84" s="166" t="str">
        <f>IF(E20="","",E20)</f>
        <v/>
      </c>
      <c r="G84" s="61"/>
      <c r="H84" s="61"/>
      <c r="I84" s="163"/>
      <c r="J84" s="61"/>
      <c r="K84" s="61"/>
      <c r="L84" s="59"/>
    </row>
    <row r="85" spans="2:65" s="1" customFormat="1" ht="10.35" customHeight="1">
      <c r="B85" s="39"/>
      <c r="C85" s="61"/>
      <c r="D85" s="61"/>
      <c r="E85" s="61"/>
      <c r="F85" s="61"/>
      <c r="G85" s="61"/>
      <c r="H85" s="61"/>
      <c r="I85" s="163"/>
      <c r="J85" s="61"/>
      <c r="K85" s="61"/>
      <c r="L85" s="59"/>
    </row>
    <row r="86" spans="2:65" s="9" customFormat="1" ht="29.25" customHeight="1">
      <c r="B86" s="168"/>
      <c r="C86" s="169" t="s">
        <v>149</v>
      </c>
      <c r="D86" s="170" t="s">
        <v>57</v>
      </c>
      <c r="E86" s="170" t="s">
        <v>53</v>
      </c>
      <c r="F86" s="170" t="s">
        <v>150</v>
      </c>
      <c r="G86" s="170" t="s">
        <v>151</v>
      </c>
      <c r="H86" s="170" t="s">
        <v>152</v>
      </c>
      <c r="I86" s="171" t="s">
        <v>153</v>
      </c>
      <c r="J86" s="170" t="s">
        <v>138</v>
      </c>
      <c r="K86" s="172" t="s">
        <v>154</v>
      </c>
      <c r="L86" s="173"/>
      <c r="M86" s="79" t="s">
        <v>155</v>
      </c>
      <c r="N86" s="80" t="s">
        <v>42</v>
      </c>
      <c r="O86" s="80" t="s">
        <v>156</v>
      </c>
      <c r="P86" s="80" t="s">
        <v>157</v>
      </c>
      <c r="Q86" s="80" t="s">
        <v>158</v>
      </c>
      <c r="R86" s="80" t="s">
        <v>159</v>
      </c>
      <c r="S86" s="80" t="s">
        <v>160</v>
      </c>
      <c r="T86" s="81" t="s">
        <v>161</v>
      </c>
    </row>
    <row r="87" spans="2:65" s="1" customFormat="1" ht="29.25" customHeight="1">
      <c r="B87" s="39"/>
      <c r="C87" s="85" t="s">
        <v>139</v>
      </c>
      <c r="D87" s="61"/>
      <c r="E87" s="61"/>
      <c r="F87" s="61"/>
      <c r="G87" s="61"/>
      <c r="H87" s="61"/>
      <c r="I87" s="163"/>
      <c r="J87" s="174">
        <f>BK87</f>
        <v>0</v>
      </c>
      <c r="K87" s="61"/>
      <c r="L87" s="59"/>
      <c r="M87" s="82"/>
      <c r="N87" s="83"/>
      <c r="O87" s="83"/>
      <c r="P87" s="175">
        <f>P88+P109</f>
        <v>0</v>
      </c>
      <c r="Q87" s="83"/>
      <c r="R87" s="175">
        <f>R88+R109</f>
        <v>18.121400000000001</v>
      </c>
      <c r="S87" s="83"/>
      <c r="T87" s="176">
        <f>T88+T109</f>
        <v>11.946</v>
      </c>
      <c r="AT87" s="22" t="s">
        <v>71</v>
      </c>
      <c r="AU87" s="22" t="s">
        <v>140</v>
      </c>
      <c r="BK87" s="177">
        <f>BK88+BK109</f>
        <v>0</v>
      </c>
    </row>
    <row r="88" spans="2:65" s="10" customFormat="1" ht="37.35" customHeight="1">
      <c r="B88" s="178"/>
      <c r="C88" s="179"/>
      <c r="D88" s="180" t="s">
        <v>71</v>
      </c>
      <c r="E88" s="181" t="s">
        <v>2114</v>
      </c>
      <c r="F88" s="181" t="s">
        <v>2115</v>
      </c>
      <c r="G88" s="179"/>
      <c r="H88" s="179"/>
      <c r="I88" s="182"/>
      <c r="J88" s="183">
        <f>BK88</f>
        <v>0</v>
      </c>
      <c r="K88" s="179"/>
      <c r="L88" s="184"/>
      <c r="M88" s="185"/>
      <c r="N88" s="186"/>
      <c r="O88" s="186"/>
      <c r="P88" s="187">
        <f>P89+P101</f>
        <v>0</v>
      </c>
      <c r="Q88" s="186"/>
      <c r="R88" s="187">
        <f>R89+R101</f>
        <v>18.002200000000002</v>
      </c>
      <c r="S88" s="186"/>
      <c r="T88" s="188">
        <f>T89+T101</f>
        <v>11.946</v>
      </c>
      <c r="AR88" s="189" t="s">
        <v>79</v>
      </c>
      <c r="AT88" s="190" t="s">
        <v>71</v>
      </c>
      <c r="AU88" s="190" t="s">
        <v>72</v>
      </c>
      <c r="AY88" s="189" t="s">
        <v>164</v>
      </c>
      <c r="BK88" s="191">
        <f>BK89+BK101</f>
        <v>0</v>
      </c>
    </row>
    <row r="89" spans="2:65" s="10" customFormat="1" ht="19.899999999999999" customHeight="1">
      <c r="B89" s="178"/>
      <c r="C89" s="179"/>
      <c r="D89" s="180" t="s">
        <v>71</v>
      </c>
      <c r="E89" s="229" t="s">
        <v>174</v>
      </c>
      <c r="F89" s="229" t="s">
        <v>2116</v>
      </c>
      <c r="G89" s="179"/>
      <c r="H89" s="179"/>
      <c r="I89" s="182"/>
      <c r="J89" s="230">
        <f>BK89</f>
        <v>0</v>
      </c>
      <c r="K89" s="179"/>
      <c r="L89" s="184"/>
      <c r="M89" s="185"/>
      <c r="N89" s="186"/>
      <c r="O89" s="186"/>
      <c r="P89" s="187">
        <f>SUM(P90:P100)</f>
        <v>0</v>
      </c>
      <c r="Q89" s="186"/>
      <c r="R89" s="187">
        <f>SUM(R90:R100)</f>
        <v>17.476500000000001</v>
      </c>
      <c r="S89" s="186"/>
      <c r="T89" s="188">
        <f>SUM(T90:T100)</f>
        <v>0</v>
      </c>
      <c r="AR89" s="189" t="s">
        <v>79</v>
      </c>
      <c r="AT89" s="190" t="s">
        <v>71</v>
      </c>
      <c r="AU89" s="190" t="s">
        <v>79</v>
      </c>
      <c r="AY89" s="189" t="s">
        <v>164</v>
      </c>
      <c r="BK89" s="191">
        <f>SUM(BK90:BK100)</f>
        <v>0</v>
      </c>
    </row>
    <row r="90" spans="2:65" s="1" customFormat="1" ht="16.5" customHeight="1">
      <c r="B90" s="39"/>
      <c r="C90" s="205" t="s">
        <v>79</v>
      </c>
      <c r="D90" s="205" t="s">
        <v>278</v>
      </c>
      <c r="E90" s="206" t="s">
        <v>2117</v>
      </c>
      <c r="F90" s="207" t="s">
        <v>2118</v>
      </c>
      <c r="G90" s="208" t="s">
        <v>2119</v>
      </c>
      <c r="H90" s="209">
        <v>150</v>
      </c>
      <c r="I90" s="210"/>
      <c r="J90" s="211">
        <f>ROUND(I90*H90,2)</f>
        <v>0</v>
      </c>
      <c r="K90" s="207" t="s">
        <v>2099</v>
      </c>
      <c r="L90" s="59"/>
      <c r="M90" s="212" t="s">
        <v>21</v>
      </c>
      <c r="N90" s="213" t="s">
        <v>43</v>
      </c>
      <c r="O90" s="40"/>
      <c r="P90" s="202">
        <f>O90*H90</f>
        <v>0</v>
      </c>
      <c r="Q90" s="202">
        <v>3.0000000000000001E-3</v>
      </c>
      <c r="R90" s="202">
        <f>Q90*H90</f>
        <v>0.45</v>
      </c>
      <c r="S90" s="202">
        <v>0</v>
      </c>
      <c r="T90" s="203">
        <f>S90*H90</f>
        <v>0</v>
      </c>
      <c r="AR90" s="22" t="s">
        <v>171</v>
      </c>
      <c r="AT90" s="22" t="s">
        <v>278</v>
      </c>
      <c r="AU90" s="22" t="s">
        <v>81</v>
      </c>
      <c r="AY90" s="22" t="s">
        <v>164</v>
      </c>
      <c r="BE90" s="204">
        <f>IF(N90="základní",J90,0)</f>
        <v>0</v>
      </c>
      <c r="BF90" s="204">
        <f>IF(N90="snížená",J90,0)</f>
        <v>0</v>
      </c>
      <c r="BG90" s="204">
        <f>IF(N90="zákl. přenesená",J90,0)</f>
        <v>0</v>
      </c>
      <c r="BH90" s="204">
        <f>IF(N90="sníž. přenesená",J90,0)</f>
        <v>0</v>
      </c>
      <c r="BI90" s="204">
        <f>IF(N90="nulová",J90,0)</f>
        <v>0</v>
      </c>
      <c r="BJ90" s="22" t="s">
        <v>79</v>
      </c>
      <c r="BK90" s="204">
        <f>ROUND(I90*H90,2)</f>
        <v>0</v>
      </c>
      <c r="BL90" s="22" t="s">
        <v>171</v>
      </c>
      <c r="BM90" s="22" t="s">
        <v>2120</v>
      </c>
    </row>
    <row r="91" spans="2:65" s="1" customFormat="1" ht="25.5" customHeight="1">
      <c r="B91" s="39"/>
      <c r="C91" s="205" t="s">
        <v>81</v>
      </c>
      <c r="D91" s="205" t="s">
        <v>278</v>
      </c>
      <c r="E91" s="206" t="s">
        <v>2121</v>
      </c>
      <c r="F91" s="207" t="s">
        <v>2122</v>
      </c>
      <c r="G91" s="208" t="s">
        <v>2119</v>
      </c>
      <c r="H91" s="209">
        <v>35</v>
      </c>
      <c r="I91" s="210"/>
      <c r="J91" s="211">
        <f>ROUND(I91*H91,2)</f>
        <v>0</v>
      </c>
      <c r="K91" s="207" t="s">
        <v>2099</v>
      </c>
      <c r="L91" s="59"/>
      <c r="M91" s="212" t="s">
        <v>21</v>
      </c>
      <c r="N91" s="213" t="s">
        <v>43</v>
      </c>
      <c r="O91" s="40"/>
      <c r="P91" s="202">
        <f>O91*H91</f>
        <v>0</v>
      </c>
      <c r="Q91" s="202">
        <v>3.0000000000000001E-3</v>
      </c>
      <c r="R91" s="202">
        <f>Q91*H91</f>
        <v>0.105</v>
      </c>
      <c r="S91" s="202">
        <v>0</v>
      </c>
      <c r="T91" s="203">
        <f>S91*H91</f>
        <v>0</v>
      </c>
      <c r="AR91" s="22" t="s">
        <v>171</v>
      </c>
      <c r="AT91" s="22" t="s">
        <v>278</v>
      </c>
      <c r="AU91" s="22" t="s">
        <v>81</v>
      </c>
      <c r="AY91" s="22" t="s">
        <v>164</v>
      </c>
      <c r="BE91" s="204">
        <f>IF(N91="základní",J91,0)</f>
        <v>0</v>
      </c>
      <c r="BF91" s="204">
        <f>IF(N91="snížená",J91,0)</f>
        <v>0</v>
      </c>
      <c r="BG91" s="204">
        <f>IF(N91="zákl. přenesená",J91,0)</f>
        <v>0</v>
      </c>
      <c r="BH91" s="204">
        <f>IF(N91="sníž. přenesená",J91,0)</f>
        <v>0</v>
      </c>
      <c r="BI91" s="204">
        <f>IF(N91="nulová",J91,0)</f>
        <v>0</v>
      </c>
      <c r="BJ91" s="22" t="s">
        <v>79</v>
      </c>
      <c r="BK91" s="204">
        <f>ROUND(I91*H91,2)</f>
        <v>0</v>
      </c>
      <c r="BL91" s="22" t="s">
        <v>171</v>
      </c>
      <c r="BM91" s="22" t="s">
        <v>2123</v>
      </c>
    </row>
    <row r="92" spans="2:65" s="1" customFormat="1" ht="16.5" customHeight="1">
      <c r="B92" s="39"/>
      <c r="C92" s="192" t="s">
        <v>91</v>
      </c>
      <c r="D92" s="192" t="s">
        <v>165</v>
      </c>
      <c r="E92" s="193" t="s">
        <v>2124</v>
      </c>
      <c r="F92" s="194" t="s">
        <v>2125</v>
      </c>
      <c r="G92" s="195" t="s">
        <v>1376</v>
      </c>
      <c r="H92" s="196">
        <v>0.3</v>
      </c>
      <c r="I92" s="197"/>
      <c r="J92" s="198">
        <f>ROUND(I92*H92,2)</f>
        <v>0</v>
      </c>
      <c r="K92" s="194" t="s">
        <v>21</v>
      </c>
      <c r="L92" s="199"/>
      <c r="M92" s="200" t="s">
        <v>21</v>
      </c>
      <c r="N92" s="201" t="s">
        <v>43</v>
      </c>
      <c r="O92" s="40"/>
      <c r="P92" s="202">
        <f>O92*H92</f>
        <v>0</v>
      </c>
      <c r="Q92" s="202">
        <v>1</v>
      </c>
      <c r="R92" s="202">
        <f>Q92*H92</f>
        <v>0.3</v>
      </c>
      <c r="S92" s="202">
        <v>0</v>
      </c>
      <c r="T92" s="203">
        <f>S92*H92</f>
        <v>0</v>
      </c>
      <c r="AR92" s="22" t="s">
        <v>217</v>
      </c>
      <c r="AT92" s="22" t="s">
        <v>165</v>
      </c>
      <c r="AU92" s="22" t="s">
        <v>81</v>
      </c>
      <c r="AY92" s="22" t="s">
        <v>164</v>
      </c>
      <c r="BE92" s="204">
        <f>IF(N92="základní",J92,0)</f>
        <v>0</v>
      </c>
      <c r="BF92" s="204">
        <f>IF(N92="snížená",J92,0)</f>
        <v>0</v>
      </c>
      <c r="BG92" s="204">
        <f>IF(N92="zákl. přenesená",J92,0)</f>
        <v>0</v>
      </c>
      <c r="BH92" s="204">
        <f>IF(N92="sníž. přenesená",J92,0)</f>
        <v>0</v>
      </c>
      <c r="BI92" s="204">
        <f>IF(N92="nulová",J92,0)</f>
        <v>0</v>
      </c>
      <c r="BJ92" s="22" t="s">
        <v>79</v>
      </c>
      <c r="BK92" s="204">
        <f>ROUND(I92*H92,2)</f>
        <v>0</v>
      </c>
      <c r="BL92" s="22" t="s">
        <v>190</v>
      </c>
      <c r="BM92" s="22" t="s">
        <v>2126</v>
      </c>
    </row>
    <row r="93" spans="2:65" s="1" customFormat="1" ht="25.5" customHeight="1">
      <c r="B93" s="39"/>
      <c r="C93" s="205" t="s">
        <v>171</v>
      </c>
      <c r="D93" s="205" t="s">
        <v>278</v>
      </c>
      <c r="E93" s="206" t="s">
        <v>2127</v>
      </c>
      <c r="F93" s="207" t="s">
        <v>2128</v>
      </c>
      <c r="G93" s="208" t="s">
        <v>2119</v>
      </c>
      <c r="H93" s="209">
        <v>150</v>
      </c>
      <c r="I93" s="210"/>
      <c r="J93" s="211">
        <f>ROUND(I93*H93,2)</f>
        <v>0</v>
      </c>
      <c r="K93" s="207" t="s">
        <v>2099</v>
      </c>
      <c r="L93" s="59"/>
      <c r="M93" s="212" t="s">
        <v>21</v>
      </c>
      <c r="N93" s="213" t="s">
        <v>43</v>
      </c>
      <c r="O93" s="40"/>
      <c r="P93" s="202">
        <f>O93*H93</f>
        <v>0</v>
      </c>
      <c r="Q93" s="202">
        <v>1.54E-2</v>
      </c>
      <c r="R93" s="202">
        <f>Q93*H93</f>
        <v>2.31</v>
      </c>
      <c r="S93" s="202">
        <v>0</v>
      </c>
      <c r="T93" s="203">
        <f>S93*H93</f>
        <v>0</v>
      </c>
      <c r="AR93" s="22" t="s">
        <v>171</v>
      </c>
      <c r="AT93" s="22" t="s">
        <v>278</v>
      </c>
      <c r="AU93" s="22" t="s">
        <v>81</v>
      </c>
      <c r="AY93" s="22" t="s">
        <v>164</v>
      </c>
      <c r="BE93" s="204">
        <f>IF(N93="základní",J93,0)</f>
        <v>0</v>
      </c>
      <c r="BF93" s="204">
        <f>IF(N93="snížená",J93,0)</f>
        <v>0</v>
      </c>
      <c r="BG93" s="204">
        <f>IF(N93="zákl. přenesená",J93,0)</f>
        <v>0</v>
      </c>
      <c r="BH93" s="204">
        <f>IF(N93="sníž. přenesená",J93,0)</f>
        <v>0</v>
      </c>
      <c r="BI93" s="204">
        <f>IF(N93="nulová",J93,0)</f>
        <v>0</v>
      </c>
      <c r="BJ93" s="22" t="s">
        <v>79</v>
      </c>
      <c r="BK93" s="204">
        <f>ROUND(I93*H93,2)</f>
        <v>0</v>
      </c>
      <c r="BL93" s="22" t="s">
        <v>171</v>
      </c>
      <c r="BM93" s="22" t="s">
        <v>2129</v>
      </c>
    </row>
    <row r="94" spans="2:65" s="1" customFormat="1" ht="67.5">
      <c r="B94" s="39"/>
      <c r="C94" s="61"/>
      <c r="D94" s="214" t="s">
        <v>1378</v>
      </c>
      <c r="E94" s="61"/>
      <c r="F94" s="215" t="s">
        <v>2130</v>
      </c>
      <c r="G94" s="61"/>
      <c r="H94" s="61"/>
      <c r="I94" s="163"/>
      <c r="J94" s="61"/>
      <c r="K94" s="61"/>
      <c r="L94" s="59"/>
      <c r="M94" s="216"/>
      <c r="N94" s="40"/>
      <c r="O94" s="40"/>
      <c r="P94" s="40"/>
      <c r="Q94" s="40"/>
      <c r="R94" s="40"/>
      <c r="S94" s="40"/>
      <c r="T94" s="76"/>
      <c r="AT94" s="22" t="s">
        <v>1378</v>
      </c>
      <c r="AU94" s="22" t="s">
        <v>81</v>
      </c>
    </row>
    <row r="95" spans="2:65" s="1" customFormat="1" ht="38.25" customHeight="1">
      <c r="B95" s="39"/>
      <c r="C95" s="205" t="s">
        <v>177</v>
      </c>
      <c r="D95" s="205" t="s">
        <v>278</v>
      </c>
      <c r="E95" s="206" t="s">
        <v>2131</v>
      </c>
      <c r="F95" s="207" t="s">
        <v>2132</v>
      </c>
      <c r="G95" s="208" t="s">
        <v>2119</v>
      </c>
      <c r="H95" s="209">
        <v>150</v>
      </c>
      <c r="I95" s="210"/>
      <c r="J95" s="211">
        <f>ROUND(I95*H95,2)</f>
        <v>0</v>
      </c>
      <c r="K95" s="207" t="s">
        <v>2099</v>
      </c>
      <c r="L95" s="59"/>
      <c r="M95" s="212" t="s">
        <v>21</v>
      </c>
      <c r="N95" s="213" t="s">
        <v>43</v>
      </c>
      <c r="O95" s="40"/>
      <c r="P95" s="202">
        <f>O95*H95</f>
        <v>0</v>
      </c>
      <c r="Q95" s="202">
        <v>7.3499999999999998E-3</v>
      </c>
      <c r="R95" s="202">
        <f>Q95*H95</f>
        <v>1.1025</v>
      </c>
      <c r="S95" s="202">
        <v>0</v>
      </c>
      <c r="T95" s="203">
        <f>S95*H95</f>
        <v>0</v>
      </c>
      <c r="AR95" s="22" t="s">
        <v>171</v>
      </c>
      <c r="AT95" s="22" t="s">
        <v>278</v>
      </c>
      <c r="AU95" s="22" t="s">
        <v>81</v>
      </c>
      <c r="AY95" s="22" t="s">
        <v>164</v>
      </c>
      <c r="BE95" s="204">
        <f>IF(N95="základní",J95,0)</f>
        <v>0</v>
      </c>
      <c r="BF95" s="204">
        <f>IF(N95="snížená",J95,0)</f>
        <v>0</v>
      </c>
      <c r="BG95" s="204">
        <f>IF(N95="zákl. přenesená",J95,0)</f>
        <v>0</v>
      </c>
      <c r="BH95" s="204">
        <f>IF(N95="sníž. přenesená",J95,0)</f>
        <v>0</v>
      </c>
      <c r="BI95" s="204">
        <f>IF(N95="nulová",J95,0)</f>
        <v>0</v>
      </c>
      <c r="BJ95" s="22" t="s">
        <v>79</v>
      </c>
      <c r="BK95" s="204">
        <f>ROUND(I95*H95,2)</f>
        <v>0</v>
      </c>
      <c r="BL95" s="22" t="s">
        <v>171</v>
      </c>
      <c r="BM95" s="22" t="s">
        <v>2133</v>
      </c>
    </row>
    <row r="96" spans="2:65" s="1" customFormat="1" ht="67.5">
      <c r="B96" s="39"/>
      <c r="C96" s="61"/>
      <c r="D96" s="214" t="s">
        <v>1378</v>
      </c>
      <c r="E96" s="61"/>
      <c r="F96" s="215" t="s">
        <v>2134</v>
      </c>
      <c r="G96" s="61"/>
      <c r="H96" s="61"/>
      <c r="I96" s="163"/>
      <c r="J96" s="61"/>
      <c r="K96" s="61"/>
      <c r="L96" s="59"/>
      <c r="M96" s="216"/>
      <c r="N96" s="40"/>
      <c r="O96" s="40"/>
      <c r="P96" s="40"/>
      <c r="Q96" s="40"/>
      <c r="R96" s="40"/>
      <c r="S96" s="40"/>
      <c r="T96" s="76"/>
      <c r="AT96" s="22" t="s">
        <v>1378</v>
      </c>
      <c r="AU96" s="22" t="s">
        <v>81</v>
      </c>
    </row>
    <row r="97" spans="2:65" s="1" customFormat="1" ht="25.5" customHeight="1">
      <c r="B97" s="39"/>
      <c r="C97" s="205" t="s">
        <v>174</v>
      </c>
      <c r="D97" s="205" t="s">
        <v>278</v>
      </c>
      <c r="E97" s="206" t="s">
        <v>2135</v>
      </c>
      <c r="F97" s="207" t="s">
        <v>2136</v>
      </c>
      <c r="G97" s="208" t="s">
        <v>2119</v>
      </c>
      <c r="H97" s="209">
        <v>35</v>
      </c>
      <c r="I97" s="210"/>
      <c r="J97" s="211">
        <f>ROUND(I97*H97,2)</f>
        <v>0</v>
      </c>
      <c r="K97" s="207" t="s">
        <v>2099</v>
      </c>
      <c r="L97" s="59"/>
      <c r="M97" s="212" t="s">
        <v>21</v>
      </c>
      <c r="N97" s="213" t="s">
        <v>43</v>
      </c>
      <c r="O97" s="40"/>
      <c r="P97" s="202">
        <f>O97*H97</f>
        <v>0</v>
      </c>
      <c r="Q97" s="202">
        <v>1.54E-2</v>
      </c>
      <c r="R97" s="202">
        <f>Q97*H97</f>
        <v>0.53900000000000003</v>
      </c>
      <c r="S97" s="202">
        <v>0</v>
      </c>
      <c r="T97" s="203">
        <f>S97*H97</f>
        <v>0</v>
      </c>
      <c r="AR97" s="22" t="s">
        <v>171</v>
      </c>
      <c r="AT97" s="22" t="s">
        <v>278</v>
      </c>
      <c r="AU97" s="22" t="s">
        <v>81</v>
      </c>
      <c r="AY97" s="22" t="s">
        <v>164</v>
      </c>
      <c r="BE97" s="204">
        <f>IF(N97="základní",J97,0)</f>
        <v>0</v>
      </c>
      <c r="BF97" s="204">
        <f>IF(N97="snížená",J97,0)</f>
        <v>0</v>
      </c>
      <c r="BG97" s="204">
        <f>IF(N97="zákl. přenesená",J97,0)</f>
        <v>0</v>
      </c>
      <c r="BH97" s="204">
        <f>IF(N97="sníž. přenesená",J97,0)</f>
        <v>0</v>
      </c>
      <c r="BI97" s="204">
        <f>IF(N97="nulová",J97,0)</f>
        <v>0</v>
      </c>
      <c r="BJ97" s="22" t="s">
        <v>79</v>
      </c>
      <c r="BK97" s="204">
        <f>ROUND(I97*H97,2)</f>
        <v>0</v>
      </c>
      <c r="BL97" s="22" t="s">
        <v>171</v>
      </c>
      <c r="BM97" s="22" t="s">
        <v>2137</v>
      </c>
    </row>
    <row r="98" spans="2:65" s="1" customFormat="1" ht="67.5">
      <c r="B98" s="39"/>
      <c r="C98" s="61"/>
      <c r="D98" s="214" t="s">
        <v>1378</v>
      </c>
      <c r="E98" s="61"/>
      <c r="F98" s="215" t="s">
        <v>2130</v>
      </c>
      <c r="G98" s="61"/>
      <c r="H98" s="61"/>
      <c r="I98" s="163"/>
      <c r="J98" s="61"/>
      <c r="K98" s="61"/>
      <c r="L98" s="59"/>
      <c r="M98" s="216"/>
      <c r="N98" s="40"/>
      <c r="O98" s="40"/>
      <c r="P98" s="40"/>
      <c r="Q98" s="40"/>
      <c r="R98" s="40"/>
      <c r="S98" s="40"/>
      <c r="T98" s="76"/>
      <c r="AT98" s="22" t="s">
        <v>1378</v>
      </c>
      <c r="AU98" s="22" t="s">
        <v>81</v>
      </c>
    </row>
    <row r="99" spans="2:65" s="1" customFormat="1" ht="16.5" customHeight="1">
      <c r="B99" s="39"/>
      <c r="C99" s="192" t="s">
        <v>184</v>
      </c>
      <c r="D99" s="192" t="s">
        <v>165</v>
      </c>
      <c r="E99" s="193" t="s">
        <v>2138</v>
      </c>
      <c r="F99" s="194" t="s">
        <v>2139</v>
      </c>
      <c r="G99" s="195" t="s">
        <v>1376</v>
      </c>
      <c r="H99" s="196">
        <v>1.5</v>
      </c>
      <c r="I99" s="197"/>
      <c r="J99" s="198">
        <f>ROUND(I99*H99,2)</f>
        <v>0</v>
      </c>
      <c r="K99" s="194" t="s">
        <v>2099</v>
      </c>
      <c r="L99" s="199"/>
      <c r="M99" s="200" t="s">
        <v>21</v>
      </c>
      <c r="N99" s="201" t="s">
        <v>43</v>
      </c>
      <c r="O99" s="40"/>
      <c r="P99" s="202">
        <f>O99*H99</f>
        <v>0</v>
      </c>
      <c r="Q99" s="202">
        <v>1</v>
      </c>
      <c r="R99" s="202">
        <f>Q99*H99</f>
        <v>1.5</v>
      </c>
      <c r="S99" s="202">
        <v>0</v>
      </c>
      <c r="T99" s="203">
        <f>S99*H99</f>
        <v>0</v>
      </c>
      <c r="AR99" s="22" t="s">
        <v>217</v>
      </c>
      <c r="AT99" s="22" t="s">
        <v>165</v>
      </c>
      <c r="AU99" s="22" t="s">
        <v>81</v>
      </c>
      <c r="AY99" s="22" t="s">
        <v>164</v>
      </c>
      <c r="BE99" s="204">
        <f>IF(N99="základní",J99,0)</f>
        <v>0</v>
      </c>
      <c r="BF99" s="204">
        <f>IF(N99="snížená",J99,0)</f>
        <v>0</v>
      </c>
      <c r="BG99" s="204">
        <f>IF(N99="zákl. přenesená",J99,0)</f>
        <v>0</v>
      </c>
      <c r="BH99" s="204">
        <f>IF(N99="sníž. přenesená",J99,0)</f>
        <v>0</v>
      </c>
      <c r="BI99" s="204">
        <f>IF(N99="nulová",J99,0)</f>
        <v>0</v>
      </c>
      <c r="BJ99" s="22" t="s">
        <v>79</v>
      </c>
      <c r="BK99" s="204">
        <f>ROUND(I99*H99,2)</f>
        <v>0</v>
      </c>
      <c r="BL99" s="22" t="s">
        <v>190</v>
      </c>
      <c r="BM99" s="22" t="s">
        <v>2140</v>
      </c>
    </row>
    <row r="100" spans="2:65" s="1" customFormat="1" ht="16.5" customHeight="1">
      <c r="B100" s="39"/>
      <c r="C100" s="192" t="s">
        <v>170</v>
      </c>
      <c r="D100" s="192" t="s">
        <v>165</v>
      </c>
      <c r="E100" s="193" t="s">
        <v>2141</v>
      </c>
      <c r="F100" s="194" t="s">
        <v>2142</v>
      </c>
      <c r="G100" s="195" t="s">
        <v>2143</v>
      </c>
      <c r="H100" s="196">
        <v>5</v>
      </c>
      <c r="I100" s="197"/>
      <c r="J100" s="198">
        <f>ROUND(I100*H100,2)</f>
        <v>0</v>
      </c>
      <c r="K100" s="194" t="s">
        <v>2099</v>
      </c>
      <c r="L100" s="199"/>
      <c r="M100" s="200" t="s">
        <v>21</v>
      </c>
      <c r="N100" s="201" t="s">
        <v>43</v>
      </c>
      <c r="O100" s="40"/>
      <c r="P100" s="202">
        <f>O100*H100</f>
        <v>0</v>
      </c>
      <c r="Q100" s="202">
        <v>2.234</v>
      </c>
      <c r="R100" s="202">
        <f>Q100*H100</f>
        <v>11.17</v>
      </c>
      <c r="S100" s="202">
        <v>0</v>
      </c>
      <c r="T100" s="203">
        <f>S100*H100</f>
        <v>0</v>
      </c>
      <c r="AR100" s="22" t="s">
        <v>170</v>
      </c>
      <c r="AT100" s="22" t="s">
        <v>165</v>
      </c>
      <c r="AU100" s="22" t="s">
        <v>81</v>
      </c>
      <c r="AY100" s="22" t="s">
        <v>164</v>
      </c>
      <c r="BE100" s="204">
        <f>IF(N100="základní",J100,0)</f>
        <v>0</v>
      </c>
      <c r="BF100" s="204">
        <f>IF(N100="snížená",J100,0)</f>
        <v>0</v>
      </c>
      <c r="BG100" s="204">
        <f>IF(N100="zákl. přenesená",J100,0)</f>
        <v>0</v>
      </c>
      <c r="BH100" s="204">
        <f>IF(N100="sníž. přenesená",J100,0)</f>
        <v>0</v>
      </c>
      <c r="BI100" s="204">
        <f>IF(N100="nulová",J100,0)</f>
        <v>0</v>
      </c>
      <c r="BJ100" s="22" t="s">
        <v>79</v>
      </c>
      <c r="BK100" s="204">
        <f>ROUND(I100*H100,2)</f>
        <v>0</v>
      </c>
      <c r="BL100" s="22" t="s">
        <v>171</v>
      </c>
      <c r="BM100" s="22" t="s">
        <v>2144</v>
      </c>
    </row>
    <row r="101" spans="2:65" s="10" customFormat="1" ht="29.85" customHeight="1">
      <c r="B101" s="178"/>
      <c r="C101" s="179"/>
      <c r="D101" s="180" t="s">
        <v>71</v>
      </c>
      <c r="E101" s="229" t="s">
        <v>191</v>
      </c>
      <c r="F101" s="229" t="s">
        <v>2145</v>
      </c>
      <c r="G101" s="179"/>
      <c r="H101" s="179"/>
      <c r="I101" s="182"/>
      <c r="J101" s="230">
        <f>BK101</f>
        <v>0</v>
      </c>
      <c r="K101" s="179"/>
      <c r="L101" s="184"/>
      <c r="M101" s="185"/>
      <c r="N101" s="186"/>
      <c r="O101" s="186"/>
      <c r="P101" s="187">
        <f>SUM(P102:P108)</f>
        <v>0</v>
      </c>
      <c r="Q101" s="186"/>
      <c r="R101" s="187">
        <f>SUM(R102:R108)</f>
        <v>0.52569999999999995</v>
      </c>
      <c r="S101" s="186"/>
      <c r="T101" s="188">
        <f>SUM(T102:T108)</f>
        <v>11.946</v>
      </c>
      <c r="AR101" s="189" t="s">
        <v>79</v>
      </c>
      <c r="AT101" s="190" t="s">
        <v>71</v>
      </c>
      <c r="AU101" s="190" t="s">
        <v>79</v>
      </c>
      <c r="AY101" s="189" t="s">
        <v>164</v>
      </c>
      <c r="BK101" s="191">
        <f>SUM(BK102:BK108)</f>
        <v>0</v>
      </c>
    </row>
    <row r="102" spans="2:65" s="1" customFormat="1" ht="16.5" customHeight="1">
      <c r="B102" s="39"/>
      <c r="C102" s="205" t="s">
        <v>191</v>
      </c>
      <c r="D102" s="205" t="s">
        <v>278</v>
      </c>
      <c r="E102" s="206" t="s">
        <v>2146</v>
      </c>
      <c r="F102" s="207" t="s">
        <v>2147</v>
      </c>
      <c r="G102" s="208" t="s">
        <v>2119</v>
      </c>
      <c r="H102" s="209">
        <v>150</v>
      </c>
      <c r="I102" s="210"/>
      <c r="J102" s="211">
        <f>ROUND(I102*H102,2)</f>
        <v>0</v>
      </c>
      <c r="K102" s="207" t="s">
        <v>2099</v>
      </c>
      <c r="L102" s="59"/>
      <c r="M102" s="212" t="s">
        <v>21</v>
      </c>
      <c r="N102" s="213" t="s">
        <v>43</v>
      </c>
      <c r="O102" s="40"/>
      <c r="P102" s="202">
        <f>O102*H102</f>
        <v>0</v>
      </c>
      <c r="Q102" s="202">
        <v>0</v>
      </c>
      <c r="R102" s="202">
        <f>Q102*H102</f>
        <v>0</v>
      </c>
      <c r="S102" s="202">
        <v>6.3E-2</v>
      </c>
      <c r="T102" s="203">
        <f>S102*H102</f>
        <v>9.4499999999999993</v>
      </c>
      <c r="AR102" s="22" t="s">
        <v>171</v>
      </c>
      <c r="AT102" s="22" t="s">
        <v>278</v>
      </c>
      <c r="AU102" s="22" t="s">
        <v>81</v>
      </c>
      <c r="AY102" s="22" t="s">
        <v>164</v>
      </c>
      <c r="BE102" s="204">
        <f>IF(N102="základní",J102,0)</f>
        <v>0</v>
      </c>
      <c r="BF102" s="204">
        <f>IF(N102="snížená",J102,0)</f>
        <v>0</v>
      </c>
      <c r="BG102" s="204">
        <f>IF(N102="zákl. přenesená",J102,0)</f>
        <v>0</v>
      </c>
      <c r="BH102" s="204">
        <f>IF(N102="sníž. přenesená",J102,0)</f>
        <v>0</v>
      </c>
      <c r="BI102" s="204">
        <f>IF(N102="nulová",J102,0)</f>
        <v>0</v>
      </c>
      <c r="BJ102" s="22" t="s">
        <v>79</v>
      </c>
      <c r="BK102" s="204">
        <f>ROUND(I102*H102,2)</f>
        <v>0</v>
      </c>
      <c r="BL102" s="22" t="s">
        <v>171</v>
      </c>
      <c r="BM102" s="22" t="s">
        <v>2148</v>
      </c>
    </row>
    <row r="103" spans="2:65" s="1" customFormat="1" ht="94.5">
      <c r="B103" s="39"/>
      <c r="C103" s="61"/>
      <c r="D103" s="214" t="s">
        <v>1378</v>
      </c>
      <c r="E103" s="61"/>
      <c r="F103" s="215" t="s">
        <v>2149</v>
      </c>
      <c r="G103" s="61"/>
      <c r="H103" s="61"/>
      <c r="I103" s="163"/>
      <c r="J103" s="61"/>
      <c r="K103" s="61"/>
      <c r="L103" s="59"/>
      <c r="M103" s="216"/>
      <c r="N103" s="40"/>
      <c r="O103" s="40"/>
      <c r="P103" s="40"/>
      <c r="Q103" s="40"/>
      <c r="R103" s="40"/>
      <c r="S103" s="40"/>
      <c r="T103" s="76"/>
      <c r="AT103" s="22" t="s">
        <v>1378</v>
      </c>
      <c r="AU103" s="22" t="s">
        <v>81</v>
      </c>
    </row>
    <row r="104" spans="2:65" s="1" customFormat="1" ht="25.5" customHeight="1">
      <c r="B104" s="39"/>
      <c r="C104" s="205" t="s">
        <v>180</v>
      </c>
      <c r="D104" s="205" t="s">
        <v>278</v>
      </c>
      <c r="E104" s="206" t="s">
        <v>2150</v>
      </c>
      <c r="F104" s="207" t="s">
        <v>2151</v>
      </c>
      <c r="G104" s="208" t="s">
        <v>2143</v>
      </c>
      <c r="H104" s="209">
        <v>3.2</v>
      </c>
      <c r="I104" s="210"/>
      <c r="J104" s="211">
        <f>ROUND(I104*H104,2)</f>
        <v>0</v>
      </c>
      <c r="K104" s="207" t="s">
        <v>2099</v>
      </c>
      <c r="L104" s="59"/>
      <c r="M104" s="212" t="s">
        <v>21</v>
      </c>
      <c r="N104" s="213" t="s">
        <v>43</v>
      </c>
      <c r="O104" s="40"/>
      <c r="P104" s="202">
        <f>O104*H104</f>
        <v>0</v>
      </c>
      <c r="Q104" s="202">
        <v>0</v>
      </c>
      <c r="R104" s="202">
        <f>Q104*H104</f>
        <v>0</v>
      </c>
      <c r="S104" s="202">
        <v>0.78</v>
      </c>
      <c r="T104" s="203">
        <f>S104*H104</f>
        <v>2.4960000000000004</v>
      </c>
      <c r="AR104" s="22" t="s">
        <v>171</v>
      </c>
      <c r="AT104" s="22" t="s">
        <v>278</v>
      </c>
      <c r="AU104" s="22" t="s">
        <v>81</v>
      </c>
      <c r="AY104" s="22" t="s">
        <v>164</v>
      </c>
      <c r="BE104" s="204">
        <f>IF(N104="základní",J104,0)</f>
        <v>0</v>
      </c>
      <c r="BF104" s="204">
        <f>IF(N104="snížená",J104,0)</f>
        <v>0</v>
      </c>
      <c r="BG104" s="204">
        <f>IF(N104="zákl. přenesená",J104,0)</f>
        <v>0</v>
      </c>
      <c r="BH104" s="204">
        <f>IF(N104="sníž. přenesená",J104,0)</f>
        <v>0</v>
      </c>
      <c r="BI104" s="204">
        <f>IF(N104="nulová",J104,0)</f>
        <v>0</v>
      </c>
      <c r="BJ104" s="22" t="s">
        <v>79</v>
      </c>
      <c r="BK104" s="204">
        <f>ROUND(I104*H104,2)</f>
        <v>0</v>
      </c>
      <c r="BL104" s="22" t="s">
        <v>171</v>
      </c>
      <c r="BM104" s="22" t="s">
        <v>2152</v>
      </c>
    </row>
    <row r="105" spans="2:65" s="1" customFormat="1" ht="175.5">
      <c r="B105" s="39"/>
      <c r="C105" s="61"/>
      <c r="D105" s="214" t="s">
        <v>1378</v>
      </c>
      <c r="E105" s="61"/>
      <c r="F105" s="215" t="s">
        <v>2153</v>
      </c>
      <c r="G105" s="61"/>
      <c r="H105" s="61"/>
      <c r="I105" s="163"/>
      <c r="J105" s="61"/>
      <c r="K105" s="61"/>
      <c r="L105" s="59"/>
      <c r="M105" s="216"/>
      <c r="N105" s="40"/>
      <c r="O105" s="40"/>
      <c r="P105" s="40"/>
      <c r="Q105" s="40"/>
      <c r="R105" s="40"/>
      <c r="S105" s="40"/>
      <c r="T105" s="76"/>
      <c r="AT105" s="22" t="s">
        <v>1378</v>
      </c>
      <c r="AU105" s="22" t="s">
        <v>81</v>
      </c>
    </row>
    <row r="106" spans="2:65" s="1" customFormat="1" ht="25.5" customHeight="1">
      <c r="B106" s="39"/>
      <c r="C106" s="192" t="s">
        <v>205</v>
      </c>
      <c r="D106" s="192" t="s">
        <v>165</v>
      </c>
      <c r="E106" s="193" t="s">
        <v>2154</v>
      </c>
      <c r="F106" s="194" t="s">
        <v>2155</v>
      </c>
      <c r="G106" s="195" t="s">
        <v>168</v>
      </c>
      <c r="H106" s="196">
        <v>1</v>
      </c>
      <c r="I106" s="197"/>
      <c r="J106" s="198">
        <f>ROUND(I106*H106,2)</f>
        <v>0</v>
      </c>
      <c r="K106" s="194" t="s">
        <v>2099</v>
      </c>
      <c r="L106" s="199"/>
      <c r="M106" s="200" t="s">
        <v>21</v>
      </c>
      <c r="N106" s="201" t="s">
        <v>43</v>
      </c>
      <c r="O106" s="40"/>
      <c r="P106" s="202">
        <f>O106*H106</f>
        <v>0</v>
      </c>
      <c r="Q106" s="202">
        <v>8.4000000000000005E-2</v>
      </c>
      <c r="R106" s="202">
        <f>Q106*H106</f>
        <v>8.4000000000000005E-2</v>
      </c>
      <c r="S106" s="202">
        <v>0</v>
      </c>
      <c r="T106" s="203">
        <f>S106*H106</f>
        <v>0</v>
      </c>
      <c r="AR106" s="22" t="s">
        <v>170</v>
      </c>
      <c r="AT106" s="22" t="s">
        <v>165</v>
      </c>
      <c r="AU106" s="22" t="s">
        <v>81</v>
      </c>
      <c r="AY106" s="22" t="s">
        <v>164</v>
      </c>
      <c r="BE106" s="204">
        <f>IF(N106="základní",J106,0)</f>
        <v>0</v>
      </c>
      <c r="BF106" s="204">
        <f>IF(N106="snížená",J106,0)</f>
        <v>0</v>
      </c>
      <c r="BG106" s="204">
        <f>IF(N106="zákl. přenesená",J106,0)</f>
        <v>0</v>
      </c>
      <c r="BH106" s="204">
        <f>IF(N106="sníž. přenesená",J106,0)</f>
        <v>0</v>
      </c>
      <c r="BI106" s="204">
        <f>IF(N106="nulová",J106,0)</f>
        <v>0</v>
      </c>
      <c r="BJ106" s="22" t="s">
        <v>79</v>
      </c>
      <c r="BK106" s="204">
        <f>ROUND(I106*H106,2)</f>
        <v>0</v>
      </c>
      <c r="BL106" s="22" t="s">
        <v>171</v>
      </c>
      <c r="BM106" s="22" t="s">
        <v>2156</v>
      </c>
    </row>
    <row r="107" spans="2:65" s="1" customFormat="1" ht="25.5" customHeight="1">
      <c r="B107" s="39"/>
      <c r="C107" s="205" t="s">
        <v>187</v>
      </c>
      <c r="D107" s="205" t="s">
        <v>278</v>
      </c>
      <c r="E107" s="206" t="s">
        <v>2157</v>
      </c>
      <c r="F107" s="207" t="s">
        <v>2158</v>
      </c>
      <c r="G107" s="208" t="s">
        <v>168</v>
      </c>
      <c r="H107" s="209">
        <v>1</v>
      </c>
      <c r="I107" s="210"/>
      <c r="J107" s="211">
        <f>ROUND(I107*H107,2)</f>
        <v>0</v>
      </c>
      <c r="K107" s="207" t="s">
        <v>2099</v>
      </c>
      <c r="L107" s="59"/>
      <c r="M107" s="212" t="s">
        <v>21</v>
      </c>
      <c r="N107" s="213" t="s">
        <v>43</v>
      </c>
      <c r="O107" s="40"/>
      <c r="P107" s="202">
        <f>O107*H107</f>
        <v>0</v>
      </c>
      <c r="Q107" s="202">
        <v>0.44169999999999998</v>
      </c>
      <c r="R107" s="202">
        <f>Q107*H107</f>
        <v>0.44169999999999998</v>
      </c>
      <c r="S107" s="202">
        <v>0</v>
      </c>
      <c r="T107" s="203">
        <f>S107*H107</f>
        <v>0</v>
      </c>
      <c r="AR107" s="22" t="s">
        <v>171</v>
      </c>
      <c r="AT107" s="22" t="s">
        <v>278</v>
      </c>
      <c r="AU107" s="22" t="s">
        <v>81</v>
      </c>
      <c r="AY107" s="22" t="s">
        <v>164</v>
      </c>
      <c r="BE107" s="204">
        <f>IF(N107="základní",J107,0)</f>
        <v>0</v>
      </c>
      <c r="BF107" s="204">
        <f>IF(N107="snížená",J107,0)</f>
        <v>0</v>
      </c>
      <c r="BG107" s="204">
        <f>IF(N107="zákl. přenesená",J107,0)</f>
        <v>0</v>
      </c>
      <c r="BH107" s="204">
        <f>IF(N107="sníž. přenesená",J107,0)</f>
        <v>0</v>
      </c>
      <c r="BI107" s="204">
        <f>IF(N107="nulová",J107,0)</f>
        <v>0</v>
      </c>
      <c r="BJ107" s="22" t="s">
        <v>79</v>
      </c>
      <c r="BK107" s="204">
        <f>ROUND(I107*H107,2)</f>
        <v>0</v>
      </c>
      <c r="BL107" s="22" t="s">
        <v>171</v>
      </c>
      <c r="BM107" s="22" t="s">
        <v>2159</v>
      </c>
    </row>
    <row r="108" spans="2:65" s="1" customFormat="1" ht="108">
      <c r="B108" s="39"/>
      <c r="C108" s="61"/>
      <c r="D108" s="214" t="s">
        <v>1378</v>
      </c>
      <c r="E108" s="61"/>
      <c r="F108" s="215" t="s">
        <v>2160</v>
      </c>
      <c r="G108" s="61"/>
      <c r="H108" s="61"/>
      <c r="I108" s="163"/>
      <c r="J108" s="61"/>
      <c r="K108" s="61"/>
      <c r="L108" s="59"/>
      <c r="M108" s="216"/>
      <c r="N108" s="40"/>
      <c r="O108" s="40"/>
      <c r="P108" s="40"/>
      <c r="Q108" s="40"/>
      <c r="R108" s="40"/>
      <c r="S108" s="40"/>
      <c r="T108" s="76"/>
      <c r="AT108" s="22" t="s">
        <v>1378</v>
      </c>
      <c r="AU108" s="22" t="s">
        <v>81</v>
      </c>
    </row>
    <row r="109" spans="2:65" s="10" customFormat="1" ht="37.35" customHeight="1">
      <c r="B109" s="178"/>
      <c r="C109" s="179"/>
      <c r="D109" s="180" t="s">
        <v>71</v>
      </c>
      <c r="E109" s="181" t="s">
        <v>2161</v>
      </c>
      <c r="F109" s="181" t="s">
        <v>2162</v>
      </c>
      <c r="G109" s="179"/>
      <c r="H109" s="179"/>
      <c r="I109" s="182"/>
      <c r="J109" s="183">
        <f>BK109</f>
        <v>0</v>
      </c>
      <c r="K109" s="179"/>
      <c r="L109" s="184"/>
      <c r="M109" s="185"/>
      <c r="N109" s="186"/>
      <c r="O109" s="186"/>
      <c r="P109" s="187">
        <f>P110</f>
        <v>0</v>
      </c>
      <c r="Q109" s="186"/>
      <c r="R109" s="187">
        <f>R110</f>
        <v>0.1192</v>
      </c>
      <c r="S109" s="186"/>
      <c r="T109" s="188">
        <f>T110</f>
        <v>0</v>
      </c>
      <c r="AR109" s="189" t="s">
        <v>81</v>
      </c>
      <c r="AT109" s="190" t="s">
        <v>71</v>
      </c>
      <c r="AU109" s="190" t="s">
        <v>72</v>
      </c>
      <c r="AY109" s="189" t="s">
        <v>164</v>
      </c>
      <c r="BK109" s="191">
        <f>BK110</f>
        <v>0</v>
      </c>
    </row>
    <row r="110" spans="2:65" s="10" customFormat="1" ht="19.899999999999999" customHeight="1">
      <c r="B110" s="178"/>
      <c r="C110" s="179"/>
      <c r="D110" s="180" t="s">
        <v>71</v>
      </c>
      <c r="E110" s="229" t="s">
        <v>2163</v>
      </c>
      <c r="F110" s="229" t="s">
        <v>2164</v>
      </c>
      <c r="G110" s="179"/>
      <c r="H110" s="179"/>
      <c r="I110" s="182"/>
      <c r="J110" s="230">
        <f>BK110</f>
        <v>0</v>
      </c>
      <c r="K110" s="179"/>
      <c r="L110" s="184"/>
      <c r="M110" s="185"/>
      <c r="N110" s="186"/>
      <c r="O110" s="186"/>
      <c r="P110" s="187">
        <f>SUM(P111:P112)</f>
        <v>0</v>
      </c>
      <c r="Q110" s="186"/>
      <c r="R110" s="187">
        <f>SUM(R111:R112)</f>
        <v>0.1192</v>
      </c>
      <c r="S110" s="186"/>
      <c r="T110" s="188">
        <f>SUM(T111:T112)</f>
        <v>0</v>
      </c>
      <c r="AR110" s="189" t="s">
        <v>81</v>
      </c>
      <c r="AT110" s="190" t="s">
        <v>71</v>
      </c>
      <c r="AU110" s="190" t="s">
        <v>79</v>
      </c>
      <c r="AY110" s="189" t="s">
        <v>164</v>
      </c>
      <c r="BK110" s="191">
        <f>SUM(BK111:BK112)</f>
        <v>0</v>
      </c>
    </row>
    <row r="111" spans="2:65" s="1" customFormat="1" ht="25.5" customHeight="1">
      <c r="B111" s="39"/>
      <c r="C111" s="205" t="s">
        <v>198</v>
      </c>
      <c r="D111" s="205" t="s">
        <v>278</v>
      </c>
      <c r="E111" s="206" t="s">
        <v>2165</v>
      </c>
      <c r="F111" s="207" t="s">
        <v>2166</v>
      </c>
      <c r="G111" s="208" t="s">
        <v>2119</v>
      </c>
      <c r="H111" s="209">
        <v>185</v>
      </c>
      <c r="I111" s="210"/>
      <c r="J111" s="211">
        <f>ROUND(I111*H111,2)</f>
        <v>0</v>
      </c>
      <c r="K111" s="207" t="s">
        <v>2099</v>
      </c>
      <c r="L111" s="59"/>
      <c r="M111" s="212" t="s">
        <v>21</v>
      </c>
      <c r="N111" s="213" t="s">
        <v>43</v>
      </c>
      <c r="O111" s="40"/>
      <c r="P111" s="202">
        <f>O111*H111</f>
        <v>0</v>
      </c>
      <c r="Q111" s="202">
        <v>3.2000000000000003E-4</v>
      </c>
      <c r="R111" s="202">
        <f>Q111*H111</f>
        <v>5.9200000000000003E-2</v>
      </c>
      <c r="S111" s="202">
        <v>0</v>
      </c>
      <c r="T111" s="203">
        <f>S111*H111</f>
        <v>0</v>
      </c>
      <c r="AR111" s="22" t="s">
        <v>190</v>
      </c>
      <c r="AT111" s="22" t="s">
        <v>278</v>
      </c>
      <c r="AU111" s="22" t="s">
        <v>81</v>
      </c>
      <c r="AY111" s="22" t="s">
        <v>164</v>
      </c>
      <c r="BE111" s="204">
        <f>IF(N111="základní",J111,0)</f>
        <v>0</v>
      </c>
      <c r="BF111" s="204">
        <f>IF(N111="snížená",J111,0)</f>
        <v>0</v>
      </c>
      <c r="BG111" s="204">
        <f>IF(N111="zákl. přenesená",J111,0)</f>
        <v>0</v>
      </c>
      <c r="BH111" s="204">
        <f>IF(N111="sníž. přenesená",J111,0)</f>
        <v>0</v>
      </c>
      <c r="BI111" s="204">
        <f>IF(N111="nulová",J111,0)</f>
        <v>0</v>
      </c>
      <c r="BJ111" s="22" t="s">
        <v>79</v>
      </c>
      <c r="BK111" s="204">
        <f>ROUND(I111*H111,2)</f>
        <v>0</v>
      </c>
      <c r="BL111" s="22" t="s">
        <v>190</v>
      </c>
      <c r="BM111" s="22" t="s">
        <v>2167</v>
      </c>
    </row>
    <row r="112" spans="2:65" s="1" customFormat="1" ht="16.5" customHeight="1">
      <c r="B112" s="39"/>
      <c r="C112" s="192" t="s">
        <v>183</v>
      </c>
      <c r="D112" s="192" t="s">
        <v>165</v>
      </c>
      <c r="E112" s="193" t="s">
        <v>2168</v>
      </c>
      <c r="F112" s="194" t="s">
        <v>2169</v>
      </c>
      <c r="G112" s="195" t="s">
        <v>1212</v>
      </c>
      <c r="H112" s="196">
        <v>60</v>
      </c>
      <c r="I112" s="197"/>
      <c r="J112" s="198">
        <f>ROUND(I112*H112,2)</f>
        <v>0</v>
      </c>
      <c r="K112" s="194" t="s">
        <v>2099</v>
      </c>
      <c r="L112" s="199"/>
      <c r="M112" s="200" t="s">
        <v>21</v>
      </c>
      <c r="N112" s="221" t="s">
        <v>43</v>
      </c>
      <c r="O112" s="218"/>
      <c r="P112" s="219">
        <f>O112*H112</f>
        <v>0</v>
      </c>
      <c r="Q112" s="219">
        <v>1E-3</v>
      </c>
      <c r="R112" s="219">
        <f>Q112*H112</f>
        <v>0.06</v>
      </c>
      <c r="S112" s="219">
        <v>0</v>
      </c>
      <c r="T112" s="220">
        <f>S112*H112</f>
        <v>0</v>
      </c>
      <c r="AR112" s="22" t="s">
        <v>217</v>
      </c>
      <c r="AT112" s="22" t="s">
        <v>165</v>
      </c>
      <c r="AU112" s="22" t="s">
        <v>81</v>
      </c>
      <c r="AY112" s="22" t="s">
        <v>164</v>
      </c>
      <c r="BE112" s="204">
        <f>IF(N112="základní",J112,0)</f>
        <v>0</v>
      </c>
      <c r="BF112" s="204">
        <f>IF(N112="snížená",J112,0)</f>
        <v>0</v>
      </c>
      <c r="BG112" s="204">
        <f>IF(N112="zákl. přenesená",J112,0)</f>
        <v>0</v>
      </c>
      <c r="BH112" s="204">
        <f>IF(N112="sníž. přenesená",J112,0)</f>
        <v>0</v>
      </c>
      <c r="BI112" s="204">
        <f>IF(N112="nulová",J112,0)</f>
        <v>0</v>
      </c>
      <c r="BJ112" s="22" t="s">
        <v>79</v>
      </c>
      <c r="BK112" s="204">
        <f>ROUND(I112*H112,2)</f>
        <v>0</v>
      </c>
      <c r="BL112" s="22" t="s">
        <v>190</v>
      </c>
      <c r="BM112" s="22" t="s">
        <v>2170</v>
      </c>
    </row>
    <row r="113" spans="2:12" s="1" customFormat="1" ht="6.95" customHeight="1">
      <c r="B113" s="54"/>
      <c r="C113" s="55"/>
      <c r="D113" s="55"/>
      <c r="E113" s="55"/>
      <c r="F113" s="55"/>
      <c r="G113" s="55"/>
      <c r="H113" s="55"/>
      <c r="I113" s="146"/>
      <c r="J113" s="55"/>
      <c r="K113" s="55"/>
      <c r="L113" s="59"/>
    </row>
  </sheetData>
  <sheetProtection algorithmName="SHA-512" hashValue="9do+AF4RRAS6tQflvmrAbe3KvhpobBm0ts7h0FCv4uat2SpxQjAxmUWf4gP3P+QKAREx2ytUwireJh5usvFLUw==" saltValue="GKWmGnci8vGIyr1YDSTwx4BmsIKzJq7wMihUTtm4BtXMLciqCwFpEOsbcHVygVvTSMkKSQt9BYgUqUjc+ISfKQ==" spinCount="100000" sheet="1" objects="1" scenarios="1" formatColumns="0" formatRows="0" autoFilter="0"/>
  <autoFilter ref="C86:K112"/>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31"/>
  <sheetViews>
    <sheetView showGridLines="0" workbookViewId="0">
      <pane ySplit="1" topLeftCell="A3"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110</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133</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2171</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ROUND(J83,2)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ROUND(SUM(BE83:BE130), 2)</f>
        <v>0</v>
      </c>
      <c r="G32" s="40"/>
      <c r="H32" s="40"/>
      <c r="I32" s="138">
        <v>0.21</v>
      </c>
      <c r="J32" s="137">
        <f>ROUND(ROUND((SUM(BE83:BE130)), 2)*I32, 2)</f>
        <v>0</v>
      </c>
      <c r="K32" s="43"/>
    </row>
    <row r="33" spans="2:11" s="1" customFormat="1" ht="14.45" customHeight="1">
      <c r="B33" s="39"/>
      <c r="C33" s="40"/>
      <c r="D33" s="40"/>
      <c r="E33" s="47" t="s">
        <v>44</v>
      </c>
      <c r="F33" s="137">
        <f>ROUND(SUM(BF83:BF130), 2)</f>
        <v>0</v>
      </c>
      <c r="G33" s="40"/>
      <c r="H33" s="40"/>
      <c r="I33" s="138">
        <v>0.15</v>
      </c>
      <c r="J33" s="137">
        <f>ROUND(ROUND((SUM(BF83:BF130)), 2)*I33, 2)</f>
        <v>0</v>
      </c>
      <c r="K33" s="43"/>
    </row>
    <row r="34" spans="2:11" s="1" customFormat="1" ht="14.45" hidden="1" customHeight="1">
      <c r="B34" s="39"/>
      <c r="C34" s="40"/>
      <c r="D34" s="40"/>
      <c r="E34" s="47" t="s">
        <v>45</v>
      </c>
      <c r="F34" s="137">
        <f>ROUND(SUM(BG83:BG130), 2)</f>
        <v>0</v>
      </c>
      <c r="G34" s="40"/>
      <c r="H34" s="40"/>
      <c r="I34" s="138">
        <v>0.21</v>
      </c>
      <c r="J34" s="137">
        <v>0</v>
      </c>
      <c r="K34" s="43"/>
    </row>
    <row r="35" spans="2:11" s="1" customFormat="1" ht="14.45" hidden="1" customHeight="1">
      <c r="B35" s="39"/>
      <c r="C35" s="40"/>
      <c r="D35" s="40"/>
      <c r="E35" s="47" t="s">
        <v>46</v>
      </c>
      <c r="F35" s="137">
        <f>ROUND(SUM(BH83:BH130), 2)</f>
        <v>0</v>
      </c>
      <c r="G35" s="40"/>
      <c r="H35" s="40"/>
      <c r="I35" s="138">
        <v>0.15</v>
      </c>
      <c r="J35" s="137">
        <v>0</v>
      </c>
      <c r="K35" s="43"/>
    </row>
    <row r="36" spans="2:11" s="1" customFormat="1" ht="14.45" hidden="1" customHeight="1">
      <c r="B36" s="39"/>
      <c r="C36" s="40"/>
      <c r="D36" s="40"/>
      <c r="E36" s="47" t="s">
        <v>47</v>
      </c>
      <c r="F36" s="137">
        <f>ROUND(SUM(BI83:BI130),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133</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SO02 - Zemní práce</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J83</f>
        <v>0</v>
      </c>
      <c r="K60" s="43"/>
      <c r="AU60" s="22" t="s">
        <v>140</v>
      </c>
    </row>
    <row r="61" spans="2:47" s="8" customFormat="1" ht="24.95" customHeight="1">
      <c r="B61" s="156"/>
      <c r="C61" s="157"/>
      <c r="D61" s="158" t="s">
        <v>2172</v>
      </c>
      <c r="E61" s="159"/>
      <c r="F61" s="159"/>
      <c r="G61" s="159"/>
      <c r="H61" s="159"/>
      <c r="I61" s="160"/>
      <c r="J61" s="161">
        <f>J84</f>
        <v>0</v>
      </c>
      <c r="K61" s="162"/>
    </row>
    <row r="62" spans="2:47" s="1" customFormat="1" ht="21.75" customHeight="1">
      <c r="B62" s="39"/>
      <c r="C62" s="40"/>
      <c r="D62" s="40"/>
      <c r="E62" s="40"/>
      <c r="F62" s="40"/>
      <c r="G62" s="40"/>
      <c r="H62" s="40"/>
      <c r="I62" s="125"/>
      <c r="J62" s="40"/>
      <c r="K62" s="43"/>
    </row>
    <row r="63" spans="2:47" s="1" customFormat="1" ht="6.95" customHeight="1">
      <c r="B63" s="54"/>
      <c r="C63" s="55"/>
      <c r="D63" s="55"/>
      <c r="E63" s="55"/>
      <c r="F63" s="55"/>
      <c r="G63" s="55"/>
      <c r="H63" s="55"/>
      <c r="I63" s="146"/>
      <c r="J63" s="55"/>
      <c r="K63" s="56"/>
    </row>
    <row r="67" spans="2:12" s="1" customFormat="1" ht="6.95" customHeight="1">
      <c r="B67" s="57"/>
      <c r="C67" s="58"/>
      <c r="D67" s="58"/>
      <c r="E67" s="58"/>
      <c r="F67" s="58"/>
      <c r="G67" s="58"/>
      <c r="H67" s="58"/>
      <c r="I67" s="149"/>
      <c r="J67" s="58"/>
      <c r="K67" s="58"/>
      <c r="L67" s="59"/>
    </row>
    <row r="68" spans="2:12" s="1" customFormat="1" ht="36.950000000000003" customHeight="1">
      <c r="B68" s="39"/>
      <c r="C68" s="60" t="s">
        <v>148</v>
      </c>
      <c r="D68" s="61"/>
      <c r="E68" s="61"/>
      <c r="F68" s="61"/>
      <c r="G68" s="61"/>
      <c r="H68" s="61"/>
      <c r="I68" s="163"/>
      <c r="J68" s="61"/>
      <c r="K68" s="61"/>
      <c r="L68" s="59"/>
    </row>
    <row r="69" spans="2:12" s="1" customFormat="1" ht="6.95" customHeight="1">
      <c r="B69" s="39"/>
      <c r="C69" s="61"/>
      <c r="D69" s="61"/>
      <c r="E69" s="61"/>
      <c r="F69" s="61"/>
      <c r="G69" s="61"/>
      <c r="H69" s="61"/>
      <c r="I69" s="163"/>
      <c r="J69" s="61"/>
      <c r="K69" s="61"/>
      <c r="L69" s="59"/>
    </row>
    <row r="70" spans="2:12" s="1" customFormat="1" ht="14.45" customHeight="1">
      <c r="B70" s="39"/>
      <c r="C70" s="63" t="s">
        <v>18</v>
      </c>
      <c r="D70" s="61"/>
      <c r="E70" s="61"/>
      <c r="F70" s="61"/>
      <c r="G70" s="61"/>
      <c r="H70" s="61"/>
      <c r="I70" s="163"/>
      <c r="J70" s="61"/>
      <c r="K70" s="61"/>
      <c r="L70" s="59"/>
    </row>
    <row r="71" spans="2:12" s="1" customFormat="1" ht="16.5" customHeight="1">
      <c r="B71" s="39"/>
      <c r="C71" s="61"/>
      <c r="D71" s="61"/>
      <c r="E71" s="370" t="str">
        <f>E7</f>
        <v>Oprava SZZ ŽST Červená n. V.</v>
      </c>
      <c r="F71" s="371"/>
      <c r="G71" s="371"/>
      <c r="H71" s="371"/>
      <c r="I71" s="163"/>
      <c r="J71" s="61"/>
      <c r="K71" s="61"/>
      <c r="L71" s="59"/>
    </row>
    <row r="72" spans="2:12" ht="15">
      <c r="B72" s="26"/>
      <c r="C72" s="63" t="s">
        <v>132</v>
      </c>
      <c r="D72" s="164"/>
      <c r="E72" s="164"/>
      <c r="F72" s="164"/>
      <c r="G72" s="164"/>
      <c r="H72" s="164"/>
      <c r="J72" s="164"/>
      <c r="K72" s="164"/>
      <c r="L72" s="165"/>
    </row>
    <row r="73" spans="2:12" s="1" customFormat="1" ht="16.5" customHeight="1">
      <c r="B73" s="39"/>
      <c r="C73" s="61"/>
      <c r="D73" s="61"/>
      <c r="E73" s="370" t="s">
        <v>133</v>
      </c>
      <c r="F73" s="372"/>
      <c r="G73" s="372"/>
      <c r="H73" s="372"/>
      <c r="I73" s="163"/>
      <c r="J73" s="61"/>
      <c r="K73" s="61"/>
      <c r="L73" s="59"/>
    </row>
    <row r="74" spans="2:12" s="1" customFormat="1" ht="14.45" customHeight="1">
      <c r="B74" s="39"/>
      <c r="C74" s="63" t="s">
        <v>134</v>
      </c>
      <c r="D74" s="61"/>
      <c r="E74" s="61"/>
      <c r="F74" s="61"/>
      <c r="G74" s="61"/>
      <c r="H74" s="61"/>
      <c r="I74" s="163"/>
      <c r="J74" s="61"/>
      <c r="K74" s="61"/>
      <c r="L74" s="59"/>
    </row>
    <row r="75" spans="2:12" s="1" customFormat="1" ht="17.25" customHeight="1">
      <c r="B75" s="39"/>
      <c r="C75" s="61"/>
      <c r="D75" s="61"/>
      <c r="E75" s="340" t="str">
        <f>E11</f>
        <v>SO02 - Zemní práce</v>
      </c>
      <c r="F75" s="372"/>
      <c r="G75" s="372"/>
      <c r="H75" s="372"/>
      <c r="I75" s="163"/>
      <c r="J75" s="61"/>
      <c r="K75" s="61"/>
      <c r="L75" s="59"/>
    </row>
    <row r="76" spans="2:12" s="1" customFormat="1" ht="6.95" customHeight="1">
      <c r="B76" s="39"/>
      <c r="C76" s="61"/>
      <c r="D76" s="61"/>
      <c r="E76" s="61"/>
      <c r="F76" s="61"/>
      <c r="G76" s="61"/>
      <c r="H76" s="61"/>
      <c r="I76" s="163"/>
      <c r="J76" s="61"/>
      <c r="K76" s="61"/>
      <c r="L76" s="59"/>
    </row>
    <row r="77" spans="2:12" s="1" customFormat="1" ht="18" customHeight="1">
      <c r="B77" s="39"/>
      <c r="C77" s="63" t="s">
        <v>23</v>
      </c>
      <c r="D77" s="61"/>
      <c r="E77" s="61"/>
      <c r="F77" s="166" t="str">
        <f>F14</f>
        <v xml:space="preserve"> </v>
      </c>
      <c r="G77" s="61"/>
      <c r="H77" s="61"/>
      <c r="I77" s="167" t="s">
        <v>25</v>
      </c>
      <c r="J77" s="71" t="str">
        <f>IF(J14="","",J14)</f>
        <v>15. 10. 2018</v>
      </c>
      <c r="K77" s="61"/>
      <c r="L77" s="59"/>
    </row>
    <row r="78" spans="2:12" s="1" customFormat="1" ht="6.95" customHeight="1">
      <c r="B78" s="39"/>
      <c r="C78" s="61"/>
      <c r="D78" s="61"/>
      <c r="E78" s="61"/>
      <c r="F78" s="61"/>
      <c r="G78" s="61"/>
      <c r="H78" s="61"/>
      <c r="I78" s="163"/>
      <c r="J78" s="61"/>
      <c r="K78" s="61"/>
      <c r="L78" s="59"/>
    </row>
    <row r="79" spans="2:12" s="1" customFormat="1" ht="15">
      <c r="B79" s="39"/>
      <c r="C79" s="63" t="s">
        <v>27</v>
      </c>
      <c r="D79" s="61"/>
      <c r="E79" s="61"/>
      <c r="F79" s="166" t="str">
        <f>E17</f>
        <v>SŽDC s.o., OŘ Plzeň, SSZT České Budějovice</v>
      </c>
      <c r="G79" s="61"/>
      <c r="H79" s="61"/>
      <c r="I79" s="167" t="s">
        <v>33</v>
      </c>
      <c r="J79" s="166" t="str">
        <f>E23</f>
        <v xml:space="preserve"> </v>
      </c>
      <c r="K79" s="61"/>
      <c r="L79" s="59"/>
    </row>
    <row r="80" spans="2:12" s="1" customFormat="1" ht="14.45" customHeight="1">
      <c r="B80" s="39"/>
      <c r="C80" s="63" t="s">
        <v>31</v>
      </c>
      <c r="D80" s="61"/>
      <c r="E80" s="61"/>
      <c r="F80" s="166" t="str">
        <f>IF(E20="","",E20)</f>
        <v/>
      </c>
      <c r="G80" s="61"/>
      <c r="H80" s="61"/>
      <c r="I80" s="163"/>
      <c r="J80" s="61"/>
      <c r="K80" s="61"/>
      <c r="L80" s="59"/>
    </row>
    <row r="81" spans="2:65" s="1" customFormat="1" ht="10.35" customHeight="1">
      <c r="B81" s="39"/>
      <c r="C81" s="61"/>
      <c r="D81" s="61"/>
      <c r="E81" s="61"/>
      <c r="F81" s="61"/>
      <c r="G81" s="61"/>
      <c r="H81" s="61"/>
      <c r="I81" s="163"/>
      <c r="J81" s="61"/>
      <c r="K81" s="61"/>
      <c r="L81" s="59"/>
    </row>
    <row r="82" spans="2:65" s="9" customFormat="1" ht="29.25" customHeight="1">
      <c r="B82" s="168"/>
      <c r="C82" s="169" t="s">
        <v>149</v>
      </c>
      <c r="D82" s="170" t="s">
        <v>57</v>
      </c>
      <c r="E82" s="170" t="s">
        <v>53</v>
      </c>
      <c r="F82" s="170" t="s">
        <v>150</v>
      </c>
      <c r="G82" s="170" t="s">
        <v>151</v>
      </c>
      <c r="H82" s="170" t="s">
        <v>152</v>
      </c>
      <c r="I82" s="171" t="s">
        <v>153</v>
      </c>
      <c r="J82" s="170" t="s">
        <v>138</v>
      </c>
      <c r="K82" s="172" t="s">
        <v>154</v>
      </c>
      <c r="L82" s="173"/>
      <c r="M82" s="79" t="s">
        <v>155</v>
      </c>
      <c r="N82" s="80" t="s">
        <v>42</v>
      </c>
      <c r="O82" s="80" t="s">
        <v>156</v>
      </c>
      <c r="P82" s="80" t="s">
        <v>157</v>
      </c>
      <c r="Q82" s="80" t="s">
        <v>158</v>
      </c>
      <c r="R82" s="80" t="s">
        <v>159</v>
      </c>
      <c r="S82" s="80" t="s">
        <v>160</v>
      </c>
      <c r="T82" s="81" t="s">
        <v>161</v>
      </c>
    </row>
    <row r="83" spans="2:65" s="1" customFormat="1" ht="29.25" customHeight="1">
      <c r="B83" s="39"/>
      <c r="C83" s="85" t="s">
        <v>139</v>
      </c>
      <c r="D83" s="61"/>
      <c r="E83" s="61"/>
      <c r="F83" s="61"/>
      <c r="G83" s="61"/>
      <c r="H83" s="61"/>
      <c r="I83" s="163"/>
      <c r="J83" s="174">
        <f>BK83</f>
        <v>0</v>
      </c>
      <c r="K83" s="61"/>
      <c r="L83" s="59"/>
      <c r="M83" s="82"/>
      <c r="N83" s="83"/>
      <c r="O83" s="83"/>
      <c r="P83" s="175">
        <f>P84</f>
        <v>0</v>
      </c>
      <c r="Q83" s="83"/>
      <c r="R83" s="175">
        <f>R84</f>
        <v>611.32229999999993</v>
      </c>
      <c r="S83" s="83"/>
      <c r="T83" s="176">
        <f>T84</f>
        <v>0</v>
      </c>
      <c r="AT83" s="22" t="s">
        <v>71</v>
      </c>
      <c r="AU83" s="22" t="s">
        <v>140</v>
      </c>
      <c r="BK83" s="177">
        <f>BK84</f>
        <v>0</v>
      </c>
    </row>
    <row r="84" spans="2:65" s="10" customFormat="1" ht="37.35" customHeight="1">
      <c r="B84" s="178"/>
      <c r="C84" s="179"/>
      <c r="D84" s="180" t="s">
        <v>71</v>
      </c>
      <c r="E84" s="181" t="s">
        <v>76</v>
      </c>
      <c r="F84" s="181" t="s">
        <v>109</v>
      </c>
      <c r="G84" s="179"/>
      <c r="H84" s="179"/>
      <c r="I84" s="182"/>
      <c r="J84" s="183">
        <f>BK84</f>
        <v>0</v>
      </c>
      <c r="K84" s="179"/>
      <c r="L84" s="184"/>
      <c r="M84" s="185"/>
      <c r="N84" s="186"/>
      <c r="O84" s="186"/>
      <c r="P84" s="187">
        <f>SUM(P85:P130)</f>
        <v>0</v>
      </c>
      <c r="Q84" s="186"/>
      <c r="R84" s="187">
        <f>SUM(R85:R130)</f>
        <v>611.32229999999993</v>
      </c>
      <c r="S84" s="186"/>
      <c r="T84" s="188">
        <f>SUM(T85:T130)</f>
        <v>0</v>
      </c>
      <c r="AR84" s="189" t="s">
        <v>79</v>
      </c>
      <c r="AT84" s="190" t="s">
        <v>71</v>
      </c>
      <c r="AU84" s="190" t="s">
        <v>72</v>
      </c>
      <c r="AY84" s="189" t="s">
        <v>164</v>
      </c>
      <c r="BK84" s="191">
        <f>SUM(BK85:BK130)</f>
        <v>0</v>
      </c>
    </row>
    <row r="85" spans="2:65" s="1" customFormat="1" ht="16.5" customHeight="1">
      <c r="B85" s="39"/>
      <c r="C85" s="205" t="s">
        <v>79</v>
      </c>
      <c r="D85" s="205" t="s">
        <v>278</v>
      </c>
      <c r="E85" s="206" t="s">
        <v>2173</v>
      </c>
      <c r="F85" s="207" t="s">
        <v>2174</v>
      </c>
      <c r="G85" s="208" t="s">
        <v>2175</v>
      </c>
      <c r="H85" s="209">
        <v>6</v>
      </c>
      <c r="I85" s="210"/>
      <c r="J85" s="211">
        <f>ROUND(I85*H85,2)</f>
        <v>0</v>
      </c>
      <c r="K85" s="207" t="s">
        <v>2099</v>
      </c>
      <c r="L85" s="59"/>
      <c r="M85" s="212" t="s">
        <v>21</v>
      </c>
      <c r="N85" s="213" t="s">
        <v>43</v>
      </c>
      <c r="O85" s="40"/>
      <c r="P85" s="202">
        <f>O85*H85</f>
        <v>0</v>
      </c>
      <c r="Q85" s="202">
        <v>8.8000000000000005E-3</v>
      </c>
      <c r="R85" s="202">
        <f>Q85*H85</f>
        <v>5.28E-2</v>
      </c>
      <c r="S85" s="202">
        <v>0</v>
      </c>
      <c r="T85" s="203">
        <f>S85*H85</f>
        <v>0</v>
      </c>
      <c r="AR85" s="22" t="s">
        <v>171</v>
      </c>
      <c r="AT85" s="22" t="s">
        <v>278</v>
      </c>
      <c r="AU85" s="22" t="s">
        <v>79</v>
      </c>
      <c r="AY85" s="22" t="s">
        <v>164</v>
      </c>
      <c r="BE85" s="204">
        <f>IF(N85="základní",J85,0)</f>
        <v>0</v>
      </c>
      <c r="BF85" s="204">
        <f>IF(N85="snížená",J85,0)</f>
        <v>0</v>
      </c>
      <c r="BG85" s="204">
        <f>IF(N85="zákl. přenesená",J85,0)</f>
        <v>0</v>
      </c>
      <c r="BH85" s="204">
        <f>IF(N85="sníž. přenesená",J85,0)</f>
        <v>0</v>
      </c>
      <c r="BI85" s="204">
        <f>IF(N85="nulová",J85,0)</f>
        <v>0</v>
      </c>
      <c r="BJ85" s="22" t="s">
        <v>79</v>
      </c>
      <c r="BK85" s="204">
        <f>ROUND(I85*H85,2)</f>
        <v>0</v>
      </c>
      <c r="BL85" s="22" t="s">
        <v>171</v>
      </c>
      <c r="BM85" s="22" t="s">
        <v>81</v>
      </c>
    </row>
    <row r="86" spans="2:65" s="1" customFormat="1" ht="54">
      <c r="B86" s="39"/>
      <c r="C86" s="61"/>
      <c r="D86" s="214" t="s">
        <v>1378</v>
      </c>
      <c r="E86" s="61"/>
      <c r="F86" s="215" t="s">
        <v>2176</v>
      </c>
      <c r="G86" s="61"/>
      <c r="H86" s="61"/>
      <c r="I86" s="163"/>
      <c r="J86" s="61"/>
      <c r="K86" s="61"/>
      <c r="L86" s="59"/>
      <c r="M86" s="216"/>
      <c r="N86" s="40"/>
      <c r="O86" s="40"/>
      <c r="P86" s="40"/>
      <c r="Q86" s="40"/>
      <c r="R86" s="40"/>
      <c r="S86" s="40"/>
      <c r="T86" s="76"/>
      <c r="AT86" s="22" t="s">
        <v>1378</v>
      </c>
      <c r="AU86" s="22" t="s">
        <v>79</v>
      </c>
    </row>
    <row r="87" spans="2:65" s="1" customFormat="1" ht="25.5" customHeight="1">
      <c r="B87" s="39"/>
      <c r="C87" s="205" t="s">
        <v>81</v>
      </c>
      <c r="D87" s="205" t="s">
        <v>278</v>
      </c>
      <c r="E87" s="206" t="s">
        <v>2177</v>
      </c>
      <c r="F87" s="207" t="s">
        <v>2178</v>
      </c>
      <c r="G87" s="208" t="s">
        <v>2119</v>
      </c>
      <c r="H87" s="209">
        <v>144</v>
      </c>
      <c r="I87" s="210"/>
      <c r="J87" s="211">
        <f>ROUND(I87*H87,2)</f>
        <v>0</v>
      </c>
      <c r="K87" s="207" t="s">
        <v>2099</v>
      </c>
      <c r="L87" s="59"/>
      <c r="M87" s="212" t="s">
        <v>21</v>
      </c>
      <c r="N87" s="213" t="s">
        <v>43</v>
      </c>
      <c r="O87" s="40"/>
      <c r="P87" s="202">
        <f>O87*H87</f>
        <v>0</v>
      </c>
      <c r="Q87" s="202">
        <v>0</v>
      </c>
      <c r="R87" s="202">
        <f>Q87*H87</f>
        <v>0</v>
      </c>
      <c r="S87" s="202">
        <v>0</v>
      </c>
      <c r="T87" s="203">
        <f>S87*H87</f>
        <v>0</v>
      </c>
      <c r="AR87" s="22" t="s">
        <v>171</v>
      </c>
      <c r="AT87" s="22" t="s">
        <v>278</v>
      </c>
      <c r="AU87" s="22" t="s">
        <v>79</v>
      </c>
      <c r="AY87" s="22" t="s">
        <v>164</v>
      </c>
      <c r="BE87" s="204">
        <f>IF(N87="základní",J87,0)</f>
        <v>0</v>
      </c>
      <c r="BF87" s="204">
        <f>IF(N87="snížená",J87,0)</f>
        <v>0</v>
      </c>
      <c r="BG87" s="204">
        <f>IF(N87="zákl. přenesená",J87,0)</f>
        <v>0</v>
      </c>
      <c r="BH87" s="204">
        <f>IF(N87="sníž. přenesená",J87,0)</f>
        <v>0</v>
      </c>
      <c r="BI87" s="204">
        <f>IF(N87="nulová",J87,0)</f>
        <v>0</v>
      </c>
      <c r="BJ87" s="22" t="s">
        <v>79</v>
      </c>
      <c r="BK87" s="204">
        <f>ROUND(I87*H87,2)</f>
        <v>0</v>
      </c>
      <c r="BL87" s="22" t="s">
        <v>171</v>
      </c>
      <c r="BM87" s="22" t="s">
        <v>171</v>
      </c>
    </row>
    <row r="88" spans="2:65" s="1" customFormat="1" ht="148.5">
      <c r="B88" s="39"/>
      <c r="C88" s="61"/>
      <c r="D88" s="214" t="s">
        <v>1378</v>
      </c>
      <c r="E88" s="61"/>
      <c r="F88" s="215" t="s">
        <v>2179</v>
      </c>
      <c r="G88" s="61"/>
      <c r="H88" s="61"/>
      <c r="I88" s="163"/>
      <c r="J88" s="61"/>
      <c r="K88" s="61"/>
      <c r="L88" s="59"/>
      <c r="M88" s="216"/>
      <c r="N88" s="40"/>
      <c r="O88" s="40"/>
      <c r="P88" s="40"/>
      <c r="Q88" s="40"/>
      <c r="R88" s="40"/>
      <c r="S88" s="40"/>
      <c r="T88" s="76"/>
      <c r="AT88" s="22" t="s">
        <v>1378</v>
      </c>
      <c r="AU88" s="22" t="s">
        <v>79</v>
      </c>
    </row>
    <row r="89" spans="2:65" s="1" customFormat="1" ht="25.5" customHeight="1">
      <c r="B89" s="39"/>
      <c r="C89" s="205" t="s">
        <v>91</v>
      </c>
      <c r="D89" s="205" t="s">
        <v>278</v>
      </c>
      <c r="E89" s="206" t="s">
        <v>2180</v>
      </c>
      <c r="F89" s="207" t="s">
        <v>2181</v>
      </c>
      <c r="G89" s="208" t="s">
        <v>2119</v>
      </c>
      <c r="H89" s="209">
        <v>89</v>
      </c>
      <c r="I89" s="210"/>
      <c r="J89" s="211">
        <f>ROUND(I89*H89,2)</f>
        <v>0</v>
      </c>
      <c r="K89" s="207" t="s">
        <v>2099</v>
      </c>
      <c r="L89" s="59"/>
      <c r="M89" s="212" t="s">
        <v>21</v>
      </c>
      <c r="N89" s="213" t="s">
        <v>43</v>
      </c>
      <c r="O89" s="40"/>
      <c r="P89" s="202">
        <f>O89*H89</f>
        <v>0</v>
      </c>
      <c r="Q89" s="202">
        <v>0</v>
      </c>
      <c r="R89" s="202">
        <f>Q89*H89</f>
        <v>0</v>
      </c>
      <c r="S89" s="202">
        <v>0</v>
      </c>
      <c r="T89" s="203">
        <f>S89*H89</f>
        <v>0</v>
      </c>
      <c r="AR89" s="22" t="s">
        <v>171</v>
      </c>
      <c r="AT89" s="22" t="s">
        <v>278</v>
      </c>
      <c r="AU89" s="22" t="s">
        <v>79</v>
      </c>
      <c r="AY89" s="22" t="s">
        <v>164</v>
      </c>
      <c r="BE89" s="204">
        <f>IF(N89="základní",J89,0)</f>
        <v>0</v>
      </c>
      <c r="BF89" s="204">
        <f>IF(N89="snížená",J89,0)</f>
        <v>0</v>
      </c>
      <c r="BG89" s="204">
        <f>IF(N89="zákl. přenesená",J89,0)</f>
        <v>0</v>
      </c>
      <c r="BH89" s="204">
        <f>IF(N89="sníž. přenesená",J89,0)</f>
        <v>0</v>
      </c>
      <c r="BI89" s="204">
        <f>IF(N89="nulová",J89,0)</f>
        <v>0</v>
      </c>
      <c r="BJ89" s="22" t="s">
        <v>79</v>
      </c>
      <c r="BK89" s="204">
        <f>ROUND(I89*H89,2)</f>
        <v>0</v>
      </c>
      <c r="BL89" s="22" t="s">
        <v>171</v>
      </c>
      <c r="BM89" s="22" t="s">
        <v>174</v>
      </c>
    </row>
    <row r="90" spans="2:65" s="1" customFormat="1" ht="67.5">
      <c r="B90" s="39"/>
      <c r="C90" s="61"/>
      <c r="D90" s="214" t="s">
        <v>1378</v>
      </c>
      <c r="E90" s="61"/>
      <c r="F90" s="215" t="s">
        <v>2182</v>
      </c>
      <c r="G90" s="61"/>
      <c r="H90" s="61"/>
      <c r="I90" s="163"/>
      <c r="J90" s="61"/>
      <c r="K90" s="61"/>
      <c r="L90" s="59"/>
      <c r="M90" s="216"/>
      <c r="N90" s="40"/>
      <c r="O90" s="40"/>
      <c r="P90" s="40"/>
      <c r="Q90" s="40"/>
      <c r="R90" s="40"/>
      <c r="S90" s="40"/>
      <c r="T90" s="76"/>
      <c r="AT90" s="22" t="s">
        <v>1378</v>
      </c>
      <c r="AU90" s="22" t="s">
        <v>79</v>
      </c>
    </row>
    <row r="91" spans="2:65" s="1" customFormat="1" ht="25.5" customHeight="1">
      <c r="B91" s="39"/>
      <c r="C91" s="205" t="s">
        <v>171</v>
      </c>
      <c r="D91" s="205" t="s">
        <v>278</v>
      </c>
      <c r="E91" s="206" t="s">
        <v>2183</v>
      </c>
      <c r="F91" s="207" t="s">
        <v>2184</v>
      </c>
      <c r="G91" s="208" t="s">
        <v>2119</v>
      </c>
      <c r="H91" s="209">
        <v>216</v>
      </c>
      <c r="I91" s="210"/>
      <c r="J91" s="211">
        <f>ROUND(I91*H91,2)</f>
        <v>0</v>
      </c>
      <c r="K91" s="207" t="s">
        <v>2099</v>
      </c>
      <c r="L91" s="59"/>
      <c r="M91" s="212" t="s">
        <v>21</v>
      </c>
      <c r="N91" s="213" t="s">
        <v>43</v>
      </c>
      <c r="O91" s="40"/>
      <c r="P91" s="202">
        <f>O91*H91</f>
        <v>0</v>
      </c>
      <c r="Q91" s="202">
        <v>0</v>
      </c>
      <c r="R91" s="202">
        <f>Q91*H91</f>
        <v>0</v>
      </c>
      <c r="S91" s="202">
        <v>0</v>
      </c>
      <c r="T91" s="203">
        <f>S91*H91</f>
        <v>0</v>
      </c>
      <c r="AR91" s="22" t="s">
        <v>171</v>
      </c>
      <c r="AT91" s="22" t="s">
        <v>278</v>
      </c>
      <c r="AU91" s="22" t="s">
        <v>79</v>
      </c>
      <c r="AY91" s="22" t="s">
        <v>164</v>
      </c>
      <c r="BE91" s="204">
        <f>IF(N91="základní",J91,0)</f>
        <v>0</v>
      </c>
      <c r="BF91" s="204">
        <f>IF(N91="snížená",J91,0)</f>
        <v>0</v>
      </c>
      <c r="BG91" s="204">
        <f>IF(N91="zákl. přenesená",J91,0)</f>
        <v>0</v>
      </c>
      <c r="BH91" s="204">
        <f>IF(N91="sníž. přenesená",J91,0)</f>
        <v>0</v>
      </c>
      <c r="BI91" s="204">
        <f>IF(N91="nulová",J91,0)</f>
        <v>0</v>
      </c>
      <c r="BJ91" s="22" t="s">
        <v>79</v>
      </c>
      <c r="BK91" s="204">
        <f>ROUND(I91*H91,2)</f>
        <v>0</v>
      </c>
      <c r="BL91" s="22" t="s">
        <v>171</v>
      </c>
      <c r="BM91" s="22" t="s">
        <v>170</v>
      </c>
    </row>
    <row r="92" spans="2:65" s="1" customFormat="1" ht="67.5">
      <c r="B92" s="39"/>
      <c r="C92" s="61"/>
      <c r="D92" s="214" t="s">
        <v>1378</v>
      </c>
      <c r="E92" s="61"/>
      <c r="F92" s="215" t="s">
        <v>2182</v>
      </c>
      <c r="G92" s="61"/>
      <c r="H92" s="61"/>
      <c r="I92" s="163"/>
      <c r="J92" s="61"/>
      <c r="K92" s="61"/>
      <c r="L92" s="59"/>
      <c r="M92" s="216"/>
      <c r="N92" s="40"/>
      <c r="O92" s="40"/>
      <c r="P92" s="40"/>
      <c r="Q92" s="40"/>
      <c r="R92" s="40"/>
      <c r="S92" s="40"/>
      <c r="T92" s="76"/>
      <c r="AT92" s="22" t="s">
        <v>1378</v>
      </c>
      <c r="AU92" s="22" t="s">
        <v>79</v>
      </c>
    </row>
    <row r="93" spans="2:65" s="1" customFormat="1" ht="38.25" customHeight="1">
      <c r="B93" s="39"/>
      <c r="C93" s="205" t="s">
        <v>177</v>
      </c>
      <c r="D93" s="205" t="s">
        <v>278</v>
      </c>
      <c r="E93" s="206" t="s">
        <v>2185</v>
      </c>
      <c r="F93" s="207" t="s">
        <v>2186</v>
      </c>
      <c r="G93" s="208" t="s">
        <v>2119</v>
      </c>
      <c r="H93" s="209">
        <v>64</v>
      </c>
      <c r="I93" s="210"/>
      <c r="J93" s="211">
        <f>ROUND(I93*H93,2)</f>
        <v>0</v>
      </c>
      <c r="K93" s="207" t="s">
        <v>2099</v>
      </c>
      <c r="L93" s="59"/>
      <c r="M93" s="212" t="s">
        <v>21</v>
      </c>
      <c r="N93" s="213" t="s">
        <v>43</v>
      </c>
      <c r="O93" s="40"/>
      <c r="P93" s="202">
        <f>O93*H93</f>
        <v>0</v>
      </c>
      <c r="Q93" s="202">
        <v>0</v>
      </c>
      <c r="R93" s="202">
        <f>Q93*H93</f>
        <v>0</v>
      </c>
      <c r="S93" s="202">
        <v>0</v>
      </c>
      <c r="T93" s="203">
        <f>S93*H93</f>
        <v>0</v>
      </c>
      <c r="AR93" s="22" t="s">
        <v>171</v>
      </c>
      <c r="AT93" s="22" t="s">
        <v>278</v>
      </c>
      <c r="AU93" s="22" t="s">
        <v>79</v>
      </c>
      <c r="AY93" s="22" t="s">
        <v>164</v>
      </c>
      <c r="BE93" s="204">
        <f>IF(N93="základní",J93,0)</f>
        <v>0</v>
      </c>
      <c r="BF93" s="204">
        <f>IF(N93="snížená",J93,0)</f>
        <v>0</v>
      </c>
      <c r="BG93" s="204">
        <f>IF(N93="zákl. přenesená",J93,0)</f>
        <v>0</v>
      </c>
      <c r="BH93" s="204">
        <f>IF(N93="sníž. přenesená",J93,0)</f>
        <v>0</v>
      </c>
      <c r="BI93" s="204">
        <f>IF(N93="nulová",J93,0)</f>
        <v>0</v>
      </c>
      <c r="BJ93" s="22" t="s">
        <v>79</v>
      </c>
      <c r="BK93" s="204">
        <f>ROUND(I93*H93,2)</f>
        <v>0</v>
      </c>
      <c r="BL93" s="22" t="s">
        <v>171</v>
      </c>
      <c r="BM93" s="22" t="s">
        <v>180</v>
      </c>
    </row>
    <row r="94" spans="2:65" s="1" customFormat="1" ht="67.5">
      <c r="B94" s="39"/>
      <c r="C94" s="61"/>
      <c r="D94" s="214" t="s">
        <v>1378</v>
      </c>
      <c r="E94" s="61"/>
      <c r="F94" s="215" t="s">
        <v>2182</v>
      </c>
      <c r="G94" s="61"/>
      <c r="H94" s="61"/>
      <c r="I94" s="163"/>
      <c r="J94" s="61"/>
      <c r="K94" s="61"/>
      <c r="L94" s="59"/>
      <c r="M94" s="216"/>
      <c r="N94" s="40"/>
      <c r="O94" s="40"/>
      <c r="P94" s="40"/>
      <c r="Q94" s="40"/>
      <c r="R94" s="40"/>
      <c r="S94" s="40"/>
      <c r="T94" s="76"/>
      <c r="AT94" s="22" t="s">
        <v>1378</v>
      </c>
      <c r="AU94" s="22" t="s">
        <v>79</v>
      </c>
    </row>
    <row r="95" spans="2:65" s="1" customFormat="1" ht="38.25" customHeight="1">
      <c r="B95" s="39"/>
      <c r="C95" s="205" t="s">
        <v>174</v>
      </c>
      <c r="D95" s="205" t="s">
        <v>278</v>
      </c>
      <c r="E95" s="206" t="s">
        <v>2187</v>
      </c>
      <c r="F95" s="207" t="s">
        <v>2188</v>
      </c>
      <c r="G95" s="208" t="s">
        <v>2119</v>
      </c>
      <c r="H95" s="209">
        <v>27</v>
      </c>
      <c r="I95" s="210"/>
      <c r="J95" s="211">
        <f>ROUND(I95*H95,2)</f>
        <v>0</v>
      </c>
      <c r="K95" s="207" t="s">
        <v>2099</v>
      </c>
      <c r="L95" s="59"/>
      <c r="M95" s="212" t="s">
        <v>21</v>
      </c>
      <c r="N95" s="213" t="s">
        <v>43</v>
      </c>
      <c r="O95" s="40"/>
      <c r="P95" s="202">
        <f>O95*H95</f>
        <v>0</v>
      </c>
      <c r="Q95" s="202">
        <v>0</v>
      </c>
      <c r="R95" s="202">
        <f>Q95*H95</f>
        <v>0</v>
      </c>
      <c r="S95" s="202">
        <v>0</v>
      </c>
      <c r="T95" s="203">
        <f>S95*H95</f>
        <v>0</v>
      </c>
      <c r="AR95" s="22" t="s">
        <v>171</v>
      </c>
      <c r="AT95" s="22" t="s">
        <v>278</v>
      </c>
      <c r="AU95" s="22" t="s">
        <v>79</v>
      </c>
      <c r="AY95" s="22" t="s">
        <v>164</v>
      </c>
      <c r="BE95" s="204">
        <f>IF(N95="základní",J95,0)</f>
        <v>0</v>
      </c>
      <c r="BF95" s="204">
        <f>IF(N95="snížená",J95,0)</f>
        <v>0</v>
      </c>
      <c r="BG95" s="204">
        <f>IF(N95="zákl. přenesená",J95,0)</f>
        <v>0</v>
      </c>
      <c r="BH95" s="204">
        <f>IF(N95="sníž. přenesená",J95,0)</f>
        <v>0</v>
      </c>
      <c r="BI95" s="204">
        <f>IF(N95="nulová",J95,0)</f>
        <v>0</v>
      </c>
      <c r="BJ95" s="22" t="s">
        <v>79</v>
      </c>
      <c r="BK95" s="204">
        <f>ROUND(I95*H95,2)</f>
        <v>0</v>
      </c>
      <c r="BL95" s="22" t="s">
        <v>171</v>
      </c>
      <c r="BM95" s="22" t="s">
        <v>183</v>
      </c>
    </row>
    <row r="96" spans="2:65" s="1" customFormat="1" ht="67.5">
      <c r="B96" s="39"/>
      <c r="C96" s="61"/>
      <c r="D96" s="214" t="s">
        <v>1378</v>
      </c>
      <c r="E96" s="61"/>
      <c r="F96" s="215" t="s">
        <v>2182</v>
      </c>
      <c r="G96" s="61"/>
      <c r="H96" s="61"/>
      <c r="I96" s="163"/>
      <c r="J96" s="61"/>
      <c r="K96" s="61"/>
      <c r="L96" s="59"/>
      <c r="M96" s="216"/>
      <c r="N96" s="40"/>
      <c r="O96" s="40"/>
      <c r="P96" s="40"/>
      <c r="Q96" s="40"/>
      <c r="R96" s="40"/>
      <c r="S96" s="40"/>
      <c r="T96" s="76"/>
      <c r="AT96" s="22" t="s">
        <v>1378</v>
      </c>
      <c r="AU96" s="22" t="s">
        <v>79</v>
      </c>
    </row>
    <row r="97" spans="2:65" s="1" customFormat="1" ht="63.75" customHeight="1">
      <c r="B97" s="39"/>
      <c r="C97" s="205" t="s">
        <v>617</v>
      </c>
      <c r="D97" s="205" t="s">
        <v>278</v>
      </c>
      <c r="E97" s="206" t="s">
        <v>2189</v>
      </c>
      <c r="F97" s="207" t="s">
        <v>2190</v>
      </c>
      <c r="G97" s="208" t="s">
        <v>2143</v>
      </c>
      <c r="H97" s="209">
        <v>1440</v>
      </c>
      <c r="I97" s="210"/>
      <c r="J97" s="211">
        <f>ROUND(I97*H97,2)</f>
        <v>0</v>
      </c>
      <c r="K97" s="207" t="s">
        <v>2099</v>
      </c>
      <c r="L97" s="59"/>
      <c r="M97" s="212" t="s">
        <v>21</v>
      </c>
      <c r="N97" s="213" t="s">
        <v>43</v>
      </c>
      <c r="O97" s="40"/>
      <c r="P97" s="202">
        <f>O97*H97</f>
        <v>0</v>
      </c>
      <c r="Q97" s="202">
        <v>0</v>
      </c>
      <c r="R97" s="202">
        <f>Q97*H97</f>
        <v>0</v>
      </c>
      <c r="S97" s="202">
        <v>0</v>
      </c>
      <c r="T97" s="203">
        <f>S97*H97</f>
        <v>0</v>
      </c>
      <c r="AR97" s="22" t="s">
        <v>453</v>
      </c>
      <c r="AT97" s="22" t="s">
        <v>278</v>
      </c>
      <c r="AU97" s="22" t="s">
        <v>79</v>
      </c>
      <c r="AY97" s="22" t="s">
        <v>164</v>
      </c>
      <c r="BE97" s="204">
        <f>IF(N97="základní",J97,0)</f>
        <v>0</v>
      </c>
      <c r="BF97" s="204">
        <f>IF(N97="snížená",J97,0)</f>
        <v>0</v>
      </c>
      <c r="BG97" s="204">
        <f>IF(N97="zákl. přenesená",J97,0)</f>
        <v>0</v>
      </c>
      <c r="BH97" s="204">
        <f>IF(N97="sníž. přenesená",J97,0)</f>
        <v>0</v>
      </c>
      <c r="BI97" s="204">
        <f>IF(N97="nulová",J97,0)</f>
        <v>0</v>
      </c>
      <c r="BJ97" s="22" t="s">
        <v>79</v>
      </c>
      <c r="BK97" s="204">
        <f>ROUND(I97*H97,2)</f>
        <v>0</v>
      </c>
      <c r="BL97" s="22" t="s">
        <v>453</v>
      </c>
      <c r="BM97" s="22" t="s">
        <v>2191</v>
      </c>
    </row>
    <row r="98" spans="2:65" s="1" customFormat="1" ht="108">
      <c r="B98" s="39"/>
      <c r="C98" s="61"/>
      <c r="D98" s="214" t="s">
        <v>1378</v>
      </c>
      <c r="E98" s="61"/>
      <c r="F98" s="215" t="s">
        <v>2192</v>
      </c>
      <c r="G98" s="61"/>
      <c r="H98" s="61"/>
      <c r="I98" s="163"/>
      <c r="J98" s="61"/>
      <c r="K98" s="61"/>
      <c r="L98" s="59"/>
      <c r="M98" s="216"/>
      <c r="N98" s="40"/>
      <c r="O98" s="40"/>
      <c r="P98" s="40"/>
      <c r="Q98" s="40"/>
      <c r="R98" s="40"/>
      <c r="S98" s="40"/>
      <c r="T98" s="76"/>
      <c r="AT98" s="22" t="s">
        <v>1378</v>
      </c>
      <c r="AU98" s="22" t="s">
        <v>79</v>
      </c>
    </row>
    <row r="99" spans="2:65" s="12" customFormat="1" ht="13.5">
      <c r="B99" s="231"/>
      <c r="C99" s="232"/>
      <c r="D99" s="214" t="s">
        <v>2193</v>
      </c>
      <c r="E99" s="233" t="s">
        <v>21</v>
      </c>
      <c r="F99" s="234" t="s">
        <v>2194</v>
      </c>
      <c r="G99" s="232"/>
      <c r="H99" s="235">
        <v>1440</v>
      </c>
      <c r="I99" s="236"/>
      <c r="J99" s="232"/>
      <c r="K99" s="232"/>
      <c r="L99" s="237"/>
      <c r="M99" s="238"/>
      <c r="N99" s="239"/>
      <c r="O99" s="239"/>
      <c r="P99" s="239"/>
      <c r="Q99" s="239"/>
      <c r="R99" s="239"/>
      <c r="S99" s="239"/>
      <c r="T99" s="240"/>
      <c r="AT99" s="241" t="s">
        <v>2193</v>
      </c>
      <c r="AU99" s="241" t="s">
        <v>79</v>
      </c>
      <c r="AV99" s="12" t="s">
        <v>81</v>
      </c>
      <c r="AW99" s="12" t="s">
        <v>35</v>
      </c>
      <c r="AX99" s="12" t="s">
        <v>79</v>
      </c>
      <c r="AY99" s="241" t="s">
        <v>164</v>
      </c>
    </row>
    <row r="100" spans="2:65" s="1" customFormat="1" ht="25.5" customHeight="1">
      <c r="B100" s="39"/>
      <c r="C100" s="205" t="s">
        <v>631</v>
      </c>
      <c r="D100" s="205" t="s">
        <v>278</v>
      </c>
      <c r="E100" s="206" t="s">
        <v>2195</v>
      </c>
      <c r="F100" s="207" t="s">
        <v>2196</v>
      </c>
      <c r="G100" s="208" t="s">
        <v>2143</v>
      </c>
      <c r="H100" s="209">
        <v>1440</v>
      </c>
      <c r="I100" s="210"/>
      <c r="J100" s="211">
        <f>ROUND(I100*H100,2)</f>
        <v>0</v>
      </c>
      <c r="K100" s="207" t="s">
        <v>2099</v>
      </c>
      <c r="L100" s="59"/>
      <c r="M100" s="212" t="s">
        <v>21</v>
      </c>
      <c r="N100" s="213" t="s">
        <v>43</v>
      </c>
      <c r="O100" s="40"/>
      <c r="P100" s="202">
        <f>O100*H100</f>
        <v>0</v>
      </c>
      <c r="Q100" s="202">
        <v>0</v>
      </c>
      <c r="R100" s="202">
        <f>Q100*H100</f>
        <v>0</v>
      </c>
      <c r="S100" s="202">
        <v>0</v>
      </c>
      <c r="T100" s="203">
        <f>S100*H100</f>
        <v>0</v>
      </c>
      <c r="AR100" s="22" t="s">
        <v>171</v>
      </c>
      <c r="AT100" s="22" t="s">
        <v>278</v>
      </c>
      <c r="AU100" s="22" t="s">
        <v>79</v>
      </c>
      <c r="AY100" s="22" t="s">
        <v>164</v>
      </c>
      <c r="BE100" s="204">
        <f>IF(N100="základní",J100,0)</f>
        <v>0</v>
      </c>
      <c r="BF100" s="204">
        <f>IF(N100="snížená",J100,0)</f>
        <v>0</v>
      </c>
      <c r="BG100" s="204">
        <f>IF(N100="zákl. přenesená",J100,0)</f>
        <v>0</v>
      </c>
      <c r="BH100" s="204">
        <f>IF(N100="sníž. přenesená",J100,0)</f>
        <v>0</v>
      </c>
      <c r="BI100" s="204">
        <f>IF(N100="nulová",J100,0)</f>
        <v>0</v>
      </c>
      <c r="BJ100" s="22" t="s">
        <v>79</v>
      </c>
      <c r="BK100" s="204">
        <f>ROUND(I100*H100,2)</f>
        <v>0</v>
      </c>
      <c r="BL100" s="22" t="s">
        <v>171</v>
      </c>
      <c r="BM100" s="22" t="s">
        <v>2197</v>
      </c>
    </row>
    <row r="101" spans="2:65" s="1" customFormat="1" ht="409.5">
      <c r="B101" s="39"/>
      <c r="C101" s="61"/>
      <c r="D101" s="214" t="s">
        <v>1378</v>
      </c>
      <c r="E101" s="61"/>
      <c r="F101" s="215" t="s">
        <v>2198</v>
      </c>
      <c r="G101" s="61"/>
      <c r="H101" s="61"/>
      <c r="I101" s="163"/>
      <c r="J101" s="61"/>
      <c r="K101" s="61"/>
      <c r="L101" s="59"/>
      <c r="M101" s="216"/>
      <c r="N101" s="40"/>
      <c r="O101" s="40"/>
      <c r="P101" s="40"/>
      <c r="Q101" s="40"/>
      <c r="R101" s="40"/>
      <c r="S101" s="40"/>
      <c r="T101" s="76"/>
      <c r="AT101" s="22" t="s">
        <v>1378</v>
      </c>
      <c r="AU101" s="22" t="s">
        <v>79</v>
      </c>
    </row>
    <row r="102" spans="2:65" s="1" customFormat="1" ht="25.5" customHeight="1">
      <c r="B102" s="39"/>
      <c r="C102" s="205" t="s">
        <v>428</v>
      </c>
      <c r="D102" s="205" t="s">
        <v>278</v>
      </c>
      <c r="E102" s="206" t="s">
        <v>2199</v>
      </c>
      <c r="F102" s="207" t="s">
        <v>2200</v>
      </c>
      <c r="G102" s="208" t="s">
        <v>2119</v>
      </c>
      <c r="H102" s="209">
        <v>450</v>
      </c>
      <c r="I102" s="210"/>
      <c r="J102" s="211">
        <f>ROUND(I102*H102,2)</f>
        <v>0</v>
      </c>
      <c r="K102" s="207" t="s">
        <v>2099</v>
      </c>
      <c r="L102" s="59"/>
      <c r="M102" s="212" t="s">
        <v>21</v>
      </c>
      <c r="N102" s="213" t="s">
        <v>43</v>
      </c>
      <c r="O102" s="40"/>
      <c r="P102" s="202">
        <f>O102*H102</f>
        <v>0</v>
      </c>
      <c r="Q102" s="202">
        <v>0</v>
      </c>
      <c r="R102" s="202">
        <f>Q102*H102</f>
        <v>0</v>
      </c>
      <c r="S102" s="202">
        <v>0</v>
      </c>
      <c r="T102" s="203">
        <f>S102*H102</f>
        <v>0</v>
      </c>
      <c r="AR102" s="22" t="s">
        <v>171</v>
      </c>
      <c r="AT102" s="22" t="s">
        <v>278</v>
      </c>
      <c r="AU102" s="22" t="s">
        <v>79</v>
      </c>
      <c r="AY102" s="22" t="s">
        <v>164</v>
      </c>
      <c r="BE102" s="204">
        <f>IF(N102="základní",J102,0)</f>
        <v>0</v>
      </c>
      <c r="BF102" s="204">
        <f>IF(N102="snížená",J102,0)</f>
        <v>0</v>
      </c>
      <c r="BG102" s="204">
        <f>IF(N102="zákl. přenesená",J102,0)</f>
        <v>0</v>
      </c>
      <c r="BH102" s="204">
        <f>IF(N102="sníž. přenesená",J102,0)</f>
        <v>0</v>
      </c>
      <c r="BI102" s="204">
        <f>IF(N102="nulová",J102,0)</f>
        <v>0</v>
      </c>
      <c r="BJ102" s="22" t="s">
        <v>79</v>
      </c>
      <c r="BK102" s="204">
        <f>ROUND(I102*H102,2)</f>
        <v>0</v>
      </c>
      <c r="BL102" s="22" t="s">
        <v>171</v>
      </c>
      <c r="BM102" s="22" t="s">
        <v>2201</v>
      </c>
    </row>
    <row r="103" spans="2:65" s="1" customFormat="1" ht="175.5">
      <c r="B103" s="39"/>
      <c r="C103" s="61"/>
      <c r="D103" s="214" t="s">
        <v>1378</v>
      </c>
      <c r="E103" s="61"/>
      <c r="F103" s="215" t="s">
        <v>2202</v>
      </c>
      <c r="G103" s="61"/>
      <c r="H103" s="61"/>
      <c r="I103" s="163"/>
      <c r="J103" s="61"/>
      <c r="K103" s="61"/>
      <c r="L103" s="59"/>
      <c r="M103" s="216"/>
      <c r="N103" s="40"/>
      <c r="O103" s="40"/>
      <c r="P103" s="40"/>
      <c r="Q103" s="40"/>
      <c r="R103" s="40"/>
      <c r="S103" s="40"/>
      <c r="T103" s="76"/>
      <c r="AT103" s="22" t="s">
        <v>1378</v>
      </c>
      <c r="AU103" s="22" t="s">
        <v>79</v>
      </c>
    </row>
    <row r="104" spans="2:65" s="1" customFormat="1" ht="38.25" customHeight="1">
      <c r="B104" s="39"/>
      <c r="C104" s="205" t="s">
        <v>420</v>
      </c>
      <c r="D104" s="205" t="s">
        <v>278</v>
      </c>
      <c r="E104" s="206" t="s">
        <v>2203</v>
      </c>
      <c r="F104" s="207" t="s">
        <v>2204</v>
      </c>
      <c r="G104" s="208" t="s">
        <v>472</v>
      </c>
      <c r="H104" s="209">
        <v>3450</v>
      </c>
      <c r="I104" s="210"/>
      <c r="J104" s="211">
        <f>ROUND(I104*H104,2)</f>
        <v>0</v>
      </c>
      <c r="K104" s="207" t="s">
        <v>2099</v>
      </c>
      <c r="L104" s="59"/>
      <c r="M104" s="212" t="s">
        <v>21</v>
      </c>
      <c r="N104" s="213" t="s">
        <v>43</v>
      </c>
      <c r="O104" s="40"/>
      <c r="P104" s="202">
        <f>O104*H104</f>
        <v>0</v>
      </c>
      <c r="Q104" s="202">
        <v>1.3999999999999999E-4</v>
      </c>
      <c r="R104" s="202">
        <f>Q104*H104</f>
        <v>0.48299999999999998</v>
      </c>
      <c r="S104" s="202">
        <v>0</v>
      </c>
      <c r="T104" s="203">
        <f>S104*H104</f>
        <v>0</v>
      </c>
      <c r="AR104" s="22" t="s">
        <v>453</v>
      </c>
      <c r="AT104" s="22" t="s">
        <v>278</v>
      </c>
      <c r="AU104" s="22" t="s">
        <v>79</v>
      </c>
      <c r="AY104" s="22" t="s">
        <v>164</v>
      </c>
      <c r="BE104" s="204">
        <f>IF(N104="základní",J104,0)</f>
        <v>0</v>
      </c>
      <c r="BF104" s="204">
        <f>IF(N104="snížená",J104,0)</f>
        <v>0</v>
      </c>
      <c r="BG104" s="204">
        <f>IF(N104="zákl. přenesená",J104,0)</f>
        <v>0</v>
      </c>
      <c r="BH104" s="204">
        <f>IF(N104="sníž. přenesená",J104,0)</f>
        <v>0</v>
      </c>
      <c r="BI104" s="204">
        <f>IF(N104="nulová",J104,0)</f>
        <v>0</v>
      </c>
      <c r="BJ104" s="22" t="s">
        <v>79</v>
      </c>
      <c r="BK104" s="204">
        <f>ROUND(I104*H104,2)</f>
        <v>0</v>
      </c>
      <c r="BL104" s="22" t="s">
        <v>453</v>
      </c>
      <c r="BM104" s="22" t="s">
        <v>2205</v>
      </c>
    </row>
    <row r="105" spans="2:65" s="1" customFormat="1" ht="40.5">
      <c r="B105" s="39"/>
      <c r="C105" s="61"/>
      <c r="D105" s="214" t="s">
        <v>1378</v>
      </c>
      <c r="E105" s="61"/>
      <c r="F105" s="215" t="s">
        <v>2206</v>
      </c>
      <c r="G105" s="61"/>
      <c r="H105" s="61"/>
      <c r="I105" s="163"/>
      <c r="J105" s="61"/>
      <c r="K105" s="61"/>
      <c r="L105" s="59"/>
      <c r="M105" s="216"/>
      <c r="N105" s="40"/>
      <c r="O105" s="40"/>
      <c r="P105" s="40"/>
      <c r="Q105" s="40"/>
      <c r="R105" s="40"/>
      <c r="S105" s="40"/>
      <c r="T105" s="76"/>
      <c r="AT105" s="22" t="s">
        <v>1378</v>
      </c>
      <c r="AU105" s="22" t="s">
        <v>79</v>
      </c>
    </row>
    <row r="106" spans="2:65" s="1" customFormat="1" ht="25.5" customHeight="1">
      <c r="B106" s="39"/>
      <c r="C106" s="205" t="s">
        <v>624</v>
      </c>
      <c r="D106" s="205" t="s">
        <v>278</v>
      </c>
      <c r="E106" s="206" t="s">
        <v>2207</v>
      </c>
      <c r="F106" s="207" t="s">
        <v>2208</v>
      </c>
      <c r="G106" s="208" t="s">
        <v>168</v>
      </c>
      <c r="H106" s="209">
        <v>20</v>
      </c>
      <c r="I106" s="210"/>
      <c r="J106" s="211">
        <f>ROUND(I106*H106,2)</f>
        <v>0</v>
      </c>
      <c r="K106" s="207" t="s">
        <v>2099</v>
      </c>
      <c r="L106" s="59"/>
      <c r="M106" s="212" t="s">
        <v>21</v>
      </c>
      <c r="N106" s="213" t="s">
        <v>43</v>
      </c>
      <c r="O106" s="40"/>
      <c r="P106" s="202">
        <f>O106*H106</f>
        <v>0</v>
      </c>
      <c r="Q106" s="202">
        <v>7.6E-3</v>
      </c>
      <c r="R106" s="202">
        <f>Q106*H106</f>
        <v>0.152</v>
      </c>
      <c r="S106" s="202">
        <v>0</v>
      </c>
      <c r="T106" s="203">
        <f>S106*H106</f>
        <v>0</v>
      </c>
      <c r="AR106" s="22" t="s">
        <v>453</v>
      </c>
      <c r="AT106" s="22" t="s">
        <v>278</v>
      </c>
      <c r="AU106" s="22" t="s">
        <v>79</v>
      </c>
      <c r="AY106" s="22" t="s">
        <v>164</v>
      </c>
      <c r="BE106" s="204">
        <f>IF(N106="základní",J106,0)</f>
        <v>0</v>
      </c>
      <c r="BF106" s="204">
        <f>IF(N106="snížená",J106,0)</f>
        <v>0</v>
      </c>
      <c r="BG106" s="204">
        <f>IF(N106="zákl. přenesená",J106,0)</f>
        <v>0</v>
      </c>
      <c r="BH106" s="204">
        <f>IF(N106="sníž. přenesená",J106,0)</f>
        <v>0</v>
      </c>
      <c r="BI106" s="204">
        <f>IF(N106="nulová",J106,0)</f>
        <v>0</v>
      </c>
      <c r="BJ106" s="22" t="s">
        <v>79</v>
      </c>
      <c r="BK106" s="204">
        <f>ROUND(I106*H106,2)</f>
        <v>0</v>
      </c>
      <c r="BL106" s="22" t="s">
        <v>453</v>
      </c>
      <c r="BM106" s="22" t="s">
        <v>2209</v>
      </c>
    </row>
    <row r="107" spans="2:65" s="1" customFormat="1" ht="38.25" customHeight="1">
      <c r="B107" s="39"/>
      <c r="C107" s="205" t="s">
        <v>424</v>
      </c>
      <c r="D107" s="205" t="s">
        <v>278</v>
      </c>
      <c r="E107" s="206" t="s">
        <v>2210</v>
      </c>
      <c r="F107" s="207" t="s">
        <v>2211</v>
      </c>
      <c r="G107" s="208" t="s">
        <v>472</v>
      </c>
      <c r="H107" s="209">
        <v>6000</v>
      </c>
      <c r="I107" s="210"/>
      <c r="J107" s="211">
        <f>ROUND(I107*H107,2)</f>
        <v>0</v>
      </c>
      <c r="K107" s="207" t="s">
        <v>2099</v>
      </c>
      <c r="L107" s="59"/>
      <c r="M107" s="212" t="s">
        <v>21</v>
      </c>
      <c r="N107" s="213" t="s">
        <v>43</v>
      </c>
      <c r="O107" s="40"/>
      <c r="P107" s="202">
        <f>O107*H107</f>
        <v>0</v>
      </c>
      <c r="Q107" s="202">
        <v>9.0000000000000006E-5</v>
      </c>
      <c r="R107" s="202">
        <f>Q107*H107</f>
        <v>0.54</v>
      </c>
      <c r="S107" s="202">
        <v>0</v>
      </c>
      <c r="T107" s="203">
        <f>S107*H107</f>
        <v>0</v>
      </c>
      <c r="AR107" s="22" t="s">
        <v>453</v>
      </c>
      <c r="AT107" s="22" t="s">
        <v>278</v>
      </c>
      <c r="AU107" s="22" t="s">
        <v>79</v>
      </c>
      <c r="AY107" s="22" t="s">
        <v>164</v>
      </c>
      <c r="BE107" s="204">
        <f>IF(N107="základní",J107,0)</f>
        <v>0</v>
      </c>
      <c r="BF107" s="204">
        <f>IF(N107="snížená",J107,0)</f>
        <v>0</v>
      </c>
      <c r="BG107" s="204">
        <f>IF(N107="zákl. přenesená",J107,0)</f>
        <v>0</v>
      </c>
      <c r="BH107" s="204">
        <f>IF(N107="sníž. přenesená",J107,0)</f>
        <v>0</v>
      </c>
      <c r="BI107" s="204">
        <f>IF(N107="nulová",J107,0)</f>
        <v>0</v>
      </c>
      <c r="BJ107" s="22" t="s">
        <v>79</v>
      </c>
      <c r="BK107" s="204">
        <f>ROUND(I107*H107,2)</f>
        <v>0</v>
      </c>
      <c r="BL107" s="22" t="s">
        <v>453</v>
      </c>
      <c r="BM107" s="22" t="s">
        <v>2212</v>
      </c>
    </row>
    <row r="108" spans="2:65" s="1" customFormat="1" ht="25.5" customHeight="1">
      <c r="B108" s="39"/>
      <c r="C108" s="205" t="s">
        <v>170</v>
      </c>
      <c r="D108" s="205" t="s">
        <v>278</v>
      </c>
      <c r="E108" s="206" t="s">
        <v>2213</v>
      </c>
      <c r="F108" s="207" t="s">
        <v>2214</v>
      </c>
      <c r="G108" s="208" t="s">
        <v>472</v>
      </c>
      <c r="H108" s="209">
        <v>3000</v>
      </c>
      <c r="I108" s="210"/>
      <c r="J108" s="211">
        <f>ROUND(I108*H108,2)</f>
        <v>0</v>
      </c>
      <c r="K108" s="207" t="s">
        <v>2099</v>
      </c>
      <c r="L108" s="59"/>
      <c r="M108" s="212" t="s">
        <v>21</v>
      </c>
      <c r="N108" s="213" t="s">
        <v>43</v>
      </c>
      <c r="O108" s="40"/>
      <c r="P108" s="202">
        <f>O108*H108</f>
        <v>0</v>
      </c>
      <c r="Q108" s="202">
        <v>0.20300000000000001</v>
      </c>
      <c r="R108" s="202">
        <f>Q108*H108</f>
        <v>609</v>
      </c>
      <c r="S108" s="202">
        <v>0</v>
      </c>
      <c r="T108" s="203">
        <f>S108*H108</f>
        <v>0</v>
      </c>
      <c r="AR108" s="22" t="s">
        <v>171</v>
      </c>
      <c r="AT108" s="22" t="s">
        <v>278</v>
      </c>
      <c r="AU108" s="22" t="s">
        <v>79</v>
      </c>
      <c r="AY108" s="22" t="s">
        <v>164</v>
      </c>
      <c r="BE108" s="204">
        <f>IF(N108="základní",J108,0)</f>
        <v>0</v>
      </c>
      <c r="BF108" s="204">
        <f>IF(N108="snížená",J108,0)</f>
        <v>0</v>
      </c>
      <c r="BG108" s="204">
        <f>IF(N108="zákl. přenesená",J108,0)</f>
        <v>0</v>
      </c>
      <c r="BH108" s="204">
        <f>IF(N108="sníž. přenesená",J108,0)</f>
        <v>0</v>
      </c>
      <c r="BI108" s="204">
        <f>IF(N108="nulová",J108,0)</f>
        <v>0</v>
      </c>
      <c r="BJ108" s="22" t="s">
        <v>79</v>
      </c>
      <c r="BK108" s="204">
        <f>ROUND(I108*H108,2)</f>
        <v>0</v>
      </c>
      <c r="BL108" s="22" t="s">
        <v>171</v>
      </c>
      <c r="BM108" s="22" t="s">
        <v>190</v>
      </c>
    </row>
    <row r="109" spans="2:65" s="1" customFormat="1" ht="40.5">
      <c r="B109" s="39"/>
      <c r="C109" s="61"/>
      <c r="D109" s="214" t="s">
        <v>1378</v>
      </c>
      <c r="E109" s="61"/>
      <c r="F109" s="215" t="s">
        <v>2206</v>
      </c>
      <c r="G109" s="61"/>
      <c r="H109" s="61"/>
      <c r="I109" s="163"/>
      <c r="J109" s="61"/>
      <c r="K109" s="61"/>
      <c r="L109" s="59"/>
      <c r="M109" s="216"/>
      <c r="N109" s="40"/>
      <c r="O109" s="40"/>
      <c r="P109" s="40"/>
      <c r="Q109" s="40"/>
      <c r="R109" s="40"/>
      <c r="S109" s="40"/>
      <c r="T109" s="76"/>
      <c r="AT109" s="22" t="s">
        <v>1378</v>
      </c>
      <c r="AU109" s="22" t="s">
        <v>79</v>
      </c>
    </row>
    <row r="110" spans="2:65" s="1" customFormat="1" ht="63.75" customHeight="1">
      <c r="B110" s="39"/>
      <c r="C110" s="205" t="s">
        <v>10</v>
      </c>
      <c r="D110" s="205" t="s">
        <v>278</v>
      </c>
      <c r="E110" s="206" t="s">
        <v>2215</v>
      </c>
      <c r="F110" s="207" t="s">
        <v>2216</v>
      </c>
      <c r="G110" s="208" t="s">
        <v>2143</v>
      </c>
      <c r="H110" s="209">
        <v>15</v>
      </c>
      <c r="I110" s="210"/>
      <c r="J110" s="211">
        <f>ROUND(I110*H110,2)</f>
        <v>0</v>
      </c>
      <c r="K110" s="207" t="s">
        <v>2099</v>
      </c>
      <c r="L110" s="59"/>
      <c r="M110" s="212" t="s">
        <v>21</v>
      </c>
      <c r="N110" s="213" t="s">
        <v>43</v>
      </c>
      <c r="O110" s="40"/>
      <c r="P110" s="202">
        <f>O110*H110</f>
        <v>0</v>
      </c>
      <c r="Q110" s="202">
        <v>0</v>
      </c>
      <c r="R110" s="202">
        <f>Q110*H110</f>
        <v>0</v>
      </c>
      <c r="S110" s="202">
        <v>0</v>
      </c>
      <c r="T110" s="203">
        <f>S110*H110</f>
        <v>0</v>
      </c>
      <c r="AR110" s="22" t="s">
        <v>171</v>
      </c>
      <c r="AT110" s="22" t="s">
        <v>278</v>
      </c>
      <c r="AU110" s="22" t="s">
        <v>79</v>
      </c>
      <c r="AY110" s="22" t="s">
        <v>164</v>
      </c>
      <c r="BE110" s="204">
        <f>IF(N110="základní",J110,0)</f>
        <v>0</v>
      </c>
      <c r="BF110" s="204">
        <f>IF(N110="snížená",J110,0)</f>
        <v>0</v>
      </c>
      <c r="BG110" s="204">
        <f>IF(N110="zákl. přenesená",J110,0)</f>
        <v>0</v>
      </c>
      <c r="BH110" s="204">
        <f>IF(N110="sníž. přenesená",J110,0)</f>
        <v>0</v>
      </c>
      <c r="BI110" s="204">
        <f>IF(N110="nulová",J110,0)</f>
        <v>0</v>
      </c>
      <c r="BJ110" s="22" t="s">
        <v>79</v>
      </c>
      <c r="BK110" s="204">
        <f>ROUND(I110*H110,2)</f>
        <v>0</v>
      </c>
      <c r="BL110" s="22" t="s">
        <v>171</v>
      </c>
      <c r="BM110" s="22" t="s">
        <v>214</v>
      </c>
    </row>
    <row r="111" spans="2:65" s="1" customFormat="1" ht="108">
      <c r="B111" s="39"/>
      <c r="C111" s="61"/>
      <c r="D111" s="214" t="s">
        <v>1378</v>
      </c>
      <c r="E111" s="61"/>
      <c r="F111" s="215" t="s">
        <v>2217</v>
      </c>
      <c r="G111" s="61"/>
      <c r="H111" s="61"/>
      <c r="I111" s="163"/>
      <c r="J111" s="61"/>
      <c r="K111" s="61"/>
      <c r="L111" s="59"/>
      <c r="M111" s="216"/>
      <c r="N111" s="40"/>
      <c r="O111" s="40"/>
      <c r="P111" s="40"/>
      <c r="Q111" s="40"/>
      <c r="R111" s="40"/>
      <c r="S111" s="40"/>
      <c r="T111" s="76"/>
      <c r="AT111" s="22" t="s">
        <v>1378</v>
      </c>
      <c r="AU111" s="22" t="s">
        <v>79</v>
      </c>
    </row>
    <row r="112" spans="2:65" s="1" customFormat="1" ht="16.5" customHeight="1">
      <c r="B112" s="39"/>
      <c r="C112" s="205" t="s">
        <v>190</v>
      </c>
      <c r="D112" s="205" t="s">
        <v>278</v>
      </c>
      <c r="E112" s="206" t="s">
        <v>2218</v>
      </c>
      <c r="F112" s="207" t="s">
        <v>2219</v>
      </c>
      <c r="G112" s="208" t="s">
        <v>472</v>
      </c>
      <c r="H112" s="209">
        <v>250</v>
      </c>
      <c r="I112" s="210"/>
      <c r="J112" s="211">
        <f>ROUND(I112*H112,2)</f>
        <v>0</v>
      </c>
      <c r="K112" s="207" t="s">
        <v>2099</v>
      </c>
      <c r="L112" s="59"/>
      <c r="M112" s="212" t="s">
        <v>21</v>
      </c>
      <c r="N112" s="213" t="s">
        <v>43</v>
      </c>
      <c r="O112" s="40"/>
      <c r="P112" s="202">
        <f>O112*H112</f>
        <v>0</v>
      </c>
      <c r="Q112" s="202">
        <v>0</v>
      </c>
      <c r="R112" s="202">
        <f>Q112*H112</f>
        <v>0</v>
      </c>
      <c r="S112" s="202">
        <v>0</v>
      </c>
      <c r="T112" s="203">
        <f>S112*H112</f>
        <v>0</v>
      </c>
      <c r="AR112" s="22" t="s">
        <v>171</v>
      </c>
      <c r="AT112" s="22" t="s">
        <v>278</v>
      </c>
      <c r="AU112" s="22" t="s">
        <v>79</v>
      </c>
      <c r="AY112" s="22" t="s">
        <v>164</v>
      </c>
      <c r="BE112" s="204">
        <f>IF(N112="základní",J112,0)</f>
        <v>0</v>
      </c>
      <c r="BF112" s="204">
        <f>IF(N112="snížená",J112,0)</f>
        <v>0</v>
      </c>
      <c r="BG112" s="204">
        <f>IF(N112="zákl. přenesená",J112,0)</f>
        <v>0</v>
      </c>
      <c r="BH112" s="204">
        <f>IF(N112="sníž. přenesená",J112,0)</f>
        <v>0</v>
      </c>
      <c r="BI112" s="204">
        <f>IF(N112="nulová",J112,0)</f>
        <v>0</v>
      </c>
      <c r="BJ112" s="22" t="s">
        <v>79</v>
      </c>
      <c r="BK112" s="204">
        <f>ROUND(I112*H112,2)</f>
        <v>0</v>
      </c>
      <c r="BL112" s="22" t="s">
        <v>171</v>
      </c>
      <c r="BM112" s="22" t="s">
        <v>217</v>
      </c>
    </row>
    <row r="113" spans="2:65" s="1" customFormat="1" ht="16.5" customHeight="1">
      <c r="B113" s="39"/>
      <c r="C113" s="192" t="s">
        <v>218</v>
      </c>
      <c r="D113" s="192" t="s">
        <v>165</v>
      </c>
      <c r="E113" s="193" t="s">
        <v>2220</v>
      </c>
      <c r="F113" s="194" t="s">
        <v>2221</v>
      </c>
      <c r="G113" s="195" t="s">
        <v>472</v>
      </c>
      <c r="H113" s="196">
        <v>250</v>
      </c>
      <c r="I113" s="197"/>
      <c r="J113" s="198">
        <f>ROUND(I113*H113,2)</f>
        <v>0</v>
      </c>
      <c r="K113" s="194" t="s">
        <v>2099</v>
      </c>
      <c r="L113" s="199"/>
      <c r="M113" s="200" t="s">
        <v>21</v>
      </c>
      <c r="N113" s="201" t="s">
        <v>43</v>
      </c>
      <c r="O113" s="40"/>
      <c r="P113" s="202">
        <f>O113*H113</f>
        <v>0</v>
      </c>
      <c r="Q113" s="202">
        <v>3.7000000000000002E-3</v>
      </c>
      <c r="R113" s="202">
        <f>Q113*H113</f>
        <v>0.92500000000000004</v>
      </c>
      <c r="S113" s="202">
        <v>0</v>
      </c>
      <c r="T113" s="203">
        <f>S113*H113</f>
        <v>0</v>
      </c>
      <c r="AR113" s="22" t="s">
        <v>170</v>
      </c>
      <c r="AT113" s="22" t="s">
        <v>165</v>
      </c>
      <c r="AU113" s="22" t="s">
        <v>79</v>
      </c>
      <c r="AY113" s="22" t="s">
        <v>164</v>
      </c>
      <c r="BE113" s="204">
        <f>IF(N113="základní",J113,0)</f>
        <v>0</v>
      </c>
      <c r="BF113" s="204">
        <f>IF(N113="snížená",J113,0)</f>
        <v>0</v>
      </c>
      <c r="BG113" s="204">
        <f>IF(N113="zákl. přenesená",J113,0)</f>
        <v>0</v>
      </c>
      <c r="BH113" s="204">
        <f>IF(N113="sníž. přenesená",J113,0)</f>
        <v>0</v>
      </c>
      <c r="BI113" s="204">
        <f>IF(N113="nulová",J113,0)</f>
        <v>0</v>
      </c>
      <c r="BJ113" s="22" t="s">
        <v>79</v>
      </c>
      <c r="BK113" s="204">
        <f>ROUND(I113*H113,2)</f>
        <v>0</v>
      </c>
      <c r="BL113" s="22" t="s">
        <v>171</v>
      </c>
      <c r="BM113" s="22" t="s">
        <v>221</v>
      </c>
    </row>
    <row r="114" spans="2:65" s="1" customFormat="1" ht="38.25" customHeight="1">
      <c r="B114" s="39"/>
      <c r="C114" s="205" t="s">
        <v>1662</v>
      </c>
      <c r="D114" s="205" t="s">
        <v>278</v>
      </c>
      <c r="E114" s="206" t="s">
        <v>2222</v>
      </c>
      <c r="F114" s="207" t="s">
        <v>2223</v>
      </c>
      <c r="G114" s="208" t="s">
        <v>2143</v>
      </c>
      <c r="H114" s="209">
        <v>74.12</v>
      </c>
      <c r="I114" s="210"/>
      <c r="J114" s="211">
        <f>ROUND(I114*H114,2)</f>
        <v>0</v>
      </c>
      <c r="K114" s="207" t="s">
        <v>2099</v>
      </c>
      <c r="L114" s="59"/>
      <c r="M114" s="212" t="s">
        <v>21</v>
      </c>
      <c r="N114" s="213" t="s">
        <v>43</v>
      </c>
      <c r="O114" s="40"/>
      <c r="P114" s="202">
        <f>O114*H114</f>
        <v>0</v>
      </c>
      <c r="Q114" s="202">
        <v>0</v>
      </c>
      <c r="R114" s="202">
        <f>Q114*H114</f>
        <v>0</v>
      </c>
      <c r="S114" s="202">
        <v>0</v>
      </c>
      <c r="T114" s="203">
        <f>S114*H114</f>
        <v>0</v>
      </c>
      <c r="AR114" s="22" t="s">
        <v>171</v>
      </c>
      <c r="AT114" s="22" t="s">
        <v>278</v>
      </c>
      <c r="AU114" s="22" t="s">
        <v>79</v>
      </c>
      <c r="AY114" s="22" t="s">
        <v>164</v>
      </c>
      <c r="BE114" s="204">
        <f>IF(N114="základní",J114,0)</f>
        <v>0</v>
      </c>
      <c r="BF114" s="204">
        <f>IF(N114="snížená",J114,0)</f>
        <v>0</v>
      </c>
      <c r="BG114" s="204">
        <f>IF(N114="zákl. přenesená",J114,0)</f>
        <v>0</v>
      </c>
      <c r="BH114" s="204">
        <f>IF(N114="sníž. přenesená",J114,0)</f>
        <v>0</v>
      </c>
      <c r="BI114" s="204">
        <f>IF(N114="nulová",J114,0)</f>
        <v>0</v>
      </c>
      <c r="BJ114" s="22" t="s">
        <v>79</v>
      </c>
      <c r="BK114" s="204">
        <f>ROUND(I114*H114,2)</f>
        <v>0</v>
      </c>
      <c r="BL114" s="22" t="s">
        <v>171</v>
      </c>
      <c r="BM114" s="22" t="s">
        <v>344</v>
      </c>
    </row>
    <row r="115" spans="2:65" s="1" customFormat="1" ht="148.5">
      <c r="B115" s="39"/>
      <c r="C115" s="61"/>
      <c r="D115" s="214" t="s">
        <v>1378</v>
      </c>
      <c r="E115" s="61"/>
      <c r="F115" s="215" t="s">
        <v>2224</v>
      </c>
      <c r="G115" s="61"/>
      <c r="H115" s="61"/>
      <c r="I115" s="163"/>
      <c r="J115" s="61"/>
      <c r="K115" s="61"/>
      <c r="L115" s="59"/>
      <c r="M115" s="216"/>
      <c r="N115" s="40"/>
      <c r="O115" s="40"/>
      <c r="P115" s="40"/>
      <c r="Q115" s="40"/>
      <c r="R115" s="40"/>
      <c r="S115" s="40"/>
      <c r="T115" s="76"/>
      <c r="AT115" s="22" t="s">
        <v>1378</v>
      </c>
      <c r="AU115" s="22" t="s">
        <v>79</v>
      </c>
    </row>
    <row r="116" spans="2:65" s="1" customFormat="1" ht="25.5" customHeight="1">
      <c r="B116" s="39"/>
      <c r="C116" s="205" t="s">
        <v>197</v>
      </c>
      <c r="D116" s="205" t="s">
        <v>278</v>
      </c>
      <c r="E116" s="206" t="s">
        <v>2225</v>
      </c>
      <c r="F116" s="207" t="s">
        <v>2226</v>
      </c>
      <c r="G116" s="208" t="s">
        <v>2143</v>
      </c>
      <c r="H116" s="209">
        <v>89.2</v>
      </c>
      <c r="I116" s="210"/>
      <c r="J116" s="211">
        <f>ROUND(I116*H116,2)</f>
        <v>0</v>
      </c>
      <c r="K116" s="207" t="s">
        <v>2099</v>
      </c>
      <c r="L116" s="59"/>
      <c r="M116" s="212" t="s">
        <v>21</v>
      </c>
      <c r="N116" s="213" t="s">
        <v>43</v>
      </c>
      <c r="O116" s="40"/>
      <c r="P116" s="202">
        <f>O116*H116</f>
        <v>0</v>
      </c>
      <c r="Q116" s="202">
        <v>0</v>
      </c>
      <c r="R116" s="202">
        <f>Q116*H116</f>
        <v>0</v>
      </c>
      <c r="S116" s="202">
        <v>0</v>
      </c>
      <c r="T116" s="203">
        <f>S116*H116</f>
        <v>0</v>
      </c>
      <c r="AR116" s="22" t="s">
        <v>171</v>
      </c>
      <c r="AT116" s="22" t="s">
        <v>278</v>
      </c>
      <c r="AU116" s="22" t="s">
        <v>79</v>
      </c>
      <c r="AY116" s="22" t="s">
        <v>164</v>
      </c>
      <c r="BE116" s="204">
        <f>IF(N116="základní",J116,0)</f>
        <v>0</v>
      </c>
      <c r="BF116" s="204">
        <f>IF(N116="snížená",J116,0)</f>
        <v>0</v>
      </c>
      <c r="BG116" s="204">
        <f>IF(N116="zákl. přenesená",J116,0)</f>
        <v>0</v>
      </c>
      <c r="BH116" s="204">
        <f>IF(N116="sníž. přenesená",J116,0)</f>
        <v>0</v>
      </c>
      <c r="BI116" s="204">
        <f>IF(N116="nulová",J116,0)</f>
        <v>0</v>
      </c>
      <c r="BJ116" s="22" t="s">
        <v>79</v>
      </c>
      <c r="BK116" s="204">
        <f>ROUND(I116*H116,2)</f>
        <v>0</v>
      </c>
      <c r="BL116" s="22" t="s">
        <v>171</v>
      </c>
      <c r="BM116" s="22" t="s">
        <v>352</v>
      </c>
    </row>
    <row r="117" spans="2:65" s="1" customFormat="1" ht="94.5">
      <c r="B117" s="39"/>
      <c r="C117" s="61"/>
      <c r="D117" s="214" t="s">
        <v>1378</v>
      </c>
      <c r="E117" s="61"/>
      <c r="F117" s="215" t="s">
        <v>2227</v>
      </c>
      <c r="G117" s="61"/>
      <c r="H117" s="61"/>
      <c r="I117" s="163"/>
      <c r="J117" s="61"/>
      <c r="K117" s="61"/>
      <c r="L117" s="59"/>
      <c r="M117" s="216"/>
      <c r="N117" s="40"/>
      <c r="O117" s="40"/>
      <c r="P117" s="40"/>
      <c r="Q117" s="40"/>
      <c r="R117" s="40"/>
      <c r="S117" s="40"/>
      <c r="T117" s="76"/>
      <c r="AT117" s="22" t="s">
        <v>1378</v>
      </c>
      <c r="AU117" s="22" t="s">
        <v>79</v>
      </c>
    </row>
    <row r="118" spans="2:65" s="1" customFormat="1" ht="16.5" customHeight="1">
      <c r="B118" s="39"/>
      <c r="C118" s="192" t="s">
        <v>9</v>
      </c>
      <c r="D118" s="192" t="s">
        <v>165</v>
      </c>
      <c r="E118" s="193" t="s">
        <v>2228</v>
      </c>
      <c r="F118" s="194" t="s">
        <v>2229</v>
      </c>
      <c r="G118" s="195" t="s">
        <v>472</v>
      </c>
      <c r="H118" s="196">
        <v>18</v>
      </c>
      <c r="I118" s="197"/>
      <c r="J118" s="198">
        <f>ROUND(I118*H118,2)</f>
        <v>0</v>
      </c>
      <c r="K118" s="194" t="s">
        <v>2099</v>
      </c>
      <c r="L118" s="199"/>
      <c r="M118" s="200" t="s">
        <v>21</v>
      </c>
      <c r="N118" s="201" t="s">
        <v>43</v>
      </c>
      <c r="O118" s="40"/>
      <c r="P118" s="202">
        <f>O118*H118</f>
        <v>0</v>
      </c>
      <c r="Q118" s="202">
        <v>8.7500000000000008E-3</v>
      </c>
      <c r="R118" s="202">
        <f>Q118*H118</f>
        <v>0.15750000000000003</v>
      </c>
      <c r="S118" s="202">
        <v>0</v>
      </c>
      <c r="T118" s="203">
        <f>S118*H118</f>
        <v>0</v>
      </c>
      <c r="AR118" s="22" t="s">
        <v>170</v>
      </c>
      <c r="AT118" s="22" t="s">
        <v>165</v>
      </c>
      <c r="AU118" s="22" t="s">
        <v>79</v>
      </c>
      <c r="AY118" s="22" t="s">
        <v>164</v>
      </c>
      <c r="BE118" s="204">
        <f>IF(N118="základní",J118,0)</f>
        <v>0</v>
      </c>
      <c r="BF118" s="204">
        <f>IF(N118="snížená",J118,0)</f>
        <v>0</v>
      </c>
      <c r="BG118" s="204">
        <f>IF(N118="zákl. přenesená",J118,0)</f>
        <v>0</v>
      </c>
      <c r="BH118" s="204">
        <f>IF(N118="sníž. přenesená",J118,0)</f>
        <v>0</v>
      </c>
      <c r="BI118" s="204">
        <f>IF(N118="nulová",J118,0)</f>
        <v>0</v>
      </c>
      <c r="BJ118" s="22" t="s">
        <v>79</v>
      </c>
      <c r="BK118" s="204">
        <f>ROUND(I118*H118,2)</f>
        <v>0</v>
      </c>
      <c r="BL118" s="22" t="s">
        <v>171</v>
      </c>
      <c r="BM118" s="22" t="s">
        <v>360</v>
      </c>
    </row>
    <row r="119" spans="2:65" s="1" customFormat="1" ht="38.25" customHeight="1">
      <c r="B119" s="39"/>
      <c r="C119" s="205" t="s">
        <v>201</v>
      </c>
      <c r="D119" s="205" t="s">
        <v>278</v>
      </c>
      <c r="E119" s="206" t="s">
        <v>2230</v>
      </c>
      <c r="F119" s="207" t="s">
        <v>2231</v>
      </c>
      <c r="G119" s="208" t="s">
        <v>472</v>
      </c>
      <c r="H119" s="209">
        <v>18</v>
      </c>
      <c r="I119" s="210"/>
      <c r="J119" s="211">
        <f>ROUND(I119*H119,2)</f>
        <v>0</v>
      </c>
      <c r="K119" s="207" t="s">
        <v>2099</v>
      </c>
      <c r="L119" s="59"/>
      <c r="M119" s="212" t="s">
        <v>21</v>
      </c>
      <c r="N119" s="213" t="s">
        <v>43</v>
      </c>
      <c r="O119" s="40"/>
      <c r="P119" s="202">
        <f>O119*H119</f>
        <v>0</v>
      </c>
      <c r="Q119" s="202">
        <v>0</v>
      </c>
      <c r="R119" s="202">
        <f>Q119*H119</f>
        <v>0</v>
      </c>
      <c r="S119" s="202">
        <v>0</v>
      </c>
      <c r="T119" s="203">
        <f>S119*H119</f>
        <v>0</v>
      </c>
      <c r="AR119" s="22" t="s">
        <v>171</v>
      </c>
      <c r="AT119" s="22" t="s">
        <v>278</v>
      </c>
      <c r="AU119" s="22" t="s">
        <v>79</v>
      </c>
      <c r="AY119" s="22" t="s">
        <v>164</v>
      </c>
      <c r="BE119" s="204">
        <f>IF(N119="základní",J119,0)</f>
        <v>0</v>
      </c>
      <c r="BF119" s="204">
        <f>IF(N119="snížená",J119,0)</f>
        <v>0</v>
      </c>
      <c r="BG119" s="204">
        <f>IF(N119="zákl. přenesená",J119,0)</f>
        <v>0</v>
      </c>
      <c r="BH119" s="204">
        <f>IF(N119="sníž. přenesená",J119,0)</f>
        <v>0</v>
      </c>
      <c r="BI119" s="204">
        <f>IF(N119="nulová",J119,0)</f>
        <v>0</v>
      </c>
      <c r="BJ119" s="22" t="s">
        <v>79</v>
      </c>
      <c r="BK119" s="204">
        <f>ROUND(I119*H119,2)</f>
        <v>0</v>
      </c>
      <c r="BL119" s="22" t="s">
        <v>171</v>
      </c>
      <c r="BM119" s="22" t="s">
        <v>296</v>
      </c>
    </row>
    <row r="120" spans="2:65" s="1" customFormat="1" ht="148.5">
      <c r="B120" s="39"/>
      <c r="C120" s="61"/>
      <c r="D120" s="214" t="s">
        <v>1378</v>
      </c>
      <c r="E120" s="61"/>
      <c r="F120" s="215" t="s">
        <v>2232</v>
      </c>
      <c r="G120" s="61"/>
      <c r="H120" s="61"/>
      <c r="I120" s="163"/>
      <c r="J120" s="61"/>
      <c r="K120" s="61"/>
      <c r="L120" s="59"/>
      <c r="M120" s="216"/>
      <c r="N120" s="40"/>
      <c r="O120" s="40"/>
      <c r="P120" s="40"/>
      <c r="Q120" s="40"/>
      <c r="R120" s="40"/>
      <c r="S120" s="40"/>
      <c r="T120" s="76"/>
      <c r="AT120" s="22" t="s">
        <v>1378</v>
      </c>
      <c r="AU120" s="22" t="s">
        <v>79</v>
      </c>
    </row>
    <row r="121" spans="2:65" s="1" customFormat="1" ht="25.5" customHeight="1">
      <c r="B121" s="39"/>
      <c r="C121" s="205" t="s">
        <v>297</v>
      </c>
      <c r="D121" s="205" t="s">
        <v>278</v>
      </c>
      <c r="E121" s="206" t="s">
        <v>2233</v>
      </c>
      <c r="F121" s="207" t="s">
        <v>2234</v>
      </c>
      <c r="G121" s="208" t="s">
        <v>2143</v>
      </c>
      <c r="H121" s="209">
        <v>74.12</v>
      </c>
      <c r="I121" s="210"/>
      <c r="J121" s="211">
        <f>ROUND(I121*H121,2)</f>
        <v>0</v>
      </c>
      <c r="K121" s="207" t="s">
        <v>2099</v>
      </c>
      <c r="L121" s="59"/>
      <c r="M121" s="212" t="s">
        <v>21</v>
      </c>
      <c r="N121" s="213" t="s">
        <v>43</v>
      </c>
      <c r="O121" s="40"/>
      <c r="P121" s="202">
        <f>O121*H121</f>
        <v>0</v>
      </c>
      <c r="Q121" s="202">
        <v>0</v>
      </c>
      <c r="R121" s="202">
        <f>Q121*H121</f>
        <v>0</v>
      </c>
      <c r="S121" s="202">
        <v>0</v>
      </c>
      <c r="T121" s="203">
        <f>S121*H121</f>
        <v>0</v>
      </c>
      <c r="AR121" s="22" t="s">
        <v>171</v>
      </c>
      <c r="AT121" s="22" t="s">
        <v>278</v>
      </c>
      <c r="AU121" s="22" t="s">
        <v>79</v>
      </c>
      <c r="AY121" s="22" t="s">
        <v>164</v>
      </c>
      <c r="BE121" s="204">
        <f>IF(N121="základní",J121,0)</f>
        <v>0</v>
      </c>
      <c r="BF121" s="204">
        <f>IF(N121="snížená",J121,0)</f>
        <v>0</v>
      </c>
      <c r="BG121" s="204">
        <f>IF(N121="zákl. přenesená",J121,0)</f>
        <v>0</v>
      </c>
      <c r="BH121" s="204">
        <f>IF(N121="sníž. přenesená",J121,0)</f>
        <v>0</v>
      </c>
      <c r="BI121" s="204">
        <f>IF(N121="nulová",J121,0)</f>
        <v>0</v>
      </c>
      <c r="BJ121" s="22" t="s">
        <v>79</v>
      </c>
      <c r="BK121" s="204">
        <f>ROUND(I121*H121,2)</f>
        <v>0</v>
      </c>
      <c r="BL121" s="22" t="s">
        <v>171</v>
      </c>
      <c r="BM121" s="22" t="s">
        <v>300</v>
      </c>
    </row>
    <row r="122" spans="2:65" s="1" customFormat="1" ht="378">
      <c r="B122" s="39"/>
      <c r="C122" s="61"/>
      <c r="D122" s="214" t="s">
        <v>1378</v>
      </c>
      <c r="E122" s="61"/>
      <c r="F122" s="215" t="s">
        <v>2235</v>
      </c>
      <c r="G122" s="61"/>
      <c r="H122" s="61"/>
      <c r="I122" s="163"/>
      <c r="J122" s="61"/>
      <c r="K122" s="61"/>
      <c r="L122" s="59"/>
      <c r="M122" s="216"/>
      <c r="N122" s="40"/>
      <c r="O122" s="40"/>
      <c r="P122" s="40"/>
      <c r="Q122" s="40"/>
      <c r="R122" s="40"/>
      <c r="S122" s="40"/>
      <c r="T122" s="76"/>
      <c r="AT122" s="22" t="s">
        <v>1378</v>
      </c>
      <c r="AU122" s="22" t="s">
        <v>79</v>
      </c>
    </row>
    <row r="123" spans="2:65" s="1" customFormat="1" ht="38.25" customHeight="1">
      <c r="B123" s="39"/>
      <c r="C123" s="205" t="s">
        <v>204</v>
      </c>
      <c r="D123" s="205" t="s">
        <v>278</v>
      </c>
      <c r="E123" s="206" t="s">
        <v>2236</v>
      </c>
      <c r="F123" s="207" t="s">
        <v>2237</v>
      </c>
      <c r="G123" s="208" t="s">
        <v>2143</v>
      </c>
      <c r="H123" s="209">
        <v>6</v>
      </c>
      <c r="I123" s="210"/>
      <c r="J123" s="211">
        <f>ROUND(I123*H123,2)</f>
        <v>0</v>
      </c>
      <c r="K123" s="207" t="s">
        <v>2099</v>
      </c>
      <c r="L123" s="59"/>
      <c r="M123" s="212" t="s">
        <v>21</v>
      </c>
      <c r="N123" s="213" t="s">
        <v>43</v>
      </c>
      <c r="O123" s="40"/>
      <c r="P123" s="202">
        <f>O123*H123</f>
        <v>0</v>
      </c>
      <c r="Q123" s="202">
        <v>0</v>
      </c>
      <c r="R123" s="202">
        <f>Q123*H123</f>
        <v>0</v>
      </c>
      <c r="S123" s="202">
        <v>0</v>
      </c>
      <c r="T123" s="203">
        <f>S123*H123</f>
        <v>0</v>
      </c>
      <c r="AR123" s="22" t="s">
        <v>171</v>
      </c>
      <c r="AT123" s="22" t="s">
        <v>278</v>
      </c>
      <c r="AU123" s="22" t="s">
        <v>79</v>
      </c>
      <c r="AY123" s="22" t="s">
        <v>164</v>
      </c>
      <c r="BE123" s="204">
        <f>IF(N123="základní",J123,0)</f>
        <v>0</v>
      </c>
      <c r="BF123" s="204">
        <f>IF(N123="snížená",J123,0)</f>
        <v>0</v>
      </c>
      <c r="BG123" s="204">
        <f>IF(N123="zákl. přenesená",J123,0)</f>
        <v>0</v>
      </c>
      <c r="BH123" s="204">
        <f>IF(N123="sníž. přenesená",J123,0)</f>
        <v>0</v>
      </c>
      <c r="BI123" s="204">
        <f>IF(N123="nulová",J123,0)</f>
        <v>0</v>
      </c>
      <c r="BJ123" s="22" t="s">
        <v>79</v>
      </c>
      <c r="BK123" s="204">
        <f>ROUND(I123*H123,2)</f>
        <v>0</v>
      </c>
      <c r="BL123" s="22" t="s">
        <v>171</v>
      </c>
      <c r="BM123" s="22" t="s">
        <v>388</v>
      </c>
    </row>
    <row r="124" spans="2:65" s="1" customFormat="1" ht="40.5">
      <c r="B124" s="39"/>
      <c r="C124" s="61"/>
      <c r="D124" s="214" t="s">
        <v>1378</v>
      </c>
      <c r="E124" s="61"/>
      <c r="F124" s="215" t="s">
        <v>2238</v>
      </c>
      <c r="G124" s="61"/>
      <c r="H124" s="61"/>
      <c r="I124" s="163"/>
      <c r="J124" s="61"/>
      <c r="K124" s="61"/>
      <c r="L124" s="59"/>
      <c r="M124" s="216"/>
      <c r="N124" s="40"/>
      <c r="O124" s="40"/>
      <c r="P124" s="40"/>
      <c r="Q124" s="40"/>
      <c r="R124" s="40"/>
      <c r="S124" s="40"/>
      <c r="T124" s="76"/>
      <c r="AT124" s="22" t="s">
        <v>1378</v>
      </c>
      <c r="AU124" s="22" t="s">
        <v>79</v>
      </c>
    </row>
    <row r="125" spans="2:65" s="1" customFormat="1" ht="25.5" customHeight="1">
      <c r="B125" s="39"/>
      <c r="C125" s="205" t="s">
        <v>1673</v>
      </c>
      <c r="D125" s="205" t="s">
        <v>278</v>
      </c>
      <c r="E125" s="206" t="s">
        <v>2239</v>
      </c>
      <c r="F125" s="207" t="s">
        <v>2240</v>
      </c>
      <c r="G125" s="208" t="s">
        <v>2119</v>
      </c>
      <c r="H125" s="209">
        <v>6</v>
      </c>
      <c r="I125" s="210"/>
      <c r="J125" s="211">
        <f>ROUND(I125*H125,2)</f>
        <v>0</v>
      </c>
      <c r="K125" s="207" t="s">
        <v>2099</v>
      </c>
      <c r="L125" s="59"/>
      <c r="M125" s="212" t="s">
        <v>21</v>
      </c>
      <c r="N125" s="213" t="s">
        <v>43</v>
      </c>
      <c r="O125" s="40"/>
      <c r="P125" s="202">
        <f>O125*H125</f>
        <v>0</v>
      </c>
      <c r="Q125" s="202">
        <v>2E-3</v>
      </c>
      <c r="R125" s="202">
        <f>Q125*H125</f>
        <v>1.2E-2</v>
      </c>
      <c r="S125" s="202">
        <v>0</v>
      </c>
      <c r="T125" s="203">
        <f>S125*H125</f>
        <v>0</v>
      </c>
      <c r="AR125" s="22" t="s">
        <v>171</v>
      </c>
      <c r="AT125" s="22" t="s">
        <v>278</v>
      </c>
      <c r="AU125" s="22" t="s">
        <v>79</v>
      </c>
      <c r="AY125" s="22" t="s">
        <v>164</v>
      </c>
      <c r="BE125" s="204">
        <f>IF(N125="základní",J125,0)</f>
        <v>0</v>
      </c>
      <c r="BF125" s="204">
        <f>IF(N125="snížená",J125,0)</f>
        <v>0</v>
      </c>
      <c r="BG125" s="204">
        <f>IF(N125="zákl. přenesená",J125,0)</f>
        <v>0</v>
      </c>
      <c r="BH125" s="204">
        <f>IF(N125="sníž. přenesená",J125,0)</f>
        <v>0</v>
      </c>
      <c r="BI125" s="204">
        <f>IF(N125="nulová",J125,0)</f>
        <v>0</v>
      </c>
      <c r="BJ125" s="22" t="s">
        <v>79</v>
      </c>
      <c r="BK125" s="204">
        <f>ROUND(I125*H125,2)</f>
        <v>0</v>
      </c>
      <c r="BL125" s="22" t="s">
        <v>171</v>
      </c>
      <c r="BM125" s="22" t="s">
        <v>396</v>
      </c>
    </row>
    <row r="126" spans="2:65" s="1" customFormat="1" ht="40.5">
      <c r="B126" s="39"/>
      <c r="C126" s="61"/>
      <c r="D126" s="214" t="s">
        <v>1378</v>
      </c>
      <c r="E126" s="61"/>
      <c r="F126" s="215" t="s">
        <v>2241</v>
      </c>
      <c r="G126" s="61"/>
      <c r="H126" s="61"/>
      <c r="I126" s="163"/>
      <c r="J126" s="61"/>
      <c r="K126" s="61"/>
      <c r="L126" s="59"/>
      <c r="M126" s="216"/>
      <c r="N126" s="40"/>
      <c r="O126" s="40"/>
      <c r="P126" s="40"/>
      <c r="Q126" s="40"/>
      <c r="R126" s="40"/>
      <c r="S126" s="40"/>
      <c r="T126" s="76"/>
      <c r="AT126" s="22" t="s">
        <v>1378</v>
      </c>
      <c r="AU126" s="22" t="s">
        <v>79</v>
      </c>
    </row>
    <row r="127" spans="2:65" s="1" customFormat="1" ht="38.25" customHeight="1">
      <c r="B127" s="39"/>
      <c r="C127" s="205" t="s">
        <v>208</v>
      </c>
      <c r="D127" s="205" t="s">
        <v>278</v>
      </c>
      <c r="E127" s="206" t="s">
        <v>2242</v>
      </c>
      <c r="F127" s="207" t="s">
        <v>2243</v>
      </c>
      <c r="G127" s="208" t="s">
        <v>2119</v>
      </c>
      <c r="H127" s="209">
        <v>6</v>
      </c>
      <c r="I127" s="210"/>
      <c r="J127" s="211">
        <f>ROUND(I127*H127,2)</f>
        <v>0</v>
      </c>
      <c r="K127" s="207" t="s">
        <v>2099</v>
      </c>
      <c r="L127" s="59"/>
      <c r="M127" s="212" t="s">
        <v>21</v>
      </c>
      <c r="N127" s="213" t="s">
        <v>43</v>
      </c>
      <c r="O127" s="40"/>
      <c r="P127" s="202">
        <f>O127*H127</f>
        <v>0</v>
      </c>
      <c r="Q127" s="202">
        <v>0</v>
      </c>
      <c r="R127" s="202">
        <f>Q127*H127</f>
        <v>0</v>
      </c>
      <c r="S127" s="202">
        <v>0</v>
      </c>
      <c r="T127" s="203">
        <f>S127*H127</f>
        <v>0</v>
      </c>
      <c r="AR127" s="22" t="s">
        <v>171</v>
      </c>
      <c r="AT127" s="22" t="s">
        <v>278</v>
      </c>
      <c r="AU127" s="22" t="s">
        <v>79</v>
      </c>
      <c r="AY127" s="22" t="s">
        <v>164</v>
      </c>
      <c r="BE127" s="204">
        <f>IF(N127="základní",J127,0)</f>
        <v>0</v>
      </c>
      <c r="BF127" s="204">
        <f>IF(N127="snížená",J127,0)</f>
        <v>0</v>
      </c>
      <c r="BG127" s="204">
        <f>IF(N127="zákl. přenesená",J127,0)</f>
        <v>0</v>
      </c>
      <c r="BH127" s="204">
        <f>IF(N127="sníž. přenesená",J127,0)</f>
        <v>0</v>
      </c>
      <c r="BI127" s="204">
        <f>IF(N127="nulová",J127,0)</f>
        <v>0</v>
      </c>
      <c r="BJ127" s="22" t="s">
        <v>79</v>
      </c>
      <c r="BK127" s="204">
        <f>ROUND(I127*H127,2)</f>
        <v>0</v>
      </c>
      <c r="BL127" s="22" t="s">
        <v>171</v>
      </c>
      <c r="BM127" s="22" t="s">
        <v>404</v>
      </c>
    </row>
    <row r="128" spans="2:65" s="1" customFormat="1" ht="16.5" customHeight="1">
      <c r="B128" s="39"/>
      <c r="C128" s="205" t="s">
        <v>1676</v>
      </c>
      <c r="D128" s="205" t="s">
        <v>278</v>
      </c>
      <c r="E128" s="206" t="s">
        <v>2244</v>
      </c>
      <c r="F128" s="207" t="s">
        <v>2245</v>
      </c>
      <c r="G128" s="208" t="s">
        <v>2119</v>
      </c>
      <c r="H128" s="209">
        <v>861</v>
      </c>
      <c r="I128" s="210"/>
      <c r="J128" s="211">
        <f>ROUND(I128*H128,2)</f>
        <v>0</v>
      </c>
      <c r="K128" s="207" t="s">
        <v>2099</v>
      </c>
      <c r="L128" s="59"/>
      <c r="M128" s="212" t="s">
        <v>21</v>
      </c>
      <c r="N128" s="213" t="s">
        <v>43</v>
      </c>
      <c r="O128" s="40"/>
      <c r="P128" s="202">
        <f>O128*H128</f>
        <v>0</v>
      </c>
      <c r="Q128" s="202">
        <v>0</v>
      </c>
      <c r="R128" s="202">
        <f>Q128*H128</f>
        <v>0</v>
      </c>
      <c r="S128" s="202">
        <v>0</v>
      </c>
      <c r="T128" s="203">
        <f>S128*H128</f>
        <v>0</v>
      </c>
      <c r="AR128" s="22" t="s">
        <v>171</v>
      </c>
      <c r="AT128" s="22" t="s">
        <v>278</v>
      </c>
      <c r="AU128" s="22" t="s">
        <v>79</v>
      </c>
      <c r="AY128" s="22" t="s">
        <v>164</v>
      </c>
      <c r="BE128" s="204">
        <f>IF(N128="základní",J128,0)</f>
        <v>0</v>
      </c>
      <c r="BF128" s="204">
        <f>IF(N128="snížená",J128,0)</f>
        <v>0</v>
      </c>
      <c r="BG128" s="204">
        <f>IF(N128="zákl. přenesená",J128,0)</f>
        <v>0</v>
      </c>
      <c r="BH128" s="204">
        <f>IF(N128="sníž. přenesená",J128,0)</f>
        <v>0</v>
      </c>
      <c r="BI128" s="204">
        <f>IF(N128="nulová",J128,0)</f>
        <v>0</v>
      </c>
      <c r="BJ128" s="22" t="s">
        <v>79</v>
      </c>
      <c r="BK128" s="204">
        <f>ROUND(I128*H128,2)</f>
        <v>0</v>
      </c>
      <c r="BL128" s="22" t="s">
        <v>171</v>
      </c>
      <c r="BM128" s="22" t="s">
        <v>412</v>
      </c>
    </row>
    <row r="129" spans="2:65" s="1" customFormat="1" ht="25.5" customHeight="1">
      <c r="B129" s="39"/>
      <c r="C129" s="205" t="s">
        <v>211</v>
      </c>
      <c r="D129" s="205" t="s">
        <v>278</v>
      </c>
      <c r="E129" s="206" t="s">
        <v>2246</v>
      </c>
      <c r="F129" s="207" t="s">
        <v>2247</v>
      </c>
      <c r="G129" s="208" t="s">
        <v>2119</v>
      </c>
      <c r="H129" s="209">
        <v>116</v>
      </c>
      <c r="I129" s="210"/>
      <c r="J129" s="211">
        <f>ROUND(I129*H129,2)</f>
        <v>0</v>
      </c>
      <c r="K129" s="207" t="s">
        <v>2099</v>
      </c>
      <c r="L129" s="59"/>
      <c r="M129" s="212" t="s">
        <v>21</v>
      </c>
      <c r="N129" s="213" t="s">
        <v>43</v>
      </c>
      <c r="O129" s="40"/>
      <c r="P129" s="202">
        <f>O129*H129</f>
        <v>0</v>
      </c>
      <c r="Q129" s="202">
        <v>0</v>
      </c>
      <c r="R129" s="202">
        <f>Q129*H129</f>
        <v>0</v>
      </c>
      <c r="S129" s="202">
        <v>0</v>
      </c>
      <c r="T129" s="203">
        <f>S129*H129</f>
        <v>0</v>
      </c>
      <c r="AR129" s="22" t="s">
        <v>171</v>
      </c>
      <c r="AT129" s="22" t="s">
        <v>278</v>
      </c>
      <c r="AU129" s="22" t="s">
        <v>79</v>
      </c>
      <c r="AY129" s="22" t="s">
        <v>164</v>
      </c>
      <c r="BE129" s="204">
        <f>IF(N129="základní",J129,0)</f>
        <v>0</v>
      </c>
      <c r="BF129" s="204">
        <f>IF(N129="snížená",J129,0)</f>
        <v>0</v>
      </c>
      <c r="BG129" s="204">
        <f>IF(N129="zákl. přenesená",J129,0)</f>
        <v>0</v>
      </c>
      <c r="BH129" s="204">
        <f>IF(N129="sníž. přenesená",J129,0)</f>
        <v>0</v>
      </c>
      <c r="BI129" s="204">
        <f>IF(N129="nulová",J129,0)</f>
        <v>0</v>
      </c>
      <c r="BJ129" s="22" t="s">
        <v>79</v>
      </c>
      <c r="BK129" s="204">
        <f>ROUND(I129*H129,2)</f>
        <v>0</v>
      </c>
      <c r="BL129" s="22" t="s">
        <v>171</v>
      </c>
      <c r="BM129" s="22" t="s">
        <v>421</v>
      </c>
    </row>
    <row r="130" spans="2:65" s="1" customFormat="1" ht="121.5">
      <c r="B130" s="39"/>
      <c r="C130" s="61"/>
      <c r="D130" s="214" t="s">
        <v>1378</v>
      </c>
      <c r="E130" s="61"/>
      <c r="F130" s="215" t="s">
        <v>2248</v>
      </c>
      <c r="G130" s="61"/>
      <c r="H130" s="61"/>
      <c r="I130" s="163"/>
      <c r="J130" s="61"/>
      <c r="K130" s="61"/>
      <c r="L130" s="59"/>
      <c r="M130" s="242"/>
      <c r="N130" s="218"/>
      <c r="O130" s="218"/>
      <c r="P130" s="218"/>
      <c r="Q130" s="218"/>
      <c r="R130" s="218"/>
      <c r="S130" s="218"/>
      <c r="T130" s="243"/>
      <c r="AT130" s="22" t="s">
        <v>1378</v>
      </c>
      <c r="AU130" s="22" t="s">
        <v>79</v>
      </c>
    </row>
    <row r="131" spans="2:65" s="1" customFormat="1" ht="6.95" customHeight="1">
      <c r="B131" s="54"/>
      <c r="C131" s="55"/>
      <c r="D131" s="55"/>
      <c r="E131" s="55"/>
      <c r="F131" s="55"/>
      <c r="G131" s="55"/>
      <c r="H131" s="55"/>
      <c r="I131" s="146"/>
      <c r="J131" s="55"/>
      <c r="K131" s="55"/>
      <c r="L131" s="59"/>
    </row>
  </sheetData>
  <sheetProtection algorithmName="SHA-512" hashValue="YIhgetl13J70owu3Y4tQMtc4GY+CgQNgzb+ijrBL3LnBH5ebTgNm5vplelF3IkhiId16KE3PISOj3tQLDWi8Yg==" saltValue="7kIPjfpgdCw0LESmFreJ2FF9FnKObxqB0DjUdtJduPKHfSHubIxSNM51MB/2lWPIikNfTKTAJ9V/Q6++tFJ8BQ==" spinCount="100000" sheet="1" objects="1" scenarios="1" formatColumns="0" formatRows="0" autoFilter="0"/>
  <autoFilter ref="C82:K130"/>
  <mergeCells count="13">
    <mergeCell ref="E75:H75"/>
    <mergeCell ref="G1:H1"/>
    <mergeCell ref="L2:V2"/>
    <mergeCell ref="E49:H49"/>
    <mergeCell ref="E51:H51"/>
    <mergeCell ref="J55:J56"/>
    <mergeCell ref="E71:H71"/>
    <mergeCell ref="E73:H73"/>
    <mergeCell ref="E7:H7"/>
    <mergeCell ref="E9:H9"/>
    <mergeCell ref="E11:H11"/>
    <mergeCell ref="E26:H26"/>
    <mergeCell ref="E47:H47"/>
  </mergeCells>
  <hyperlinks>
    <hyperlink ref="F1:G1" location="C2" display="1) Krycí list soupisu"/>
    <hyperlink ref="G1:H1" location="C58" display="2) Rekapitulace"/>
    <hyperlink ref="J1" location="C82"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R141"/>
  <sheetViews>
    <sheetView showGridLines="0" workbookViewId="0">
      <pane ySplit="1" topLeftCell="A49" activePane="bottomLeft" state="frozen"/>
      <selection pane="bottomLeft" activeCell="J93" sqref="J93"/>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3" max="13" width="19.66406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115</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2249</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2250</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116</v>
      </c>
      <c r="G13" s="40"/>
      <c r="H13" s="40"/>
      <c r="I13" s="126" t="s">
        <v>22</v>
      </c>
      <c r="J13" s="33" t="s">
        <v>609</v>
      </c>
      <c r="K13" s="43"/>
    </row>
    <row r="14" spans="1:70" s="1" customFormat="1" ht="14.45" customHeight="1">
      <c r="B14" s="39"/>
      <c r="C14" s="40"/>
      <c r="D14" s="35" t="s">
        <v>23</v>
      </c>
      <c r="E14" s="40"/>
      <c r="F14" s="33" t="s">
        <v>2251</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
        <v>2252</v>
      </c>
      <c r="K16" s="43"/>
    </row>
    <row r="17" spans="2:11" s="1" customFormat="1" ht="18" customHeight="1">
      <c r="B17" s="39"/>
      <c r="C17" s="40"/>
      <c r="D17" s="40"/>
      <c r="E17" s="33" t="s">
        <v>2253</v>
      </c>
      <c r="F17" s="40"/>
      <c r="G17" s="40"/>
      <c r="H17" s="40"/>
      <c r="I17" s="126" t="s">
        <v>30</v>
      </c>
      <c r="J17" s="33" t="s">
        <v>2254</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ROUND(J87,2)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ROUND(SUM(BE87:BE140), 2)</f>
        <v>0</v>
      </c>
      <c r="G32" s="40"/>
      <c r="H32" s="40"/>
      <c r="I32" s="138">
        <v>0.21</v>
      </c>
      <c r="J32" s="137">
        <f>ROUND(ROUND((SUM(BE87:BE140)), 2)*I32, 2)</f>
        <v>0</v>
      </c>
      <c r="K32" s="43"/>
    </row>
    <row r="33" spans="2:11" s="1" customFormat="1" ht="14.45" customHeight="1">
      <c r="B33" s="39"/>
      <c r="C33" s="40"/>
      <c r="D33" s="40"/>
      <c r="E33" s="47" t="s">
        <v>44</v>
      </c>
      <c r="F33" s="137">
        <f>ROUND(SUM(BF87:BF140), 2)</f>
        <v>0</v>
      </c>
      <c r="G33" s="40"/>
      <c r="H33" s="40"/>
      <c r="I33" s="138">
        <v>0.15</v>
      </c>
      <c r="J33" s="137">
        <f>ROUND(ROUND((SUM(BF87:BF140)), 2)*I33, 2)</f>
        <v>0</v>
      </c>
      <c r="K33" s="43"/>
    </row>
    <row r="34" spans="2:11" s="1" customFormat="1" ht="14.45" hidden="1" customHeight="1">
      <c r="B34" s="39"/>
      <c r="C34" s="40"/>
      <c r="D34" s="40"/>
      <c r="E34" s="47" t="s">
        <v>45</v>
      </c>
      <c r="F34" s="137">
        <f>ROUND(SUM(BG87:BG140), 2)</f>
        <v>0</v>
      </c>
      <c r="G34" s="40"/>
      <c r="H34" s="40"/>
      <c r="I34" s="138">
        <v>0.21</v>
      </c>
      <c r="J34" s="137">
        <v>0</v>
      </c>
      <c r="K34" s="43"/>
    </row>
    <row r="35" spans="2:11" s="1" customFormat="1" ht="14.45" hidden="1" customHeight="1">
      <c r="B35" s="39"/>
      <c r="C35" s="40"/>
      <c r="D35" s="40"/>
      <c r="E35" s="47" t="s">
        <v>46</v>
      </c>
      <c r="F35" s="137">
        <f>ROUND(SUM(BH87:BH140), 2)</f>
        <v>0</v>
      </c>
      <c r="G35" s="40"/>
      <c r="H35" s="40"/>
      <c r="I35" s="138">
        <v>0.15</v>
      </c>
      <c r="J35" s="137">
        <v>0</v>
      </c>
      <c r="K35" s="43"/>
    </row>
    <row r="36" spans="2:11" s="1" customFormat="1" ht="14.45" hidden="1" customHeight="1">
      <c r="B36" s="39"/>
      <c r="C36" s="40"/>
      <c r="D36" s="40"/>
      <c r="E36" s="47" t="s">
        <v>47</v>
      </c>
      <c r="F36" s="137">
        <f>ROUND(SUM(BI87:BI140),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2249</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SO1 - Oprava nástupišť</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žst. Červená nad Vltavou</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 xml:space="preserve">Správa železniční dopravní cesty, s. o., OŘ Plzeň </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J87</f>
        <v>0</v>
      </c>
      <c r="K60" s="43"/>
      <c r="AU60" s="22" t="s">
        <v>140</v>
      </c>
    </row>
    <row r="61" spans="2:47" s="8" customFormat="1" ht="24.95" customHeight="1">
      <c r="B61" s="156"/>
      <c r="C61" s="157"/>
      <c r="D61" s="158" t="s">
        <v>2109</v>
      </c>
      <c r="E61" s="159"/>
      <c r="F61" s="159"/>
      <c r="G61" s="159"/>
      <c r="H61" s="159"/>
      <c r="I61" s="160"/>
      <c r="J61" s="161">
        <f>J108</f>
        <v>0</v>
      </c>
      <c r="K61" s="162"/>
    </row>
    <row r="62" spans="2:47" s="11" customFormat="1" ht="19.899999999999999" customHeight="1">
      <c r="B62" s="222"/>
      <c r="C62" s="223"/>
      <c r="D62" s="224" t="s">
        <v>2255</v>
      </c>
      <c r="E62" s="225"/>
      <c r="F62" s="225"/>
      <c r="G62" s="225"/>
      <c r="H62" s="225"/>
      <c r="I62" s="226"/>
      <c r="J62" s="227">
        <f>J109</f>
        <v>0</v>
      </c>
      <c r="K62" s="228"/>
    </row>
    <row r="63" spans="2:47" s="11" customFormat="1" ht="19.899999999999999" customHeight="1">
      <c r="B63" s="222"/>
      <c r="C63" s="223"/>
      <c r="D63" s="224" t="s">
        <v>2256</v>
      </c>
      <c r="E63" s="225"/>
      <c r="F63" s="225"/>
      <c r="G63" s="225"/>
      <c r="H63" s="225"/>
      <c r="I63" s="226"/>
      <c r="J63" s="227">
        <f>J112</f>
        <v>0</v>
      </c>
      <c r="K63" s="228"/>
    </row>
    <row r="64" spans="2:47" s="11" customFormat="1" ht="14.85" customHeight="1">
      <c r="B64" s="222"/>
      <c r="C64" s="223"/>
      <c r="D64" s="224" t="s">
        <v>2257</v>
      </c>
      <c r="E64" s="225"/>
      <c r="F64" s="225"/>
      <c r="G64" s="225"/>
      <c r="H64" s="225"/>
      <c r="I64" s="226"/>
      <c r="J64" s="227">
        <f>J130</f>
        <v>0</v>
      </c>
      <c r="K64" s="228"/>
    </row>
    <row r="65" spans="2:12" s="8" customFormat="1" ht="24.95" customHeight="1">
      <c r="B65" s="156"/>
      <c r="C65" s="157"/>
      <c r="D65" s="158" t="s">
        <v>2258</v>
      </c>
      <c r="E65" s="159"/>
      <c r="F65" s="159"/>
      <c r="G65" s="159"/>
      <c r="H65" s="159"/>
      <c r="I65" s="160"/>
      <c r="J65" s="161">
        <f>J138</f>
        <v>0</v>
      </c>
      <c r="K65" s="162"/>
    </row>
    <row r="66" spans="2:12" s="1" customFormat="1" ht="21.75" customHeight="1">
      <c r="B66" s="39"/>
      <c r="C66" s="40"/>
      <c r="D66" s="40"/>
      <c r="E66" s="40"/>
      <c r="F66" s="40"/>
      <c r="G66" s="40"/>
      <c r="H66" s="40"/>
      <c r="I66" s="125"/>
      <c r="J66" s="40"/>
      <c r="K66" s="43"/>
    </row>
    <row r="67" spans="2:12" s="1" customFormat="1" ht="6.95" customHeight="1">
      <c r="B67" s="54"/>
      <c r="C67" s="55"/>
      <c r="D67" s="55"/>
      <c r="E67" s="55"/>
      <c r="F67" s="55"/>
      <c r="G67" s="55"/>
      <c r="H67" s="55"/>
      <c r="I67" s="146"/>
      <c r="J67" s="55"/>
      <c r="K67" s="56"/>
    </row>
    <row r="71" spans="2:12" s="1" customFormat="1" ht="6.95" customHeight="1">
      <c r="B71" s="57"/>
      <c r="C71" s="58"/>
      <c r="D71" s="58"/>
      <c r="E71" s="58"/>
      <c r="F71" s="58"/>
      <c r="G71" s="58"/>
      <c r="H71" s="58"/>
      <c r="I71" s="149"/>
      <c r="J71" s="58"/>
      <c r="K71" s="58"/>
      <c r="L71" s="59"/>
    </row>
    <row r="72" spans="2:12" s="1" customFormat="1" ht="36.950000000000003" customHeight="1">
      <c r="B72" s="39"/>
      <c r="C72" s="60" t="s">
        <v>148</v>
      </c>
      <c r="D72" s="61"/>
      <c r="E72" s="61"/>
      <c r="F72" s="61"/>
      <c r="G72" s="61"/>
      <c r="H72" s="61"/>
      <c r="I72" s="163"/>
      <c r="J72" s="61"/>
      <c r="K72" s="61"/>
      <c r="L72" s="59"/>
    </row>
    <row r="73" spans="2:12" s="1" customFormat="1" ht="6.95" customHeight="1">
      <c r="B73" s="39"/>
      <c r="C73" s="61"/>
      <c r="D73" s="61"/>
      <c r="E73" s="61"/>
      <c r="F73" s="61"/>
      <c r="G73" s="61"/>
      <c r="H73" s="61"/>
      <c r="I73" s="163"/>
      <c r="J73" s="61"/>
      <c r="K73" s="61"/>
      <c r="L73" s="59"/>
    </row>
    <row r="74" spans="2:12" s="1" customFormat="1" ht="14.45" customHeight="1">
      <c r="B74" s="39"/>
      <c r="C74" s="63" t="s">
        <v>18</v>
      </c>
      <c r="D74" s="61"/>
      <c r="E74" s="61"/>
      <c r="F74" s="61"/>
      <c r="G74" s="61"/>
      <c r="H74" s="61"/>
      <c r="I74" s="163"/>
      <c r="J74" s="61"/>
      <c r="K74" s="61"/>
      <c r="L74" s="59"/>
    </row>
    <row r="75" spans="2:12" s="1" customFormat="1" ht="16.5" customHeight="1">
      <c r="B75" s="39"/>
      <c r="C75" s="61"/>
      <c r="D75" s="61"/>
      <c r="E75" s="370" t="str">
        <f>E7</f>
        <v>Oprava SZZ ŽST Červená n. V.</v>
      </c>
      <c r="F75" s="371"/>
      <c r="G75" s="371"/>
      <c r="H75" s="371"/>
      <c r="I75" s="163"/>
      <c r="J75" s="61"/>
      <c r="K75" s="61"/>
      <c r="L75" s="59"/>
    </row>
    <row r="76" spans="2:12" ht="15">
      <c r="B76" s="26"/>
      <c r="C76" s="63" t="s">
        <v>132</v>
      </c>
      <c r="D76" s="164"/>
      <c r="E76" s="164"/>
      <c r="F76" s="164"/>
      <c r="G76" s="164"/>
      <c r="H76" s="164"/>
      <c r="J76" s="164"/>
      <c r="K76" s="164"/>
      <c r="L76" s="165"/>
    </row>
    <row r="77" spans="2:12" s="1" customFormat="1" ht="16.5" customHeight="1">
      <c r="B77" s="39"/>
      <c r="C77" s="61"/>
      <c r="D77" s="61"/>
      <c r="E77" s="370" t="s">
        <v>2249</v>
      </c>
      <c r="F77" s="372"/>
      <c r="G77" s="372"/>
      <c r="H77" s="372"/>
      <c r="I77" s="163"/>
      <c r="J77" s="61"/>
      <c r="K77" s="61"/>
      <c r="L77" s="59"/>
    </row>
    <row r="78" spans="2:12" s="1" customFormat="1" ht="14.45" customHeight="1">
      <c r="B78" s="39"/>
      <c r="C78" s="63" t="s">
        <v>134</v>
      </c>
      <c r="D78" s="61"/>
      <c r="E78" s="61"/>
      <c r="F78" s="61"/>
      <c r="G78" s="61"/>
      <c r="H78" s="61"/>
      <c r="I78" s="163"/>
      <c r="J78" s="61"/>
      <c r="K78" s="61"/>
      <c r="L78" s="59"/>
    </row>
    <row r="79" spans="2:12" s="1" customFormat="1" ht="17.25" customHeight="1">
      <c r="B79" s="39"/>
      <c r="C79" s="61"/>
      <c r="D79" s="61"/>
      <c r="E79" s="340" t="str">
        <f>E11</f>
        <v>SO1 - Oprava nástupišť</v>
      </c>
      <c r="F79" s="372"/>
      <c r="G79" s="372"/>
      <c r="H79" s="372"/>
      <c r="I79" s="163"/>
      <c r="J79" s="61"/>
      <c r="K79" s="61"/>
      <c r="L79" s="59"/>
    </row>
    <row r="80" spans="2:12" s="1" customFormat="1" ht="6.95" customHeight="1">
      <c r="B80" s="39"/>
      <c r="C80" s="61"/>
      <c r="D80" s="61"/>
      <c r="E80" s="61"/>
      <c r="F80" s="61"/>
      <c r="G80" s="61"/>
      <c r="H80" s="61"/>
      <c r="I80" s="163"/>
      <c r="J80" s="61"/>
      <c r="K80" s="61"/>
      <c r="L80" s="59"/>
    </row>
    <row r="81" spans="2:65" s="1" customFormat="1" ht="18" customHeight="1">
      <c r="B81" s="39"/>
      <c r="C81" s="63" t="s">
        <v>23</v>
      </c>
      <c r="D81" s="61"/>
      <c r="E81" s="61"/>
      <c r="F81" s="166" t="str">
        <f>F14</f>
        <v>žst. Červená nad Vltavou</v>
      </c>
      <c r="G81" s="61"/>
      <c r="H81" s="61"/>
      <c r="I81" s="167" t="s">
        <v>25</v>
      </c>
      <c r="J81" s="71" t="str">
        <f>IF(J14="","",J14)</f>
        <v>15. 10. 2018</v>
      </c>
      <c r="K81" s="61"/>
      <c r="L81" s="59"/>
    </row>
    <row r="82" spans="2:65" s="1" customFormat="1" ht="6.95" customHeight="1">
      <c r="B82" s="39"/>
      <c r="C82" s="61"/>
      <c r="D82" s="61"/>
      <c r="E82" s="61"/>
      <c r="F82" s="61"/>
      <c r="G82" s="61"/>
      <c r="H82" s="61"/>
      <c r="I82" s="163"/>
      <c r="J82" s="61"/>
      <c r="K82" s="61"/>
      <c r="L82" s="59"/>
    </row>
    <row r="83" spans="2:65" s="1" customFormat="1" ht="15">
      <c r="B83" s="39"/>
      <c r="C83" s="63" t="s">
        <v>27</v>
      </c>
      <c r="D83" s="61"/>
      <c r="E83" s="61"/>
      <c r="F83" s="166" t="str">
        <f>E17</f>
        <v xml:space="preserve">Správa železniční dopravní cesty, s. o., OŘ Plzeň </v>
      </c>
      <c r="G83" s="61"/>
      <c r="H83" s="61"/>
      <c r="I83" s="167" t="s">
        <v>33</v>
      </c>
      <c r="J83" s="166" t="str">
        <f>E23</f>
        <v xml:space="preserve"> </v>
      </c>
      <c r="K83" s="61"/>
      <c r="L83" s="59"/>
    </row>
    <row r="84" spans="2:65" s="1" customFormat="1" ht="14.45" customHeight="1">
      <c r="B84" s="39"/>
      <c r="C84" s="63" t="s">
        <v>31</v>
      </c>
      <c r="D84" s="61"/>
      <c r="E84" s="61"/>
      <c r="F84" s="166" t="str">
        <f>IF(E20="","",E20)</f>
        <v/>
      </c>
      <c r="G84" s="61"/>
      <c r="H84" s="61"/>
      <c r="I84" s="163"/>
      <c r="J84" s="61"/>
      <c r="K84" s="61"/>
      <c r="L84" s="59"/>
    </row>
    <row r="85" spans="2:65" s="1" customFormat="1" ht="10.35" customHeight="1">
      <c r="B85" s="39"/>
      <c r="C85" s="61"/>
      <c r="D85" s="61"/>
      <c r="E85" s="61"/>
      <c r="F85" s="61"/>
      <c r="G85" s="61"/>
      <c r="H85" s="61"/>
      <c r="I85" s="163"/>
      <c r="J85" s="61"/>
      <c r="K85" s="61"/>
      <c r="L85" s="59"/>
    </row>
    <row r="86" spans="2:65" s="9" customFormat="1" ht="29.25" customHeight="1">
      <c r="B86" s="168"/>
      <c r="C86" s="169" t="s">
        <v>149</v>
      </c>
      <c r="D86" s="170" t="s">
        <v>57</v>
      </c>
      <c r="E86" s="170" t="s">
        <v>53</v>
      </c>
      <c r="F86" s="170" t="s">
        <v>150</v>
      </c>
      <c r="G86" s="170" t="s">
        <v>151</v>
      </c>
      <c r="H86" s="170" t="s">
        <v>152</v>
      </c>
      <c r="I86" s="171" t="s">
        <v>153</v>
      </c>
      <c r="J86" s="170" t="s">
        <v>138</v>
      </c>
      <c r="K86" s="172" t="s">
        <v>154</v>
      </c>
      <c r="L86" s="173"/>
      <c r="M86" s="79" t="s">
        <v>155</v>
      </c>
      <c r="N86" s="80" t="s">
        <v>42</v>
      </c>
      <c r="O86" s="80" t="s">
        <v>156</v>
      </c>
      <c r="P86" s="80" t="s">
        <v>157</v>
      </c>
      <c r="Q86" s="80" t="s">
        <v>158</v>
      </c>
      <c r="R86" s="80" t="s">
        <v>159</v>
      </c>
      <c r="S86" s="80" t="s">
        <v>160</v>
      </c>
      <c r="T86" s="81" t="s">
        <v>161</v>
      </c>
    </row>
    <row r="87" spans="2:65" s="1" customFormat="1" ht="29.25" customHeight="1">
      <c r="B87" s="39"/>
      <c r="C87" s="85" t="s">
        <v>139</v>
      </c>
      <c r="D87" s="61"/>
      <c r="E87" s="61"/>
      <c r="F87" s="61"/>
      <c r="G87" s="61"/>
      <c r="H87" s="61"/>
      <c r="I87" s="163"/>
      <c r="J87" s="174">
        <f>BK87</f>
        <v>0</v>
      </c>
      <c r="K87" s="61"/>
      <c r="L87" s="59"/>
      <c r="M87" s="82"/>
      <c r="N87" s="83"/>
      <c r="O87" s="83"/>
      <c r="P87" s="175">
        <f>P88+SUM(P89:P108)+P138</f>
        <v>0</v>
      </c>
      <c r="Q87" s="83"/>
      <c r="R87" s="175">
        <f>R88+SUM(R89:R108)+R138</f>
        <v>128.3015</v>
      </c>
      <c r="S87" s="83"/>
      <c r="T87" s="176">
        <f>T88+SUM(T89:T108)+T138</f>
        <v>0</v>
      </c>
      <c r="AT87" s="22" t="s">
        <v>71</v>
      </c>
      <c r="AU87" s="22" t="s">
        <v>140</v>
      </c>
      <c r="BK87" s="177">
        <f>BK88+SUM(BK89:BK108)+BK138</f>
        <v>0</v>
      </c>
    </row>
    <row r="88" spans="2:65" s="1" customFormat="1" ht="16.5" customHeight="1">
      <c r="B88" s="39"/>
      <c r="C88" s="192" t="s">
        <v>190</v>
      </c>
      <c r="D88" s="192" t="s">
        <v>165</v>
      </c>
      <c r="E88" s="193" t="s">
        <v>2259</v>
      </c>
      <c r="F88" s="194" t="s">
        <v>2260</v>
      </c>
      <c r="G88" s="195" t="s">
        <v>168</v>
      </c>
      <c r="H88" s="196">
        <v>182</v>
      </c>
      <c r="I88" s="387">
        <v>0</v>
      </c>
      <c r="J88" s="198">
        <f>ROUND(I88*H88,2)</f>
        <v>0</v>
      </c>
      <c r="K88" s="194" t="s">
        <v>169</v>
      </c>
      <c r="L88" s="199"/>
      <c r="M88" s="384" t="s">
        <v>2831</v>
      </c>
      <c r="N88" s="201" t="s">
        <v>43</v>
      </c>
      <c r="O88" s="40"/>
      <c r="P88" s="202">
        <f>O88*H88</f>
        <v>0</v>
      </c>
      <c r="Q88" s="202">
        <v>0</v>
      </c>
      <c r="R88" s="202">
        <f>Q88*H88</f>
        <v>0</v>
      </c>
      <c r="S88" s="202">
        <v>0</v>
      </c>
      <c r="T88" s="203">
        <f>S88*H88</f>
        <v>0</v>
      </c>
      <c r="AR88" s="22" t="s">
        <v>170</v>
      </c>
      <c r="AT88" s="22" t="s">
        <v>165</v>
      </c>
      <c r="AU88" s="22" t="s">
        <v>72</v>
      </c>
      <c r="AY88" s="22" t="s">
        <v>164</v>
      </c>
      <c r="BE88" s="204">
        <f>IF(N88="základní",J88,0)</f>
        <v>0</v>
      </c>
      <c r="BF88" s="204">
        <f>IF(N88="snížená",J88,0)</f>
        <v>0</v>
      </c>
      <c r="BG88" s="204">
        <f>IF(N88="zákl. přenesená",J88,0)</f>
        <v>0</v>
      </c>
      <c r="BH88" s="204">
        <f>IF(N88="sníž. přenesená",J88,0)</f>
        <v>0</v>
      </c>
      <c r="BI88" s="204">
        <f>IF(N88="nulová",J88,0)</f>
        <v>0</v>
      </c>
      <c r="BJ88" s="22" t="s">
        <v>79</v>
      </c>
      <c r="BK88" s="204">
        <f>ROUND(I88*H88,2)</f>
        <v>0</v>
      </c>
      <c r="BL88" s="22" t="s">
        <v>171</v>
      </c>
      <c r="BM88" s="22" t="s">
        <v>2261</v>
      </c>
    </row>
    <row r="89" spans="2:65" s="1" customFormat="1" ht="81">
      <c r="B89" s="39"/>
      <c r="C89" s="61"/>
      <c r="D89" s="214" t="s">
        <v>601</v>
      </c>
      <c r="E89" s="61"/>
      <c r="F89" s="215" t="s">
        <v>2262</v>
      </c>
      <c r="G89" s="61"/>
      <c r="H89" s="61"/>
      <c r="I89" s="163"/>
      <c r="J89" s="61"/>
      <c r="K89" s="61"/>
      <c r="L89" s="59"/>
      <c r="M89" s="216"/>
      <c r="N89" s="40"/>
      <c r="O89" s="40"/>
      <c r="P89" s="40"/>
      <c r="Q89" s="40"/>
      <c r="R89" s="40"/>
      <c r="S89" s="40"/>
      <c r="T89" s="76"/>
      <c r="AT89" s="22" t="s">
        <v>601</v>
      </c>
      <c r="AU89" s="22" t="s">
        <v>72</v>
      </c>
    </row>
    <row r="90" spans="2:65" s="1" customFormat="1" ht="16.5" customHeight="1">
      <c r="B90" s="39"/>
      <c r="C90" s="192" t="s">
        <v>194</v>
      </c>
      <c r="D90" s="192" t="s">
        <v>165</v>
      </c>
      <c r="E90" s="193" t="s">
        <v>2263</v>
      </c>
      <c r="F90" s="194" t="s">
        <v>2264</v>
      </c>
      <c r="G90" s="195" t="s">
        <v>168</v>
      </c>
      <c r="H90" s="196">
        <v>115</v>
      </c>
      <c r="I90" s="387">
        <v>0</v>
      </c>
      <c r="J90" s="198">
        <f>ROUND(I90*H90,2)</f>
        <v>0</v>
      </c>
      <c r="K90" s="194" t="s">
        <v>169</v>
      </c>
      <c r="L90" s="199"/>
      <c r="M90" s="385" t="s">
        <v>2831</v>
      </c>
      <c r="N90" s="201" t="s">
        <v>43</v>
      </c>
      <c r="O90" s="40"/>
      <c r="P90" s="202">
        <f>O90*H90</f>
        <v>0</v>
      </c>
      <c r="Q90" s="202">
        <v>0</v>
      </c>
      <c r="R90" s="202">
        <f>Q90*H90</f>
        <v>0</v>
      </c>
      <c r="S90" s="202">
        <v>0</v>
      </c>
      <c r="T90" s="203">
        <f>S90*H90</f>
        <v>0</v>
      </c>
      <c r="AR90" s="22" t="s">
        <v>170</v>
      </c>
      <c r="AT90" s="22" t="s">
        <v>165</v>
      </c>
      <c r="AU90" s="22" t="s">
        <v>72</v>
      </c>
      <c r="AY90" s="22" t="s">
        <v>164</v>
      </c>
      <c r="BE90" s="204">
        <f>IF(N90="základní",J90,0)</f>
        <v>0</v>
      </c>
      <c r="BF90" s="204">
        <f>IF(N90="snížená",J90,0)</f>
        <v>0</v>
      </c>
      <c r="BG90" s="204">
        <f>IF(N90="zákl. přenesená",J90,0)</f>
        <v>0</v>
      </c>
      <c r="BH90" s="204">
        <f>IF(N90="sníž. přenesená",J90,0)</f>
        <v>0</v>
      </c>
      <c r="BI90" s="204">
        <f>IF(N90="nulová",J90,0)</f>
        <v>0</v>
      </c>
      <c r="BJ90" s="22" t="s">
        <v>79</v>
      </c>
      <c r="BK90" s="204">
        <f>ROUND(I90*H90,2)</f>
        <v>0</v>
      </c>
      <c r="BL90" s="22" t="s">
        <v>171</v>
      </c>
      <c r="BM90" s="22" t="s">
        <v>2265</v>
      </c>
    </row>
    <row r="91" spans="2:65" s="1" customFormat="1" ht="94.5">
      <c r="B91" s="39"/>
      <c r="C91" s="61"/>
      <c r="D91" s="214" t="s">
        <v>601</v>
      </c>
      <c r="E91" s="61"/>
      <c r="F91" s="215" t="s">
        <v>2266</v>
      </c>
      <c r="G91" s="61"/>
      <c r="H91" s="61"/>
      <c r="I91" s="163"/>
      <c r="J91" s="61"/>
      <c r="K91" s="61"/>
      <c r="L91" s="59"/>
      <c r="M91" s="216"/>
      <c r="N91" s="40"/>
      <c r="O91" s="40"/>
      <c r="P91" s="40"/>
      <c r="Q91" s="40"/>
      <c r="R91" s="40"/>
      <c r="S91" s="40"/>
      <c r="T91" s="76"/>
      <c r="AT91" s="22" t="s">
        <v>601</v>
      </c>
      <c r="AU91" s="22" t="s">
        <v>72</v>
      </c>
    </row>
    <row r="92" spans="2:65" s="1" customFormat="1" ht="16.5" customHeight="1">
      <c r="B92" s="39"/>
      <c r="C92" s="192" t="s">
        <v>1662</v>
      </c>
      <c r="D92" s="192" t="s">
        <v>165</v>
      </c>
      <c r="E92" s="193" t="s">
        <v>2267</v>
      </c>
      <c r="F92" s="194" t="s">
        <v>2268</v>
      </c>
      <c r="G92" s="195" t="s">
        <v>168</v>
      </c>
      <c r="H92" s="196">
        <v>1</v>
      </c>
      <c r="I92" s="387">
        <v>0</v>
      </c>
      <c r="J92" s="198">
        <f>ROUND(I92*H92,2)</f>
        <v>0</v>
      </c>
      <c r="K92" s="194" t="s">
        <v>169</v>
      </c>
      <c r="L92" s="199"/>
      <c r="M92" s="386" t="s">
        <v>2831</v>
      </c>
      <c r="N92" s="201" t="s">
        <v>43</v>
      </c>
      <c r="O92" s="40"/>
      <c r="P92" s="202">
        <f>O92*H92</f>
        <v>0</v>
      </c>
      <c r="Q92" s="202">
        <v>0</v>
      </c>
      <c r="R92" s="202">
        <f>Q92*H92</f>
        <v>0</v>
      </c>
      <c r="S92" s="202">
        <v>0</v>
      </c>
      <c r="T92" s="203">
        <f>S92*H92</f>
        <v>0</v>
      </c>
      <c r="AR92" s="22" t="s">
        <v>170</v>
      </c>
      <c r="AT92" s="22" t="s">
        <v>165</v>
      </c>
      <c r="AU92" s="22" t="s">
        <v>72</v>
      </c>
      <c r="AY92" s="22" t="s">
        <v>164</v>
      </c>
      <c r="BE92" s="204">
        <f>IF(N92="základní",J92,0)</f>
        <v>0</v>
      </c>
      <c r="BF92" s="204">
        <f>IF(N92="snížená",J92,0)</f>
        <v>0</v>
      </c>
      <c r="BG92" s="204">
        <f>IF(N92="zákl. přenesená",J92,0)</f>
        <v>0</v>
      </c>
      <c r="BH92" s="204">
        <f>IF(N92="sníž. přenesená",J92,0)</f>
        <v>0</v>
      </c>
      <c r="BI92" s="204">
        <f>IF(N92="nulová",J92,0)</f>
        <v>0</v>
      </c>
      <c r="BJ92" s="22" t="s">
        <v>79</v>
      </c>
      <c r="BK92" s="204">
        <f>ROUND(I92*H92,2)</f>
        <v>0</v>
      </c>
      <c r="BL92" s="22" t="s">
        <v>171</v>
      </c>
      <c r="BM92" s="22" t="s">
        <v>2269</v>
      </c>
    </row>
    <row r="93" spans="2:65" s="1" customFormat="1" ht="54">
      <c r="B93" s="39"/>
      <c r="C93" s="61"/>
      <c r="D93" s="214" t="s">
        <v>601</v>
      </c>
      <c r="E93" s="61"/>
      <c r="F93" s="215" t="s">
        <v>2270</v>
      </c>
      <c r="G93" s="61"/>
      <c r="H93" s="61"/>
      <c r="I93" s="163"/>
      <c r="J93" s="61"/>
      <c r="K93" s="61"/>
      <c r="L93" s="59"/>
      <c r="M93" s="216"/>
      <c r="N93" s="40"/>
      <c r="O93" s="40"/>
      <c r="P93" s="40"/>
      <c r="Q93" s="40"/>
      <c r="R93" s="40"/>
      <c r="S93" s="40"/>
      <c r="T93" s="76"/>
      <c r="AT93" s="22" t="s">
        <v>601</v>
      </c>
      <c r="AU93" s="22" t="s">
        <v>72</v>
      </c>
    </row>
    <row r="94" spans="2:65" s="1" customFormat="1" ht="16.5" customHeight="1">
      <c r="B94" s="39"/>
      <c r="C94" s="192" t="s">
        <v>197</v>
      </c>
      <c r="D94" s="192" t="s">
        <v>165</v>
      </c>
      <c r="E94" s="193" t="s">
        <v>2271</v>
      </c>
      <c r="F94" s="194" t="s">
        <v>2272</v>
      </c>
      <c r="G94" s="195" t="s">
        <v>1376</v>
      </c>
      <c r="H94" s="196">
        <v>119</v>
      </c>
      <c r="I94" s="197"/>
      <c r="J94" s="198">
        <f>ROUND(I94*H94,2)</f>
        <v>0</v>
      </c>
      <c r="K94" s="194" t="s">
        <v>169</v>
      </c>
      <c r="L94" s="199"/>
      <c r="M94" s="200" t="s">
        <v>21</v>
      </c>
      <c r="N94" s="201" t="s">
        <v>43</v>
      </c>
      <c r="O94" s="40"/>
      <c r="P94" s="202">
        <f>O94*H94</f>
        <v>0</v>
      </c>
      <c r="Q94" s="202">
        <v>1</v>
      </c>
      <c r="R94" s="202">
        <f>Q94*H94</f>
        <v>119</v>
      </c>
      <c r="S94" s="202">
        <v>0</v>
      </c>
      <c r="T94" s="203">
        <f>S94*H94</f>
        <v>0</v>
      </c>
      <c r="AR94" s="22" t="s">
        <v>170</v>
      </c>
      <c r="AT94" s="22" t="s">
        <v>165</v>
      </c>
      <c r="AU94" s="22" t="s">
        <v>72</v>
      </c>
      <c r="AY94" s="22" t="s">
        <v>164</v>
      </c>
      <c r="BE94" s="204">
        <f>IF(N94="základní",J94,0)</f>
        <v>0</v>
      </c>
      <c r="BF94" s="204">
        <f>IF(N94="snížená",J94,0)</f>
        <v>0</v>
      </c>
      <c r="BG94" s="204">
        <f>IF(N94="zákl. přenesená",J94,0)</f>
        <v>0</v>
      </c>
      <c r="BH94" s="204">
        <f>IF(N94="sníž. přenesená",J94,0)</f>
        <v>0</v>
      </c>
      <c r="BI94" s="204">
        <f>IF(N94="nulová",J94,0)</f>
        <v>0</v>
      </c>
      <c r="BJ94" s="22" t="s">
        <v>79</v>
      </c>
      <c r="BK94" s="204">
        <f>ROUND(I94*H94,2)</f>
        <v>0</v>
      </c>
      <c r="BL94" s="22" t="s">
        <v>171</v>
      </c>
      <c r="BM94" s="22" t="s">
        <v>2273</v>
      </c>
    </row>
    <row r="95" spans="2:65" s="1" customFormat="1" ht="27">
      <c r="B95" s="39"/>
      <c r="C95" s="61"/>
      <c r="D95" s="214" t="s">
        <v>601</v>
      </c>
      <c r="E95" s="61"/>
      <c r="F95" s="215" t="s">
        <v>2274</v>
      </c>
      <c r="G95" s="61"/>
      <c r="H95" s="61"/>
      <c r="I95" s="163"/>
      <c r="J95" s="61"/>
      <c r="K95" s="61"/>
      <c r="L95" s="59"/>
      <c r="M95" s="216"/>
      <c r="N95" s="40"/>
      <c r="O95" s="40"/>
      <c r="P95" s="40"/>
      <c r="Q95" s="40"/>
      <c r="R95" s="40"/>
      <c r="S95" s="40"/>
      <c r="T95" s="76"/>
      <c r="AT95" s="22" t="s">
        <v>601</v>
      </c>
      <c r="AU95" s="22" t="s">
        <v>72</v>
      </c>
    </row>
    <row r="96" spans="2:65" s="1" customFormat="1" ht="16.5" customHeight="1">
      <c r="B96" s="39"/>
      <c r="C96" s="192" t="s">
        <v>91</v>
      </c>
      <c r="D96" s="192" t="s">
        <v>165</v>
      </c>
      <c r="E96" s="193" t="s">
        <v>2275</v>
      </c>
      <c r="F96" s="194" t="s">
        <v>2276</v>
      </c>
      <c r="G96" s="195" t="s">
        <v>2143</v>
      </c>
      <c r="H96" s="196">
        <v>3.5</v>
      </c>
      <c r="I96" s="197"/>
      <c r="J96" s="198">
        <f>ROUND(I96*H96,2)</f>
        <v>0</v>
      </c>
      <c r="K96" s="194" t="s">
        <v>169</v>
      </c>
      <c r="L96" s="199"/>
      <c r="M96" s="200" t="s">
        <v>21</v>
      </c>
      <c r="N96" s="201" t="s">
        <v>43</v>
      </c>
      <c r="O96" s="40"/>
      <c r="P96" s="202">
        <f>O96*H96</f>
        <v>0</v>
      </c>
      <c r="Q96" s="202">
        <v>2.4289999999999998</v>
      </c>
      <c r="R96" s="202">
        <f>Q96*H96</f>
        <v>8.5015000000000001</v>
      </c>
      <c r="S96" s="202">
        <v>0</v>
      </c>
      <c r="T96" s="203">
        <f>S96*H96</f>
        <v>0</v>
      </c>
      <c r="AR96" s="22" t="s">
        <v>170</v>
      </c>
      <c r="AT96" s="22" t="s">
        <v>165</v>
      </c>
      <c r="AU96" s="22" t="s">
        <v>72</v>
      </c>
      <c r="AY96" s="22" t="s">
        <v>164</v>
      </c>
      <c r="BE96" s="204">
        <f>IF(N96="základní",J96,0)</f>
        <v>0</v>
      </c>
      <c r="BF96" s="204">
        <f>IF(N96="snížená",J96,0)</f>
        <v>0</v>
      </c>
      <c r="BG96" s="204">
        <f>IF(N96="zákl. přenesená",J96,0)</f>
        <v>0</v>
      </c>
      <c r="BH96" s="204">
        <f>IF(N96="sníž. přenesená",J96,0)</f>
        <v>0</v>
      </c>
      <c r="BI96" s="204">
        <f>IF(N96="nulová",J96,0)</f>
        <v>0</v>
      </c>
      <c r="BJ96" s="22" t="s">
        <v>79</v>
      </c>
      <c r="BK96" s="204">
        <f>ROUND(I96*H96,2)</f>
        <v>0</v>
      </c>
      <c r="BL96" s="22" t="s">
        <v>171</v>
      </c>
      <c r="BM96" s="22" t="s">
        <v>2277</v>
      </c>
    </row>
    <row r="97" spans="2:65" s="1" customFormat="1" ht="16.5" customHeight="1">
      <c r="B97" s="39"/>
      <c r="C97" s="192" t="s">
        <v>208</v>
      </c>
      <c r="D97" s="192" t="s">
        <v>165</v>
      </c>
      <c r="E97" s="193" t="s">
        <v>2278</v>
      </c>
      <c r="F97" s="194" t="s">
        <v>2279</v>
      </c>
      <c r="G97" s="195" t="s">
        <v>2119</v>
      </c>
      <c r="H97" s="196">
        <v>12</v>
      </c>
      <c r="I97" s="197"/>
      <c r="J97" s="198">
        <f>ROUND(I97*H97,2)</f>
        <v>0</v>
      </c>
      <c r="K97" s="194" t="s">
        <v>169</v>
      </c>
      <c r="L97" s="199"/>
      <c r="M97" s="200" t="s">
        <v>21</v>
      </c>
      <c r="N97" s="201" t="s">
        <v>43</v>
      </c>
      <c r="O97" s="40"/>
      <c r="P97" s="202">
        <f>O97*H97</f>
        <v>0</v>
      </c>
      <c r="Q97" s="202">
        <v>0</v>
      </c>
      <c r="R97" s="202">
        <f>Q97*H97</f>
        <v>0</v>
      </c>
      <c r="S97" s="202">
        <v>0</v>
      </c>
      <c r="T97" s="203">
        <f>S97*H97</f>
        <v>0</v>
      </c>
      <c r="AR97" s="22" t="s">
        <v>170</v>
      </c>
      <c r="AT97" s="22" t="s">
        <v>165</v>
      </c>
      <c r="AU97" s="22" t="s">
        <v>72</v>
      </c>
      <c r="AY97" s="22" t="s">
        <v>164</v>
      </c>
      <c r="BE97" s="204">
        <f>IF(N97="základní",J97,0)</f>
        <v>0</v>
      </c>
      <c r="BF97" s="204">
        <f>IF(N97="snížená",J97,0)</f>
        <v>0</v>
      </c>
      <c r="BG97" s="204">
        <f>IF(N97="zákl. přenesená",J97,0)</f>
        <v>0</v>
      </c>
      <c r="BH97" s="204">
        <f>IF(N97="sníž. přenesená",J97,0)</f>
        <v>0</v>
      </c>
      <c r="BI97" s="204">
        <f>IF(N97="nulová",J97,0)</f>
        <v>0</v>
      </c>
      <c r="BJ97" s="22" t="s">
        <v>79</v>
      </c>
      <c r="BK97" s="204">
        <f>ROUND(I97*H97,2)</f>
        <v>0</v>
      </c>
      <c r="BL97" s="22" t="s">
        <v>171</v>
      </c>
      <c r="BM97" s="22" t="s">
        <v>2280</v>
      </c>
    </row>
    <row r="98" spans="2:65" s="1" customFormat="1" ht="27">
      <c r="B98" s="39"/>
      <c r="C98" s="61"/>
      <c r="D98" s="214" t="s">
        <v>601</v>
      </c>
      <c r="E98" s="61"/>
      <c r="F98" s="215" t="s">
        <v>2281</v>
      </c>
      <c r="G98" s="61"/>
      <c r="H98" s="61"/>
      <c r="I98" s="163"/>
      <c r="J98" s="61"/>
      <c r="K98" s="61"/>
      <c r="L98" s="59"/>
      <c r="M98" s="216"/>
      <c r="N98" s="40"/>
      <c r="O98" s="40"/>
      <c r="P98" s="40"/>
      <c r="Q98" s="40"/>
      <c r="R98" s="40"/>
      <c r="S98" s="40"/>
      <c r="T98" s="76"/>
      <c r="AT98" s="22" t="s">
        <v>601</v>
      </c>
      <c r="AU98" s="22" t="s">
        <v>72</v>
      </c>
    </row>
    <row r="99" spans="2:65" s="1" customFormat="1" ht="16.5" customHeight="1">
      <c r="B99" s="39"/>
      <c r="C99" s="192" t="s">
        <v>217</v>
      </c>
      <c r="D99" s="192" t="s">
        <v>165</v>
      </c>
      <c r="E99" s="193" t="s">
        <v>2282</v>
      </c>
      <c r="F99" s="194" t="s">
        <v>2283</v>
      </c>
      <c r="G99" s="195" t="s">
        <v>168</v>
      </c>
      <c r="H99" s="196">
        <v>2</v>
      </c>
      <c r="I99" s="197"/>
      <c r="J99" s="198">
        <f>ROUND(I99*H99,2)</f>
        <v>0</v>
      </c>
      <c r="K99" s="194" t="s">
        <v>169</v>
      </c>
      <c r="L99" s="199"/>
      <c r="M99" s="200" t="s">
        <v>21</v>
      </c>
      <c r="N99" s="201" t="s">
        <v>43</v>
      </c>
      <c r="O99" s="40"/>
      <c r="P99" s="202">
        <f>O99*H99</f>
        <v>0</v>
      </c>
      <c r="Q99" s="202">
        <v>0</v>
      </c>
      <c r="R99" s="202">
        <f>Q99*H99</f>
        <v>0</v>
      </c>
      <c r="S99" s="202">
        <v>0</v>
      </c>
      <c r="T99" s="203">
        <f>S99*H99</f>
        <v>0</v>
      </c>
      <c r="AR99" s="22" t="s">
        <v>170</v>
      </c>
      <c r="AT99" s="22" t="s">
        <v>165</v>
      </c>
      <c r="AU99" s="22" t="s">
        <v>72</v>
      </c>
      <c r="AY99" s="22" t="s">
        <v>164</v>
      </c>
      <c r="BE99" s="204">
        <f>IF(N99="základní",J99,0)</f>
        <v>0</v>
      </c>
      <c r="BF99" s="204">
        <f>IF(N99="snížená",J99,0)</f>
        <v>0</v>
      </c>
      <c r="BG99" s="204">
        <f>IF(N99="zákl. přenesená",J99,0)</f>
        <v>0</v>
      </c>
      <c r="BH99" s="204">
        <f>IF(N99="sníž. přenesená",J99,0)</f>
        <v>0</v>
      </c>
      <c r="BI99" s="204">
        <f>IF(N99="nulová",J99,0)</f>
        <v>0</v>
      </c>
      <c r="BJ99" s="22" t="s">
        <v>79</v>
      </c>
      <c r="BK99" s="204">
        <f>ROUND(I99*H99,2)</f>
        <v>0</v>
      </c>
      <c r="BL99" s="22" t="s">
        <v>171</v>
      </c>
      <c r="BM99" s="22" t="s">
        <v>2284</v>
      </c>
    </row>
    <row r="100" spans="2:65" s="1" customFormat="1" ht="40.5">
      <c r="B100" s="39"/>
      <c r="C100" s="61"/>
      <c r="D100" s="214" t="s">
        <v>601</v>
      </c>
      <c r="E100" s="61"/>
      <c r="F100" s="215" t="s">
        <v>2285</v>
      </c>
      <c r="G100" s="61"/>
      <c r="H100" s="61"/>
      <c r="I100" s="163"/>
      <c r="J100" s="61"/>
      <c r="K100" s="61"/>
      <c r="L100" s="59"/>
      <c r="M100" s="216"/>
      <c r="N100" s="40"/>
      <c r="O100" s="40"/>
      <c r="P100" s="40"/>
      <c r="Q100" s="40"/>
      <c r="R100" s="40"/>
      <c r="S100" s="40"/>
      <c r="T100" s="76"/>
      <c r="AT100" s="22" t="s">
        <v>601</v>
      </c>
      <c r="AU100" s="22" t="s">
        <v>72</v>
      </c>
    </row>
    <row r="101" spans="2:65" s="1" customFormat="1" ht="16.5" customHeight="1">
      <c r="B101" s="39"/>
      <c r="C101" s="192" t="s">
        <v>1194</v>
      </c>
      <c r="D101" s="192" t="s">
        <v>165</v>
      </c>
      <c r="E101" s="193" t="s">
        <v>2286</v>
      </c>
      <c r="F101" s="194" t="s">
        <v>2287</v>
      </c>
      <c r="G101" s="195" t="s">
        <v>168</v>
      </c>
      <c r="H101" s="196">
        <v>4</v>
      </c>
      <c r="I101" s="197"/>
      <c r="J101" s="198">
        <f t="shared" ref="J101:J106" si="0">ROUND(I101*H101,2)</f>
        <v>0</v>
      </c>
      <c r="K101" s="194" t="s">
        <v>169</v>
      </c>
      <c r="L101" s="199"/>
      <c r="M101" s="200" t="s">
        <v>21</v>
      </c>
      <c r="N101" s="201" t="s">
        <v>43</v>
      </c>
      <c r="O101" s="40"/>
      <c r="P101" s="202">
        <f t="shared" ref="P101:P106" si="1">O101*H101</f>
        <v>0</v>
      </c>
      <c r="Q101" s="202">
        <v>0</v>
      </c>
      <c r="R101" s="202">
        <f t="shared" ref="R101:R106" si="2">Q101*H101</f>
        <v>0</v>
      </c>
      <c r="S101" s="202">
        <v>0</v>
      </c>
      <c r="T101" s="203">
        <f t="shared" ref="T101:T106" si="3">S101*H101</f>
        <v>0</v>
      </c>
      <c r="AR101" s="22" t="s">
        <v>170</v>
      </c>
      <c r="AT101" s="22" t="s">
        <v>165</v>
      </c>
      <c r="AU101" s="22" t="s">
        <v>72</v>
      </c>
      <c r="AY101" s="22" t="s">
        <v>164</v>
      </c>
      <c r="BE101" s="204">
        <f t="shared" ref="BE101:BE106" si="4">IF(N101="základní",J101,0)</f>
        <v>0</v>
      </c>
      <c r="BF101" s="204">
        <f t="shared" ref="BF101:BF106" si="5">IF(N101="snížená",J101,0)</f>
        <v>0</v>
      </c>
      <c r="BG101" s="204">
        <f t="shared" ref="BG101:BG106" si="6">IF(N101="zákl. přenesená",J101,0)</f>
        <v>0</v>
      </c>
      <c r="BH101" s="204">
        <f t="shared" ref="BH101:BH106" si="7">IF(N101="sníž. přenesená",J101,0)</f>
        <v>0</v>
      </c>
      <c r="BI101" s="204">
        <f t="shared" ref="BI101:BI106" si="8">IF(N101="nulová",J101,0)</f>
        <v>0</v>
      </c>
      <c r="BJ101" s="22" t="s">
        <v>79</v>
      </c>
      <c r="BK101" s="204">
        <f t="shared" ref="BK101:BK106" si="9">ROUND(I101*H101,2)</f>
        <v>0</v>
      </c>
      <c r="BL101" s="22" t="s">
        <v>171</v>
      </c>
      <c r="BM101" s="22" t="s">
        <v>2288</v>
      </c>
    </row>
    <row r="102" spans="2:65" s="1" customFormat="1" ht="16.5" customHeight="1">
      <c r="B102" s="39"/>
      <c r="C102" s="192" t="s">
        <v>221</v>
      </c>
      <c r="D102" s="192" t="s">
        <v>165</v>
      </c>
      <c r="E102" s="193" t="s">
        <v>2289</v>
      </c>
      <c r="F102" s="194" t="s">
        <v>2290</v>
      </c>
      <c r="G102" s="195" t="s">
        <v>168</v>
      </c>
      <c r="H102" s="196">
        <v>1</v>
      </c>
      <c r="I102" s="197"/>
      <c r="J102" s="198">
        <f t="shared" si="0"/>
        <v>0</v>
      </c>
      <c r="K102" s="194" t="s">
        <v>169</v>
      </c>
      <c r="L102" s="199"/>
      <c r="M102" s="200" t="s">
        <v>21</v>
      </c>
      <c r="N102" s="201" t="s">
        <v>43</v>
      </c>
      <c r="O102" s="40"/>
      <c r="P102" s="202">
        <f t="shared" si="1"/>
        <v>0</v>
      </c>
      <c r="Q102" s="202">
        <v>0</v>
      </c>
      <c r="R102" s="202">
        <f t="shared" si="2"/>
        <v>0</v>
      </c>
      <c r="S102" s="202">
        <v>0</v>
      </c>
      <c r="T102" s="203">
        <f t="shared" si="3"/>
        <v>0</v>
      </c>
      <c r="AR102" s="22" t="s">
        <v>170</v>
      </c>
      <c r="AT102" s="22" t="s">
        <v>165</v>
      </c>
      <c r="AU102" s="22" t="s">
        <v>72</v>
      </c>
      <c r="AY102" s="22" t="s">
        <v>164</v>
      </c>
      <c r="BE102" s="204">
        <f t="shared" si="4"/>
        <v>0</v>
      </c>
      <c r="BF102" s="204">
        <f t="shared" si="5"/>
        <v>0</v>
      </c>
      <c r="BG102" s="204">
        <f t="shared" si="6"/>
        <v>0</v>
      </c>
      <c r="BH102" s="204">
        <f t="shared" si="7"/>
        <v>0</v>
      </c>
      <c r="BI102" s="204">
        <f t="shared" si="8"/>
        <v>0</v>
      </c>
      <c r="BJ102" s="22" t="s">
        <v>79</v>
      </c>
      <c r="BK102" s="204">
        <f t="shared" si="9"/>
        <v>0</v>
      </c>
      <c r="BL102" s="22" t="s">
        <v>171</v>
      </c>
      <c r="BM102" s="22" t="s">
        <v>2291</v>
      </c>
    </row>
    <row r="103" spans="2:65" s="1" customFormat="1" ht="16.5" customHeight="1">
      <c r="B103" s="39"/>
      <c r="C103" s="192" t="s">
        <v>333</v>
      </c>
      <c r="D103" s="192" t="s">
        <v>165</v>
      </c>
      <c r="E103" s="193" t="s">
        <v>2292</v>
      </c>
      <c r="F103" s="194" t="s">
        <v>2293</v>
      </c>
      <c r="G103" s="195" t="s">
        <v>168</v>
      </c>
      <c r="H103" s="196">
        <v>1</v>
      </c>
      <c r="I103" s="197"/>
      <c r="J103" s="198">
        <f t="shared" si="0"/>
        <v>0</v>
      </c>
      <c r="K103" s="194" t="s">
        <v>169</v>
      </c>
      <c r="L103" s="199"/>
      <c r="M103" s="200" t="s">
        <v>21</v>
      </c>
      <c r="N103" s="201" t="s">
        <v>43</v>
      </c>
      <c r="O103" s="40"/>
      <c r="P103" s="202">
        <f t="shared" si="1"/>
        <v>0</v>
      </c>
      <c r="Q103" s="202">
        <v>0</v>
      </c>
      <c r="R103" s="202">
        <f t="shared" si="2"/>
        <v>0</v>
      </c>
      <c r="S103" s="202">
        <v>0</v>
      </c>
      <c r="T103" s="203">
        <f t="shared" si="3"/>
        <v>0</v>
      </c>
      <c r="AR103" s="22" t="s">
        <v>170</v>
      </c>
      <c r="AT103" s="22" t="s">
        <v>165</v>
      </c>
      <c r="AU103" s="22" t="s">
        <v>72</v>
      </c>
      <c r="AY103" s="22" t="s">
        <v>164</v>
      </c>
      <c r="BE103" s="204">
        <f t="shared" si="4"/>
        <v>0</v>
      </c>
      <c r="BF103" s="204">
        <f t="shared" si="5"/>
        <v>0</v>
      </c>
      <c r="BG103" s="204">
        <f t="shared" si="6"/>
        <v>0</v>
      </c>
      <c r="BH103" s="204">
        <f t="shared" si="7"/>
        <v>0</v>
      </c>
      <c r="BI103" s="204">
        <f t="shared" si="8"/>
        <v>0</v>
      </c>
      <c r="BJ103" s="22" t="s">
        <v>79</v>
      </c>
      <c r="BK103" s="204">
        <f t="shared" si="9"/>
        <v>0</v>
      </c>
      <c r="BL103" s="22" t="s">
        <v>171</v>
      </c>
      <c r="BM103" s="22" t="s">
        <v>2294</v>
      </c>
    </row>
    <row r="104" spans="2:65" s="1" customFormat="1" ht="16.5" customHeight="1">
      <c r="B104" s="39"/>
      <c r="C104" s="192" t="s">
        <v>224</v>
      </c>
      <c r="D104" s="192" t="s">
        <v>165</v>
      </c>
      <c r="E104" s="193" t="s">
        <v>2295</v>
      </c>
      <c r="F104" s="194" t="s">
        <v>2296</v>
      </c>
      <c r="G104" s="195" t="s">
        <v>168</v>
      </c>
      <c r="H104" s="196">
        <v>1</v>
      </c>
      <c r="I104" s="197"/>
      <c r="J104" s="198">
        <f t="shared" si="0"/>
        <v>0</v>
      </c>
      <c r="K104" s="194" t="s">
        <v>169</v>
      </c>
      <c r="L104" s="199"/>
      <c r="M104" s="200" t="s">
        <v>21</v>
      </c>
      <c r="N104" s="201" t="s">
        <v>43</v>
      </c>
      <c r="O104" s="40"/>
      <c r="P104" s="202">
        <f t="shared" si="1"/>
        <v>0</v>
      </c>
      <c r="Q104" s="202">
        <v>0</v>
      </c>
      <c r="R104" s="202">
        <f t="shared" si="2"/>
        <v>0</v>
      </c>
      <c r="S104" s="202">
        <v>0</v>
      </c>
      <c r="T104" s="203">
        <f t="shared" si="3"/>
        <v>0</v>
      </c>
      <c r="AR104" s="22" t="s">
        <v>170</v>
      </c>
      <c r="AT104" s="22" t="s">
        <v>165</v>
      </c>
      <c r="AU104" s="22" t="s">
        <v>72</v>
      </c>
      <c r="AY104" s="22" t="s">
        <v>164</v>
      </c>
      <c r="BE104" s="204">
        <f t="shared" si="4"/>
        <v>0</v>
      </c>
      <c r="BF104" s="204">
        <f t="shared" si="5"/>
        <v>0</v>
      </c>
      <c r="BG104" s="204">
        <f t="shared" si="6"/>
        <v>0</v>
      </c>
      <c r="BH104" s="204">
        <f t="shared" si="7"/>
        <v>0</v>
      </c>
      <c r="BI104" s="204">
        <f t="shared" si="8"/>
        <v>0</v>
      </c>
      <c r="BJ104" s="22" t="s">
        <v>79</v>
      </c>
      <c r="BK104" s="204">
        <f t="shared" si="9"/>
        <v>0</v>
      </c>
      <c r="BL104" s="22" t="s">
        <v>171</v>
      </c>
      <c r="BM104" s="22" t="s">
        <v>2297</v>
      </c>
    </row>
    <row r="105" spans="2:65" s="1" customFormat="1" ht="16.5" customHeight="1">
      <c r="B105" s="39"/>
      <c r="C105" s="192" t="s">
        <v>344</v>
      </c>
      <c r="D105" s="192" t="s">
        <v>165</v>
      </c>
      <c r="E105" s="193" t="s">
        <v>2298</v>
      </c>
      <c r="F105" s="194" t="s">
        <v>2299</v>
      </c>
      <c r="G105" s="195" t="s">
        <v>168</v>
      </c>
      <c r="H105" s="196">
        <v>1</v>
      </c>
      <c r="I105" s="197"/>
      <c r="J105" s="198">
        <f t="shared" si="0"/>
        <v>0</v>
      </c>
      <c r="K105" s="194" t="s">
        <v>169</v>
      </c>
      <c r="L105" s="199"/>
      <c r="M105" s="200" t="s">
        <v>21</v>
      </c>
      <c r="N105" s="201" t="s">
        <v>43</v>
      </c>
      <c r="O105" s="40"/>
      <c r="P105" s="202">
        <f t="shared" si="1"/>
        <v>0</v>
      </c>
      <c r="Q105" s="202">
        <v>0</v>
      </c>
      <c r="R105" s="202">
        <f t="shared" si="2"/>
        <v>0</v>
      </c>
      <c r="S105" s="202">
        <v>0</v>
      </c>
      <c r="T105" s="203">
        <f t="shared" si="3"/>
        <v>0</v>
      </c>
      <c r="AR105" s="22" t="s">
        <v>170</v>
      </c>
      <c r="AT105" s="22" t="s">
        <v>165</v>
      </c>
      <c r="AU105" s="22" t="s">
        <v>72</v>
      </c>
      <c r="AY105" s="22" t="s">
        <v>164</v>
      </c>
      <c r="BE105" s="204">
        <f t="shared" si="4"/>
        <v>0</v>
      </c>
      <c r="BF105" s="204">
        <f t="shared" si="5"/>
        <v>0</v>
      </c>
      <c r="BG105" s="204">
        <f t="shared" si="6"/>
        <v>0</v>
      </c>
      <c r="BH105" s="204">
        <f t="shared" si="7"/>
        <v>0</v>
      </c>
      <c r="BI105" s="204">
        <f t="shared" si="8"/>
        <v>0</v>
      </c>
      <c r="BJ105" s="22" t="s">
        <v>79</v>
      </c>
      <c r="BK105" s="204">
        <f t="shared" si="9"/>
        <v>0</v>
      </c>
      <c r="BL105" s="22" t="s">
        <v>171</v>
      </c>
      <c r="BM105" s="22" t="s">
        <v>2300</v>
      </c>
    </row>
    <row r="106" spans="2:65" s="1" customFormat="1" ht="16.5" customHeight="1">
      <c r="B106" s="39"/>
      <c r="C106" s="192" t="s">
        <v>1676</v>
      </c>
      <c r="D106" s="192" t="s">
        <v>165</v>
      </c>
      <c r="E106" s="193" t="s">
        <v>2301</v>
      </c>
      <c r="F106" s="194" t="s">
        <v>2302</v>
      </c>
      <c r="G106" s="195" t="s">
        <v>1376</v>
      </c>
      <c r="H106" s="196">
        <v>0.8</v>
      </c>
      <c r="I106" s="197"/>
      <c r="J106" s="198">
        <f t="shared" si="0"/>
        <v>0</v>
      </c>
      <c r="K106" s="194" t="s">
        <v>169</v>
      </c>
      <c r="L106" s="199"/>
      <c r="M106" s="200" t="s">
        <v>21</v>
      </c>
      <c r="N106" s="201" t="s">
        <v>43</v>
      </c>
      <c r="O106" s="40"/>
      <c r="P106" s="202">
        <f t="shared" si="1"/>
        <v>0</v>
      </c>
      <c r="Q106" s="202">
        <v>1</v>
      </c>
      <c r="R106" s="202">
        <f t="shared" si="2"/>
        <v>0.8</v>
      </c>
      <c r="S106" s="202">
        <v>0</v>
      </c>
      <c r="T106" s="203">
        <f t="shared" si="3"/>
        <v>0</v>
      </c>
      <c r="AR106" s="22" t="s">
        <v>170</v>
      </c>
      <c r="AT106" s="22" t="s">
        <v>165</v>
      </c>
      <c r="AU106" s="22" t="s">
        <v>72</v>
      </c>
      <c r="AY106" s="22" t="s">
        <v>164</v>
      </c>
      <c r="BE106" s="204">
        <f t="shared" si="4"/>
        <v>0</v>
      </c>
      <c r="BF106" s="204">
        <f t="shared" si="5"/>
        <v>0</v>
      </c>
      <c r="BG106" s="204">
        <f t="shared" si="6"/>
        <v>0</v>
      </c>
      <c r="BH106" s="204">
        <f t="shared" si="7"/>
        <v>0</v>
      </c>
      <c r="BI106" s="204">
        <f t="shared" si="8"/>
        <v>0</v>
      </c>
      <c r="BJ106" s="22" t="s">
        <v>79</v>
      </c>
      <c r="BK106" s="204">
        <f t="shared" si="9"/>
        <v>0</v>
      </c>
      <c r="BL106" s="22" t="s">
        <v>171</v>
      </c>
      <c r="BM106" s="22" t="s">
        <v>2303</v>
      </c>
    </row>
    <row r="107" spans="2:65" s="1" customFormat="1" ht="27">
      <c r="B107" s="39"/>
      <c r="C107" s="61"/>
      <c r="D107" s="214" t="s">
        <v>601</v>
      </c>
      <c r="E107" s="61"/>
      <c r="F107" s="215" t="s">
        <v>2304</v>
      </c>
      <c r="G107" s="61"/>
      <c r="H107" s="61"/>
      <c r="I107" s="163"/>
      <c r="J107" s="61"/>
      <c r="K107" s="61"/>
      <c r="L107" s="59"/>
      <c r="M107" s="216"/>
      <c r="N107" s="40"/>
      <c r="O107" s="40"/>
      <c r="P107" s="40"/>
      <c r="Q107" s="40"/>
      <c r="R107" s="40"/>
      <c r="S107" s="40"/>
      <c r="T107" s="76"/>
      <c r="AT107" s="22" t="s">
        <v>601</v>
      </c>
      <c r="AU107" s="22" t="s">
        <v>72</v>
      </c>
    </row>
    <row r="108" spans="2:65" s="10" customFormat="1" ht="37.35" customHeight="1">
      <c r="B108" s="178"/>
      <c r="C108" s="179"/>
      <c r="D108" s="180" t="s">
        <v>71</v>
      </c>
      <c r="E108" s="181" t="s">
        <v>2114</v>
      </c>
      <c r="F108" s="181" t="s">
        <v>2115</v>
      </c>
      <c r="G108" s="179"/>
      <c r="H108" s="179"/>
      <c r="I108" s="182"/>
      <c r="J108" s="183">
        <f>BK108</f>
        <v>0</v>
      </c>
      <c r="K108" s="179"/>
      <c r="L108" s="184"/>
      <c r="M108" s="185"/>
      <c r="N108" s="186"/>
      <c r="O108" s="186"/>
      <c r="P108" s="187">
        <f>P109+P112</f>
        <v>0</v>
      </c>
      <c r="Q108" s="186"/>
      <c r="R108" s="187">
        <f>R109+R112</f>
        <v>0</v>
      </c>
      <c r="S108" s="186"/>
      <c r="T108" s="188">
        <f>T109+T112</f>
        <v>0</v>
      </c>
      <c r="AR108" s="189" t="s">
        <v>79</v>
      </c>
      <c r="AT108" s="190" t="s">
        <v>71</v>
      </c>
      <c r="AU108" s="190" t="s">
        <v>72</v>
      </c>
      <c r="AY108" s="189" t="s">
        <v>164</v>
      </c>
      <c r="BK108" s="191">
        <f>BK109+BK112</f>
        <v>0</v>
      </c>
    </row>
    <row r="109" spans="2:65" s="10" customFormat="1" ht="19.899999999999999" customHeight="1">
      <c r="B109" s="178"/>
      <c r="C109" s="179"/>
      <c r="D109" s="180" t="s">
        <v>71</v>
      </c>
      <c r="E109" s="229" t="s">
        <v>79</v>
      </c>
      <c r="F109" s="229" t="s">
        <v>109</v>
      </c>
      <c r="G109" s="179"/>
      <c r="H109" s="179"/>
      <c r="I109" s="182"/>
      <c r="J109" s="230">
        <f>BK109</f>
        <v>0</v>
      </c>
      <c r="K109" s="179"/>
      <c r="L109" s="184"/>
      <c r="M109" s="185"/>
      <c r="N109" s="186"/>
      <c r="O109" s="186"/>
      <c r="P109" s="187">
        <f>SUM(P110:P111)</f>
        <v>0</v>
      </c>
      <c r="Q109" s="186"/>
      <c r="R109" s="187">
        <f>SUM(R110:R111)</f>
        <v>0</v>
      </c>
      <c r="S109" s="186"/>
      <c r="T109" s="188">
        <f>SUM(T110:T111)</f>
        <v>0</v>
      </c>
      <c r="AR109" s="189" t="s">
        <v>79</v>
      </c>
      <c r="AT109" s="190" t="s">
        <v>71</v>
      </c>
      <c r="AU109" s="190" t="s">
        <v>79</v>
      </c>
      <c r="AY109" s="189" t="s">
        <v>164</v>
      </c>
      <c r="BK109" s="191">
        <f>SUM(BK110:BK111)</f>
        <v>0</v>
      </c>
    </row>
    <row r="110" spans="2:65" s="1" customFormat="1" ht="38.25" customHeight="1">
      <c r="B110" s="39"/>
      <c r="C110" s="205" t="s">
        <v>177</v>
      </c>
      <c r="D110" s="205" t="s">
        <v>278</v>
      </c>
      <c r="E110" s="206" t="s">
        <v>2305</v>
      </c>
      <c r="F110" s="207" t="s">
        <v>2306</v>
      </c>
      <c r="G110" s="208" t="s">
        <v>2143</v>
      </c>
      <c r="H110" s="209">
        <v>70</v>
      </c>
      <c r="I110" s="210"/>
      <c r="J110" s="211">
        <f>ROUND(I110*H110,2)</f>
        <v>0</v>
      </c>
      <c r="K110" s="207" t="s">
        <v>2307</v>
      </c>
      <c r="L110" s="59"/>
      <c r="M110" s="212" t="s">
        <v>21</v>
      </c>
      <c r="N110" s="213" t="s">
        <v>43</v>
      </c>
      <c r="O110" s="40"/>
      <c r="P110" s="202">
        <f>O110*H110</f>
        <v>0</v>
      </c>
      <c r="Q110" s="202">
        <v>0</v>
      </c>
      <c r="R110" s="202">
        <f>Q110*H110</f>
        <v>0</v>
      </c>
      <c r="S110" s="202">
        <v>0</v>
      </c>
      <c r="T110" s="203">
        <f>S110*H110</f>
        <v>0</v>
      </c>
      <c r="AR110" s="22" t="s">
        <v>171</v>
      </c>
      <c r="AT110" s="22" t="s">
        <v>278</v>
      </c>
      <c r="AU110" s="22" t="s">
        <v>81</v>
      </c>
      <c r="AY110" s="22" t="s">
        <v>164</v>
      </c>
      <c r="BE110" s="204">
        <f>IF(N110="základní",J110,0)</f>
        <v>0</v>
      </c>
      <c r="BF110" s="204">
        <f>IF(N110="snížená",J110,0)</f>
        <v>0</v>
      </c>
      <c r="BG110" s="204">
        <f>IF(N110="zákl. přenesená",J110,0)</f>
        <v>0</v>
      </c>
      <c r="BH110" s="204">
        <f>IF(N110="sníž. přenesená",J110,0)</f>
        <v>0</v>
      </c>
      <c r="BI110" s="204">
        <f>IF(N110="nulová",J110,0)</f>
        <v>0</v>
      </c>
      <c r="BJ110" s="22" t="s">
        <v>79</v>
      </c>
      <c r="BK110" s="204">
        <f>ROUND(I110*H110,2)</f>
        <v>0</v>
      </c>
      <c r="BL110" s="22" t="s">
        <v>171</v>
      </c>
      <c r="BM110" s="22" t="s">
        <v>2308</v>
      </c>
    </row>
    <row r="111" spans="2:65" s="1" customFormat="1" ht="27">
      <c r="B111" s="39"/>
      <c r="C111" s="61"/>
      <c r="D111" s="214" t="s">
        <v>601</v>
      </c>
      <c r="E111" s="61"/>
      <c r="F111" s="215" t="s">
        <v>2309</v>
      </c>
      <c r="G111" s="61"/>
      <c r="H111" s="61"/>
      <c r="I111" s="163"/>
      <c r="J111" s="61"/>
      <c r="K111" s="61"/>
      <c r="L111" s="59"/>
      <c r="M111" s="216"/>
      <c r="N111" s="40"/>
      <c r="O111" s="40"/>
      <c r="P111" s="40"/>
      <c r="Q111" s="40"/>
      <c r="R111" s="40"/>
      <c r="S111" s="40"/>
      <c r="T111" s="76"/>
      <c r="AT111" s="22" t="s">
        <v>601</v>
      </c>
      <c r="AU111" s="22" t="s">
        <v>81</v>
      </c>
    </row>
    <row r="112" spans="2:65" s="10" customFormat="1" ht="29.85" customHeight="1">
      <c r="B112" s="178"/>
      <c r="C112" s="179"/>
      <c r="D112" s="180" t="s">
        <v>71</v>
      </c>
      <c r="E112" s="229" t="s">
        <v>177</v>
      </c>
      <c r="F112" s="229" t="s">
        <v>2310</v>
      </c>
      <c r="G112" s="179"/>
      <c r="H112" s="179"/>
      <c r="I112" s="182"/>
      <c r="J112" s="230">
        <f>BK112</f>
        <v>0</v>
      </c>
      <c r="K112" s="179"/>
      <c r="L112" s="184"/>
      <c r="M112" s="185"/>
      <c r="N112" s="186"/>
      <c r="O112" s="186"/>
      <c r="P112" s="187">
        <f>P113+SUM(P114:P130)</f>
        <v>0</v>
      </c>
      <c r="Q112" s="186"/>
      <c r="R112" s="187">
        <f>R113+SUM(R114:R130)</f>
        <v>0</v>
      </c>
      <c r="S112" s="186"/>
      <c r="T112" s="188">
        <f>T113+SUM(T114:T130)</f>
        <v>0</v>
      </c>
      <c r="AR112" s="189" t="s">
        <v>79</v>
      </c>
      <c r="AT112" s="190" t="s">
        <v>71</v>
      </c>
      <c r="AU112" s="190" t="s">
        <v>79</v>
      </c>
      <c r="AY112" s="189" t="s">
        <v>164</v>
      </c>
      <c r="BK112" s="191">
        <f>BK113+SUM(BK114:BK130)</f>
        <v>0</v>
      </c>
    </row>
    <row r="113" spans="2:65" s="1" customFormat="1" ht="51" customHeight="1">
      <c r="B113" s="39"/>
      <c r="C113" s="205" t="s">
        <v>348</v>
      </c>
      <c r="D113" s="205" t="s">
        <v>278</v>
      </c>
      <c r="E113" s="206" t="s">
        <v>2311</v>
      </c>
      <c r="F113" s="207" t="s">
        <v>2312</v>
      </c>
      <c r="G113" s="208" t="s">
        <v>168</v>
      </c>
      <c r="H113" s="209">
        <v>1</v>
      </c>
      <c r="I113" s="210"/>
      <c r="J113" s="211">
        <f>ROUND(I113*H113,2)</f>
        <v>0</v>
      </c>
      <c r="K113" s="207" t="s">
        <v>169</v>
      </c>
      <c r="L113" s="59"/>
      <c r="M113" s="212" t="s">
        <v>21</v>
      </c>
      <c r="N113" s="213" t="s">
        <v>43</v>
      </c>
      <c r="O113" s="40"/>
      <c r="P113" s="202">
        <f>O113*H113</f>
        <v>0</v>
      </c>
      <c r="Q113" s="202">
        <v>0</v>
      </c>
      <c r="R113" s="202">
        <f>Q113*H113</f>
        <v>0</v>
      </c>
      <c r="S113" s="202">
        <v>0</v>
      </c>
      <c r="T113" s="203">
        <f>S113*H113</f>
        <v>0</v>
      </c>
      <c r="AR113" s="22" t="s">
        <v>171</v>
      </c>
      <c r="AT113" s="22" t="s">
        <v>278</v>
      </c>
      <c r="AU113" s="22" t="s">
        <v>81</v>
      </c>
      <c r="AY113" s="22" t="s">
        <v>164</v>
      </c>
      <c r="BE113" s="204">
        <f>IF(N113="základní",J113,0)</f>
        <v>0</v>
      </c>
      <c r="BF113" s="204">
        <f>IF(N113="snížená",J113,0)</f>
        <v>0</v>
      </c>
      <c r="BG113" s="204">
        <f>IF(N113="zákl. přenesená",J113,0)</f>
        <v>0</v>
      </c>
      <c r="BH113" s="204">
        <f>IF(N113="sníž. přenesená",J113,0)</f>
        <v>0</v>
      </c>
      <c r="BI113" s="204">
        <f>IF(N113="nulová",J113,0)</f>
        <v>0</v>
      </c>
      <c r="BJ113" s="22" t="s">
        <v>79</v>
      </c>
      <c r="BK113" s="204">
        <f>ROUND(I113*H113,2)</f>
        <v>0</v>
      </c>
      <c r="BL113" s="22" t="s">
        <v>171</v>
      </c>
      <c r="BM113" s="22" t="s">
        <v>2313</v>
      </c>
    </row>
    <row r="114" spans="2:65" s="1" customFormat="1" ht="54">
      <c r="B114" s="39"/>
      <c r="C114" s="61"/>
      <c r="D114" s="214" t="s">
        <v>601</v>
      </c>
      <c r="E114" s="61"/>
      <c r="F114" s="215" t="s">
        <v>2314</v>
      </c>
      <c r="G114" s="61"/>
      <c r="H114" s="61"/>
      <c r="I114" s="163"/>
      <c r="J114" s="61"/>
      <c r="K114" s="61"/>
      <c r="L114" s="59"/>
      <c r="M114" s="216"/>
      <c r="N114" s="40"/>
      <c r="O114" s="40"/>
      <c r="P114" s="40"/>
      <c r="Q114" s="40"/>
      <c r="R114" s="40"/>
      <c r="S114" s="40"/>
      <c r="T114" s="76"/>
      <c r="AT114" s="22" t="s">
        <v>601</v>
      </c>
      <c r="AU114" s="22" t="s">
        <v>81</v>
      </c>
    </row>
    <row r="115" spans="2:65" s="1" customFormat="1" ht="38.25" customHeight="1">
      <c r="B115" s="39"/>
      <c r="C115" s="205" t="s">
        <v>174</v>
      </c>
      <c r="D115" s="205" t="s">
        <v>278</v>
      </c>
      <c r="E115" s="206" t="s">
        <v>2315</v>
      </c>
      <c r="F115" s="207" t="s">
        <v>2316</v>
      </c>
      <c r="G115" s="208" t="s">
        <v>168</v>
      </c>
      <c r="H115" s="209">
        <v>4</v>
      </c>
      <c r="I115" s="210"/>
      <c r="J115" s="211">
        <f>ROUND(I115*H115,2)</f>
        <v>0</v>
      </c>
      <c r="K115" s="207" t="s">
        <v>169</v>
      </c>
      <c r="L115" s="59"/>
      <c r="M115" s="212" t="s">
        <v>21</v>
      </c>
      <c r="N115" s="213" t="s">
        <v>43</v>
      </c>
      <c r="O115" s="40"/>
      <c r="P115" s="202">
        <f>O115*H115</f>
        <v>0</v>
      </c>
      <c r="Q115" s="202">
        <v>0</v>
      </c>
      <c r="R115" s="202">
        <f>Q115*H115</f>
        <v>0</v>
      </c>
      <c r="S115" s="202">
        <v>0</v>
      </c>
      <c r="T115" s="203">
        <f>S115*H115</f>
        <v>0</v>
      </c>
      <c r="AR115" s="22" t="s">
        <v>171</v>
      </c>
      <c r="AT115" s="22" t="s">
        <v>278</v>
      </c>
      <c r="AU115" s="22" t="s">
        <v>81</v>
      </c>
      <c r="AY115" s="22" t="s">
        <v>164</v>
      </c>
      <c r="BE115" s="204">
        <f>IF(N115="základní",J115,0)</f>
        <v>0</v>
      </c>
      <c r="BF115" s="204">
        <f>IF(N115="snížená",J115,0)</f>
        <v>0</v>
      </c>
      <c r="BG115" s="204">
        <f>IF(N115="zákl. přenesená",J115,0)</f>
        <v>0</v>
      </c>
      <c r="BH115" s="204">
        <f>IF(N115="sníž. přenesená",J115,0)</f>
        <v>0</v>
      </c>
      <c r="BI115" s="204">
        <f>IF(N115="nulová",J115,0)</f>
        <v>0</v>
      </c>
      <c r="BJ115" s="22" t="s">
        <v>79</v>
      </c>
      <c r="BK115" s="204">
        <f>ROUND(I115*H115,2)</f>
        <v>0</v>
      </c>
      <c r="BL115" s="22" t="s">
        <v>171</v>
      </c>
      <c r="BM115" s="22" t="s">
        <v>2317</v>
      </c>
    </row>
    <row r="116" spans="2:65" s="1" customFormat="1" ht="27">
      <c r="B116" s="39"/>
      <c r="C116" s="61"/>
      <c r="D116" s="214" t="s">
        <v>601</v>
      </c>
      <c r="E116" s="61"/>
      <c r="F116" s="215" t="s">
        <v>2318</v>
      </c>
      <c r="G116" s="61"/>
      <c r="H116" s="61"/>
      <c r="I116" s="163"/>
      <c r="J116" s="61"/>
      <c r="K116" s="61"/>
      <c r="L116" s="59"/>
      <c r="M116" s="216"/>
      <c r="N116" s="40"/>
      <c r="O116" s="40"/>
      <c r="P116" s="40"/>
      <c r="Q116" s="40"/>
      <c r="R116" s="40"/>
      <c r="S116" s="40"/>
      <c r="T116" s="76"/>
      <c r="AT116" s="22" t="s">
        <v>601</v>
      </c>
      <c r="AU116" s="22" t="s">
        <v>81</v>
      </c>
    </row>
    <row r="117" spans="2:65" s="1" customFormat="1" ht="38.25" customHeight="1">
      <c r="B117" s="39"/>
      <c r="C117" s="205" t="s">
        <v>184</v>
      </c>
      <c r="D117" s="205" t="s">
        <v>278</v>
      </c>
      <c r="E117" s="206" t="s">
        <v>2319</v>
      </c>
      <c r="F117" s="207" t="s">
        <v>2320</v>
      </c>
      <c r="G117" s="208" t="s">
        <v>472</v>
      </c>
      <c r="H117" s="209">
        <v>81</v>
      </c>
      <c r="I117" s="210"/>
      <c r="J117" s="211">
        <f>ROUND(I117*H117,2)</f>
        <v>0</v>
      </c>
      <c r="K117" s="207" t="s">
        <v>169</v>
      </c>
      <c r="L117" s="59"/>
      <c r="M117" s="212" t="s">
        <v>21</v>
      </c>
      <c r="N117" s="213" t="s">
        <v>43</v>
      </c>
      <c r="O117" s="40"/>
      <c r="P117" s="202">
        <f>O117*H117</f>
        <v>0</v>
      </c>
      <c r="Q117" s="202">
        <v>0</v>
      </c>
      <c r="R117" s="202">
        <f>Q117*H117</f>
        <v>0</v>
      </c>
      <c r="S117" s="202">
        <v>0</v>
      </c>
      <c r="T117" s="203">
        <f>S117*H117</f>
        <v>0</v>
      </c>
      <c r="AR117" s="22" t="s">
        <v>171</v>
      </c>
      <c r="AT117" s="22" t="s">
        <v>278</v>
      </c>
      <c r="AU117" s="22" t="s">
        <v>81</v>
      </c>
      <c r="AY117" s="22" t="s">
        <v>164</v>
      </c>
      <c r="BE117" s="204">
        <f>IF(N117="základní",J117,0)</f>
        <v>0</v>
      </c>
      <c r="BF117" s="204">
        <f>IF(N117="snížená",J117,0)</f>
        <v>0</v>
      </c>
      <c r="BG117" s="204">
        <f>IF(N117="zákl. přenesená",J117,0)</f>
        <v>0</v>
      </c>
      <c r="BH117" s="204">
        <f>IF(N117="sníž. přenesená",J117,0)</f>
        <v>0</v>
      </c>
      <c r="BI117" s="204">
        <f>IF(N117="nulová",J117,0)</f>
        <v>0</v>
      </c>
      <c r="BJ117" s="22" t="s">
        <v>79</v>
      </c>
      <c r="BK117" s="204">
        <f>ROUND(I117*H117,2)</f>
        <v>0</v>
      </c>
      <c r="BL117" s="22" t="s">
        <v>171</v>
      </c>
      <c r="BM117" s="22" t="s">
        <v>2321</v>
      </c>
    </row>
    <row r="118" spans="2:65" s="1" customFormat="1" ht="54">
      <c r="B118" s="39"/>
      <c r="C118" s="61"/>
      <c r="D118" s="214" t="s">
        <v>601</v>
      </c>
      <c r="E118" s="61"/>
      <c r="F118" s="215" t="s">
        <v>2322</v>
      </c>
      <c r="G118" s="61"/>
      <c r="H118" s="61"/>
      <c r="I118" s="163"/>
      <c r="J118" s="61"/>
      <c r="K118" s="61"/>
      <c r="L118" s="59"/>
      <c r="M118" s="216"/>
      <c r="N118" s="40"/>
      <c r="O118" s="40"/>
      <c r="P118" s="40"/>
      <c r="Q118" s="40"/>
      <c r="R118" s="40"/>
      <c r="S118" s="40"/>
      <c r="T118" s="76"/>
      <c r="AT118" s="22" t="s">
        <v>601</v>
      </c>
      <c r="AU118" s="22" t="s">
        <v>81</v>
      </c>
    </row>
    <row r="119" spans="2:65" s="1" customFormat="1" ht="38.25" customHeight="1">
      <c r="B119" s="39"/>
      <c r="C119" s="205" t="s">
        <v>9</v>
      </c>
      <c r="D119" s="205" t="s">
        <v>278</v>
      </c>
      <c r="E119" s="206" t="s">
        <v>2323</v>
      </c>
      <c r="F119" s="207" t="s">
        <v>2324</v>
      </c>
      <c r="G119" s="208" t="s">
        <v>168</v>
      </c>
      <c r="H119" s="209">
        <v>81</v>
      </c>
      <c r="I119" s="210"/>
      <c r="J119" s="211">
        <f>ROUND(I119*H119,2)</f>
        <v>0</v>
      </c>
      <c r="K119" s="207" t="s">
        <v>169</v>
      </c>
      <c r="L119" s="59"/>
      <c r="M119" s="212" t="s">
        <v>21</v>
      </c>
      <c r="N119" s="213" t="s">
        <v>43</v>
      </c>
      <c r="O119" s="40"/>
      <c r="P119" s="202">
        <f>O119*H119</f>
        <v>0</v>
      </c>
      <c r="Q119" s="202">
        <v>0</v>
      </c>
      <c r="R119" s="202">
        <f>Q119*H119</f>
        <v>0</v>
      </c>
      <c r="S119" s="202">
        <v>0</v>
      </c>
      <c r="T119" s="203">
        <f>S119*H119</f>
        <v>0</v>
      </c>
      <c r="AR119" s="22" t="s">
        <v>171</v>
      </c>
      <c r="AT119" s="22" t="s">
        <v>278</v>
      </c>
      <c r="AU119" s="22" t="s">
        <v>81</v>
      </c>
      <c r="AY119" s="22" t="s">
        <v>164</v>
      </c>
      <c r="BE119" s="204">
        <f>IF(N119="základní",J119,0)</f>
        <v>0</v>
      </c>
      <c r="BF119" s="204">
        <f>IF(N119="snížená",J119,0)</f>
        <v>0</v>
      </c>
      <c r="BG119" s="204">
        <f>IF(N119="zákl. přenesená",J119,0)</f>
        <v>0</v>
      </c>
      <c r="BH119" s="204">
        <f>IF(N119="sníž. přenesená",J119,0)</f>
        <v>0</v>
      </c>
      <c r="BI119" s="204">
        <f>IF(N119="nulová",J119,0)</f>
        <v>0</v>
      </c>
      <c r="BJ119" s="22" t="s">
        <v>79</v>
      </c>
      <c r="BK119" s="204">
        <f>ROUND(I119*H119,2)</f>
        <v>0</v>
      </c>
      <c r="BL119" s="22" t="s">
        <v>171</v>
      </c>
      <c r="BM119" s="22" t="s">
        <v>2325</v>
      </c>
    </row>
    <row r="120" spans="2:65" s="1" customFormat="1" ht="27">
      <c r="B120" s="39"/>
      <c r="C120" s="61"/>
      <c r="D120" s="214" t="s">
        <v>601</v>
      </c>
      <c r="E120" s="61"/>
      <c r="F120" s="215" t="s">
        <v>2326</v>
      </c>
      <c r="G120" s="61"/>
      <c r="H120" s="61"/>
      <c r="I120" s="163"/>
      <c r="J120" s="61"/>
      <c r="K120" s="61"/>
      <c r="L120" s="59"/>
      <c r="M120" s="216"/>
      <c r="N120" s="40"/>
      <c r="O120" s="40"/>
      <c r="P120" s="40"/>
      <c r="Q120" s="40"/>
      <c r="R120" s="40"/>
      <c r="S120" s="40"/>
      <c r="T120" s="76"/>
      <c r="AT120" s="22" t="s">
        <v>601</v>
      </c>
      <c r="AU120" s="22" t="s">
        <v>81</v>
      </c>
    </row>
    <row r="121" spans="2:65" s="1" customFormat="1" ht="38.25" customHeight="1">
      <c r="B121" s="39"/>
      <c r="C121" s="205" t="s">
        <v>204</v>
      </c>
      <c r="D121" s="205" t="s">
        <v>278</v>
      </c>
      <c r="E121" s="206" t="s">
        <v>2327</v>
      </c>
      <c r="F121" s="207" t="s">
        <v>2328</v>
      </c>
      <c r="G121" s="208" t="s">
        <v>168</v>
      </c>
      <c r="H121" s="209">
        <v>1</v>
      </c>
      <c r="I121" s="210"/>
      <c r="J121" s="211">
        <f>ROUND(I121*H121,2)</f>
        <v>0</v>
      </c>
      <c r="K121" s="207" t="s">
        <v>169</v>
      </c>
      <c r="L121" s="59"/>
      <c r="M121" s="212" t="s">
        <v>21</v>
      </c>
      <c r="N121" s="213" t="s">
        <v>43</v>
      </c>
      <c r="O121" s="40"/>
      <c r="P121" s="202">
        <f>O121*H121</f>
        <v>0</v>
      </c>
      <c r="Q121" s="202">
        <v>0</v>
      </c>
      <c r="R121" s="202">
        <f>Q121*H121</f>
        <v>0</v>
      </c>
      <c r="S121" s="202">
        <v>0</v>
      </c>
      <c r="T121" s="203">
        <f>S121*H121</f>
        <v>0</v>
      </c>
      <c r="AR121" s="22" t="s">
        <v>171</v>
      </c>
      <c r="AT121" s="22" t="s">
        <v>278</v>
      </c>
      <c r="AU121" s="22" t="s">
        <v>81</v>
      </c>
      <c r="AY121" s="22" t="s">
        <v>164</v>
      </c>
      <c r="BE121" s="204">
        <f>IF(N121="základní",J121,0)</f>
        <v>0</v>
      </c>
      <c r="BF121" s="204">
        <f>IF(N121="snížená",J121,0)</f>
        <v>0</v>
      </c>
      <c r="BG121" s="204">
        <f>IF(N121="zákl. přenesená",J121,0)</f>
        <v>0</v>
      </c>
      <c r="BH121" s="204">
        <f>IF(N121="sníž. přenesená",J121,0)</f>
        <v>0</v>
      </c>
      <c r="BI121" s="204">
        <f>IF(N121="nulová",J121,0)</f>
        <v>0</v>
      </c>
      <c r="BJ121" s="22" t="s">
        <v>79</v>
      </c>
      <c r="BK121" s="204">
        <f>ROUND(I121*H121,2)</f>
        <v>0</v>
      </c>
      <c r="BL121" s="22" t="s">
        <v>171</v>
      </c>
      <c r="BM121" s="22" t="s">
        <v>2329</v>
      </c>
    </row>
    <row r="122" spans="2:65" s="1" customFormat="1" ht="27">
      <c r="B122" s="39"/>
      <c r="C122" s="61"/>
      <c r="D122" s="214" t="s">
        <v>601</v>
      </c>
      <c r="E122" s="61"/>
      <c r="F122" s="215" t="s">
        <v>2330</v>
      </c>
      <c r="G122" s="61"/>
      <c r="H122" s="61"/>
      <c r="I122" s="163"/>
      <c r="J122" s="61"/>
      <c r="K122" s="61"/>
      <c r="L122" s="59"/>
      <c r="M122" s="216"/>
      <c r="N122" s="40"/>
      <c r="O122" s="40"/>
      <c r="P122" s="40"/>
      <c r="Q122" s="40"/>
      <c r="R122" s="40"/>
      <c r="S122" s="40"/>
      <c r="T122" s="76"/>
      <c r="AT122" s="22" t="s">
        <v>601</v>
      </c>
      <c r="AU122" s="22" t="s">
        <v>81</v>
      </c>
    </row>
    <row r="123" spans="2:65" s="1" customFormat="1" ht="38.25" customHeight="1">
      <c r="B123" s="39"/>
      <c r="C123" s="205" t="s">
        <v>1673</v>
      </c>
      <c r="D123" s="205" t="s">
        <v>278</v>
      </c>
      <c r="E123" s="206" t="s">
        <v>2331</v>
      </c>
      <c r="F123" s="207" t="s">
        <v>2332</v>
      </c>
      <c r="G123" s="208" t="s">
        <v>168</v>
      </c>
      <c r="H123" s="209">
        <v>2</v>
      </c>
      <c r="I123" s="210"/>
      <c r="J123" s="211">
        <f>ROUND(I123*H123,2)</f>
        <v>0</v>
      </c>
      <c r="K123" s="207" t="s">
        <v>169</v>
      </c>
      <c r="L123" s="59"/>
      <c r="M123" s="212" t="s">
        <v>21</v>
      </c>
      <c r="N123" s="213" t="s">
        <v>43</v>
      </c>
      <c r="O123" s="40"/>
      <c r="P123" s="202">
        <f>O123*H123</f>
        <v>0</v>
      </c>
      <c r="Q123" s="202">
        <v>0</v>
      </c>
      <c r="R123" s="202">
        <f>Q123*H123</f>
        <v>0</v>
      </c>
      <c r="S123" s="202">
        <v>0</v>
      </c>
      <c r="T123" s="203">
        <f>S123*H123</f>
        <v>0</v>
      </c>
      <c r="AR123" s="22" t="s">
        <v>171</v>
      </c>
      <c r="AT123" s="22" t="s">
        <v>278</v>
      </c>
      <c r="AU123" s="22" t="s">
        <v>81</v>
      </c>
      <c r="AY123" s="22" t="s">
        <v>164</v>
      </c>
      <c r="BE123" s="204">
        <f>IF(N123="základní",J123,0)</f>
        <v>0</v>
      </c>
      <c r="BF123" s="204">
        <f>IF(N123="snížená",J123,0)</f>
        <v>0</v>
      </c>
      <c r="BG123" s="204">
        <f>IF(N123="zákl. přenesená",J123,0)</f>
        <v>0</v>
      </c>
      <c r="BH123" s="204">
        <f>IF(N123="sníž. přenesená",J123,0)</f>
        <v>0</v>
      </c>
      <c r="BI123" s="204">
        <f>IF(N123="nulová",J123,0)</f>
        <v>0</v>
      </c>
      <c r="BJ123" s="22" t="s">
        <v>79</v>
      </c>
      <c r="BK123" s="204">
        <f>ROUND(I123*H123,2)</f>
        <v>0</v>
      </c>
      <c r="BL123" s="22" t="s">
        <v>171</v>
      </c>
      <c r="BM123" s="22" t="s">
        <v>2333</v>
      </c>
    </row>
    <row r="124" spans="2:65" s="1" customFormat="1" ht="38.25" customHeight="1">
      <c r="B124" s="39"/>
      <c r="C124" s="205" t="s">
        <v>201</v>
      </c>
      <c r="D124" s="205" t="s">
        <v>278</v>
      </c>
      <c r="E124" s="206" t="s">
        <v>2334</v>
      </c>
      <c r="F124" s="207" t="s">
        <v>2335</v>
      </c>
      <c r="G124" s="208" t="s">
        <v>472</v>
      </c>
      <c r="H124" s="209">
        <v>182</v>
      </c>
      <c r="I124" s="210"/>
      <c r="J124" s="211">
        <f>ROUND(I124*H124,2)</f>
        <v>0</v>
      </c>
      <c r="K124" s="207" t="s">
        <v>169</v>
      </c>
      <c r="L124" s="59"/>
      <c r="M124" s="212" t="s">
        <v>21</v>
      </c>
      <c r="N124" s="213" t="s">
        <v>43</v>
      </c>
      <c r="O124" s="40"/>
      <c r="P124" s="202">
        <f>O124*H124</f>
        <v>0</v>
      </c>
      <c r="Q124" s="202">
        <v>0</v>
      </c>
      <c r="R124" s="202">
        <f>Q124*H124</f>
        <v>0</v>
      </c>
      <c r="S124" s="202">
        <v>0</v>
      </c>
      <c r="T124" s="203">
        <f>S124*H124</f>
        <v>0</v>
      </c>
      <c r="AR124" s="22" t="s">
        <v>171</v>
      </c>
      <c r="AT124" s="22" t="s">
        <v>278</v>
      </c>
      <c r="AU124" s="22" t="s">
        <v>81</v>
      </c>
      <c r="AY124" s="22" t="s">
        <v>164</v>
      </c>
      <c r="BE124" s="204">
        <f>IF(N124="základní",J124,0)</f>
        <v>0</v>
      </c>
      <c r="BF124" s="204">
        <f>IF(N124="snížená",J124,0)</f>
        <v>0</v>
      </c>
      <c r="BG124" s="204">
        <f>IF(N124="zákl. přenesená",J124,0)</f>
        <v>0</v>
      </c>
      <c r="BH124" s="204">
        <f>IF(N124="sníž. přenesená",J124,0)</f>
        <v>0</v>
      </c>
      <c r="BI124" s="204">
        <f>IF(N124="nulová",J124,0)</f>
        <v>0</v>
      </c>
      <c r="BJ124" s="22" t="s">
        <v>79</v>
      </c>
      <c r="BK124" s="204">
        <f>ROUND(I124*H124,2)</f>
        <v>0</v>
      </c>
      <c r="BL124" s="22" t="s">
        <v>171</v>
      </c>
      <c r="BM124" s="22" t="s">
        <v>2336</v>
      </c>
    </row>
    <row r="125" spans="2:65" s="1" customFormat="1" ht="40.5">
      <c r="B125" s="39"/>
      <c r="C125" s="61"/>
      <c r="D125" s="214" t="s">
        <v>601</v>
      </c>
      <c r="E125" s="61"/>
      <c r="F125" s="215" t="s">
        <v>2337</v>
      </c>
      <c r="G125" s="61"/>
      <c r="H125" s="61"/>
      <c r="I125" s="163"/>
      <c r="J125" s="61"/>
      <c r="K125" s="61"/>
      <c r="L125" s="59"/>
      <c r="M125" s="216"/>
      <c r="N125" s="40"/>
      <c r="O125" s="40"/>
      <c r="P125" s="40"/>
      <c r="Q125" s="40"/>
      <c r="R125" s="40"/>
      <c r="S125" s="40"/>
      <c r="T125" s="76"/>
      <c r="AT125" s="22" t="s">
        <v>601</v>
      </c>
      <c r="AU125" s="22" t="s">
        <v>81</v>
      </c>
    </row>
    <row r="126" spans="2:65" s="1" customFormat="1" ht="38.25" customHeight="1">
      <c r="B126" s="39"/>
      <c r="C126" s="205" t="s">
        <v>297</v>
      </c>
      <c r="D126" s="205" t="s">
        <v>278</v>
      </c>
      <c r="E126" s="206" t="s">
        <v>2338</v>
      </c>
      <c r="F126" s="207" t="s">
        <v>2339</v>
      </c>
      <c r="G126" s="208" t="s">
        <v>472</v>
      </c>
      <c r="H126" s="209">
        <v>194</v>
      </c>
      <c r="I126" s="210"/>
      <c r="J126" s="211">
        <f>ROUND(I126*H126,2)</f>
        <v>0</v>
      </c>
      <c r="K126" s="207" t="s">
        <v>169</v>
      </c>
      <c r="L126" s="59"/>
      <c r="M126" s="212" t="s">
        <v>21</v>
      </c>
      <c r="N126" s="213" t="s">
        <v>43</v>
      </c>
      <c r="O126" s="40"/>
      <c r="P126" s="202">
        <f>O126*H126</f>
        <v>0</v>
      </c>
      <c r="Q126" s="202">
        <v>0</v>
      </c>
      <c r="R126" s="202">
        <f>Q126*H126</f>
        <v>0</v>
      </c>
      <c r="S126" s="202">
        <v>0</v>
      </c>
      <c r="T126" s="203">
        <f>S126*H126</f>
        <v>0</v>
      </c>
      <c r="AR126" s="22" t="s">
        <v>171</v>
      </c>
      <c r="AT126" s="22" t="s">
        <v>278</v>
      </c>
      <c r="AU126" s="22" t="s">
        <v>81</v>
      </c>
      <c r="AY126" s="22" t="s">
        <v>164</v>
      </c>
      <c r="BE126" s="204">
        <f>IF(N126="základní",J126,0)</f>
        <v>0</v>
      </c>
      <c r="BF126" s="204">
        <f>IF(N126="snížená",J126,0)</f>
        <v>0</v>
      </c>
      <c r="BG126" s="204">
        <f>IF(N126="zákl. přenesená",J126,0)</f>
        <v>0</v>
      </c>
      <c r="BH126" s="204">
        <f>IF(N126="sníž. přenesená",J126,0)</f>
        <v>0</v>
      </c>
      <c r="BI126" s="204">
        <f>IF(N126="nulová",J126,0)</f>
        <v>0</v>
      </c>
      <c r="BJ126" s="22" t="s">
        <v>79</v>
      </c>
      <c r="BK126" s="204">
        <f>ROUND(I126*H126,2)</f>
        <v>0</v>
      </c>
      <c r="BL126" s="22" t="s">
        <v>171</v>
      </c>
      <c r="BM126" s="22" t="s">
        <v>2340</v>
      </c>
    </row>
    <row r="127" spans="2:65" s="1" customFormat="1" ht="40.5">
      <c r="B127" s="39"/>
      <c r="C127" s="61"/>
      <c r="D127" s="214" t="s">
        <v>601</v>
      </c>
      <c r="E127" s="61"/>
      <c r="F127" s="215" t="s">
        <v>2341</v>
      </c>
      <c r="G127" s="61"/>
      <c r="H127" s="61"/>
      <c r="I127" s="163"/>
      <c r="J127" s="61"/>
      <c r="K127" s="61"/>
      <c r="L127" s="59"/>
      <c r="M127" s="216"/>
      <c r="N127" s="40"/>
      <c r="O127" s="40"/>
      <c r="P127" s="40"/>
      <c r="Q127" s="40"/>
      <c r="R127" s="40"/>
      <c r="S127" s="40"/>
      <c r="T127" s="76"/>
      <c r="AT127" s="22" t="s">
        <v>601</v>
      </c>
      <c r="AU127" s="22" t="s">
        <v>81</v>
      </c>
    </row>
    <row r="128" spans="2:65" s="1" customFormat="1" ht="38.25" customHeight="1">
      <c r="B128" s="39"/>
      <c r="C128" s="205" t="s">
        <v>180</v>
      </c>
      <c r="D128" s="205" t="s">
        <v>278</v>
      </c>
      <c r="E128" s="206" t="s">
        <v>2342</v>
      </c>
      <c r="F128" s="207" t="s">
        <v>2343</v>
      </c>
      <c r="G128" s="208" t="s">
        <v>2119</v>
      </c>
      <c r="H128" s="209">
        <v>82</v>
      </c>
      <c r="I128" s="210"/>
      <c r="J128" s="211">
        <f>ROUND(I128*H128,2)</f>
        <v>0</v>
      </c>
      <c r="K128" s="207" t="s">
        <v>169</v>
      </c>
      <c r="L128" s="59"/>
      <c r="M128" s="212" t="s">
        <v>21</v>
      </c>
      <c r="N128" s="213" t="s">
        <v>43</v>
      </c>
      <c r="O128" s="40"/>
      <c r="P128" s="202">
        <f>O128*H128</f>
        <v>0</v>
      </c>
      <c r="Q128" s="202">
        <v>0</v>
      </c>
      <c r="R128" s="202">
        <f>Q128*H128</f>
        <v>0</v>
      </c>
      <c r="S128" s="202">
        <v>0</v>
      </c>
      <c r="T128" s="203">
        <f>S128*H128</f>
        <v>0</v>
      </c>
      <c r="AR128" s="22" t="s">
        <v>171</v>
      </c>
      <c r="AT128" s="22" t="s">
        <v>278</v>
      </c>
      <c r="AU128" s="22" t="s">
        <v>81</v>
      </c>
      <c r="AY128" s="22" t="s">
        <v>164</v>
      </c>
      <c r="BE128" s="204">
        <f>IF(N128="základní",J128,0)</f>
        <v>0</v>
      </c>
      <c r="BF128" s="204">
        <f>IF(N128="snížená",J128,0)</f>
        <v>0</v>
      </c>
      <c r="BG128" s="204">
        <f>IF(N128="zákl. přenesená",J128,0)</f>
        <v>0</v>
      </c>
      <c r="BH128" s="204">
        <f>IF(N128="sníž. přenesená",J128,0)</f>
        <v>0</v>
      </c>
      <c r="BI128" s="204">
        <f>IF(N128="nulová",J128,0)</f>
        <v>0</v>
      </c>
      <c r="BJ128" s="22" t="s">
        <v>79</v>
      </c>
      <c r="BK128" s="204">
        <f>ROUND(I128*H128,2)</f>
        <v>0</v>
      </c>
      <c r="BL128" s="22" t="s">
        <v>171</v>
      </c>
      <c r="BM128" s="22" t="s">
        <v>2344</v>
      </c>
    </row>
    <row r="129" spans="2:65" s="1" customFormat="1" ht="40.5">
      <c r="B129" s="39"/>
      <c r="C129" s="61"/>
      <c r="D129" s="214" t="s">
        <v>601</v>
      </c>
      <c r="E129" s="61"/>
      <c r="F129" s="215" t="s">
        <v>2345</v>
      </c>
      <c r="G129" s="61"/>
      <c r="H129" s="61"/>
      <c r="I129" s="163"/>
      <c r="J129" s="61"/>
      <c r="K129" s="61"/>
      <c r="L129" s="59"/>
      <c r="M129" s="216"/>
      <c r="N129" s="40"/>
      <c r="O129" s="40"/>
      <c r="P129" s="40"/>
      <c r="Q129" s="40"/>
      <c r="R129" s="40"/>
      <c r="S129" s="40"/>
      <c r="T129" s="76"/>
      <c r="AT129" s="22" t="s">
        <v>601</v>
      </c>
      <c r="AU129" s="22" t="s">
        <v>81</v>
      </c>
    </row>
    <row r="130" spans="2:65" s="10" customFormat="1" ht="22.35" customHeight="1">
      <c r="B130" s="178"/>
      <c r="C130" s="179"/>
      <c r="D130" s="180" t="s">
        <v>71</v>
      </c>
      <c r="E130" s="229" t="s">
        <v>2346</v>
      </c>
      <c r="F130" s="229" t="s">
        <v>1842</v>
      </c>
      <c r="G130" s="179"/>
      <c r="H130" s="179"/>
      <c r="I130" s="182"/>
      <c r="J130" s="230">
        <f>BK130</f>
        <v>0</v>
      </c>
      <c r="K130" s="179"/>
      <c r="L130" s="184"/>
      <c r="M130" s="185"/>
      <c r="N130" s="186"/>
      <c r="O130" s="186"/>
      <c r="P130" s="187">
        <f>SUM(P131:P137)</f>
        <v>0</v>
      </c>
      <c r="Q130" s="186"/>
      <c r="R130" s="187">
        <f>SUM(R131:R137)</f>
        <v>0</v>
      </c>
      <c r="S130" s="186"/>
      <c r="T130" s="188">
        <f>SUM(T131:T137)</f>
        <v>0</v>
      </c>
      <c r="AR130" s="189" t="s">
        <v>171</v>
      </c>
      <c r="AT130" s="190" t="s">
        <v>71</v>
      </c>
      <c r="AU130" s="190" t="s">
        <v>81</v>
      </c>
      <c r="AY130" s="189" t="s">
        <v>164</v>
      </c>
      <c r="BK130" s="191">
        <f>SUM(BK131:BK137)</f>
        <v>0</v>
      </c>
    </row>
    <row r="131" spans="2:65" s="1" customFormat="1" ht="63.75" customHeight="1">
      <c r="B131" s="39"/>
      <c r="C131" s="205" t="s">
        <v>1189</v>
      </c>
      <c r="D131" s="205" t="s">
        <v>278</v>
      </c>
      <c r="E131" s="206" t="s">
        <v>2347</v>
      </c>
      <c r="F131" s="207" t="s">
        <v>2348</v>
      </c>
      <c r="G131" s="208" t="s">
        <v>168</v>
      </c>
      <c r="H131" s="209">
        <v>2</v>
      </c>
      <c r="I131" s="210"/>
      <c r="J131" s="211">
        <f>ROUND(I131*H131,2)</f>
        <v>0</v>
      </c>
      <c r="K131" s="207" t="s">
        <v>169</v>
      </c>
      <c r="L131" s="59"/>
      <c r="M131" s="212" t="s">
        <v>21</v>
      </c>
      <c r="N131" s="213" t="s">
        <v>43</v>
      </c>
      <c r="O131" s="40"/>
      <c r="P131" s="202">
        <f>O131*H131</f>
        <v>0</v>
      </c>
      <c r="Q131" s="202">
        <v>0</v>
      </c>
      <c r="R131" s="202">
        <f>Q131*H131</f>
        <v>0</v>
      </c>
      <c r="S131" s="202">
        <v>0</v>
      </c>
      <c r="T131" s="203">
        <f>S131*H131</f>
        <v>0</v>
      </c>
      <c r="AR131" s="22" t="s">
        <v>1132</v>
      </c>
      <c r="AT131" s="22" t="s">
        <v>278</v>
      </c>
      <c r="AU131" s="22" t="s">
        <v>91</v>
      </c>
      <c r="AY131" s="22" t="s">
        <v>164</v>
      </c>
      <c r="BE131" s="204">
        <f>IF(N131="základní",J131,0)</f>
        <v>0</v>
      </c>
      <c r="BF131" s="204">
        <f>IF(N131="snížená",J131,0)</f>
        <v>0</v>
      </c>
      <c r="BG131" s="204">
        <f>IF(N131="zákl. přenesená",J131,0)</f>
        <v>0</v>
      </c>
      <c r="BH131" s="204">
        <f>IF(N131="sníž. přenesená",J131,0)</f>
        <v>0</v>
      </c>
      <c r="BI131" s="204">
        <f>IF(N131="nulová",J131,0)</f>
        <v>0</v>
      </c>
      <c r="BJ131" s="22" t="s">
        <v>79</v>
      </c>
      <c r="BK131" s="204">
        <f>ROUND(I131*H131,2)</f>
        <v>0</v>
      </c>
      <c r="BL131" s="22" t="s">
        <v>1132</v>
      </c>
      <c r="BM131" s="22" t="s">
        <v>2349</v>
      </c>
    </row>
    <row r="132" spans="2:65" s="1" customFormat="1" ht="127.5" customHeight="1">
      <c r="B132" s="39"/>
      <c r="C132" s="205" t="s">
        <v>211</v>
      </c>
      <c r="D132" s="205" t="s">
        <v>278</v>
      </c>
      <c r="E132" s="206" t="s">
        <v>2350</v>
      </c>
      <c r="F132" s="207" t="s">
        <v>2351</v>
      </c>
      <c r="G132" s="208" t="s">
        <v>1376</v>
      </c>
      <c r="H132" s="209">
        <v>128.30199999999999</v>
      </c>
      <c r="I132" s="210"/>
      <c r="J132" s="211">
        <f>ROUND(I132*H132,2)</f>
        <v>0</v>
      </c>
      <c r="K132" s="207" t="s">
        <v>169</v>
      </c>
      <c r="L132" s="59"/>
      <c r="M132" s="212" t="s">
        <v>21</v>
      </c>
      <c r="N132" s="213" t="s">
        <v>43</v>
      </c>
      <c r="O132" s="40"/>
      <c r="P132" s="202">
        <f>O132*H132</f>
        <v>0</v>
      </c>
      <c r="Q132" s="202">
        <v>0</v>
      </c>
      <c r="R132" s="202">
        <f>Q132*H132</f>
        <v>0</v>
      </c>
      <c r="S132" s="202">
        <v>0</v>
      </c>
      <c r="T132" s="203">
        <f>S132*H132</f>
        <v>0</v>
      </c>
      <c r="AR132" s="22" t="s">
        <v>1132</v>
      </c>
      <c r="AT132" s="22" t="s">
        <v>278</v>
      </c>
      <c r="AU132" s="22" t="s">
        <v>91</v>
      </c>
      <c r="AY132" s="22" t="s">
        <v>164</v>
      </c>
      <c r="BE132" s="204">
        <f>IF(N132="základní",J132,0)</f>
        <v>0</v>
      </c>
      <c r="BF132" s="204">
        <f>IF(N132="snížená",J132,0)</f>
        <v>0</v>
      </c>
      <c r="BG132" s="204">
        <f>IF(N132="zákl. přenesená",J132,0)</f>
        <v>0</v>
      </c>
      <c r="BH132" s="204">
        <f>IF(N132="sníž. přenesená",J132,0)</f>
        <v>0</v>
      </c>
      <c r="BI132" s="204">
        <f>IF(N132="nulová",J132,0)</f>
        <v>0</v>
      </c>
      <c r="BJ132" s="22" t="s">
        <v>79</v>
      </c>
      <c r="BK132" s="204">
        <f>ROUND(I132*H132,2)</f>
        <v>0</v>
      </c>
      <c r="BL132" s="22" t="s">
        <v>1132</v>
      </c>
      <c r="BM132" s="22" t="s">
        <v>2352</v>
      </c>
    </row>
    <row r="133" spans="2:65" s="1" customFormat="1" ht="27">
      <c r="B133" s="39"/>
      <c r="C133" s="61"/>
      <c r="D133" s="214" t="s">
        <v>601</v>
      </c>
      <c r="E133" s="61"/>
      <c r="F133" s="215" t="s">
        <v>2353</v>
      </c>
      <c r="G133" s="61"/>
      <c r="H133" s="61"/>
      <c r="I133" s="163"/>
      <c r="J133" s="61"/>
      <c r="K133" s="61"/>
      <c r="L133" s="59"/>
      <c r="M133" s="216"/>
      <c r="N133" s="40"/>
      <c r="O133" s="40"/>
      <c r="P133" s="40"/>
      <c r="Q133" s="40"/>
      <c r="R133" s="40"/>
      <c r="S133" s="40"/>
      <c r="T133" s="76"/>
      <c r="AT133" s="22" t="s">
        <v>601</v>
      </c>
      <c r="AU133" s="22" t="s">
        <v>91</v>
      </c>
    </row>
    <row r="134" spans="2:65" s="1" customFormat="1" ht="140.25" customHeight="1">
      <c r="B134" s="39"/>
      <c r="C134" s="205" t="s">
        <v>1186</v>
      </c>
      <c r="D134" s="205" t="s">
        <v>278</v>
      </c>
      <c r="E134" s="206" t="s">
        <v>2354</v>
      </c>
      <c r="F134" s="207" t="s">
        <v>2355</v>
      </c>
      <c r="G134" s="208" t="s">
        <v>1376</v>
      </c>
      <c r="H134" s="209">
        <v>2.2000000000000002</v>
      </c>
      <c r="I134" s="210"/>
      <c r="J134" s="211">
        <f>ROUND(I134*H134,2)</f>
        <v>0</v>
      </c>
      <c r="K134" s="207" t="s">
        <v>169</v>
      </c>
      <c r="L134" s="59"/>
      <c r="M134" s="212" t="s">
        <v>21</v>
      </c>
      <c r="N134" s="213" t="s">
        <v>43</v>
      </c>
      <c r="O134" s="40"/>
      <c r="P134" s="202">
        <f>O134*H134</f>
        <v>0</v>
      </c>
      <c r="Q134" s="202">
        <v>0</v>
      </c>
      <c r="R134" s="202">
        <f>Q134*H134</f>
        <v>0</v>
      </c>
      <c r="S134" s="202">
        <v>0</v>
      </c>
      <c r="T134" s="203">
        <f>S134*H134</f>
        <v>0</v>
      </c>
      <c r="AR134" s="22" t="s">
        <v>1132</v>
      </c>
      <c r="AT134" s="22" t="s">
        <v>278</v>
      </c>
      <c r="AU134" s="22" t="s">
        <v>91</v>
      </c>
      <c r="AY134" s="22" t="s">
        <v>164</v>
      </c>
      <c r="BE134" s="204">
        <f>IF(N134="základní",J134,0)</f>
        <v>0</v>
      </c>
      <c r="BF134" s="204">
        <f>IF(N134="snížená",J134,0)</f>
        <v>0</v>
      </c>
      <c r="BG134" s="204">
        <f>IF(N134="zákl. přenesená",J134,0)</f>
        <v>0</v>
      </c>
      <c r="BH134" s="204">
        <f>IF(N134="sníž. přenesená",J134,0)</f>
        <v>0</v>
      </c>
      <c r="BI134" s="204">
        <f>IF(N134="nulová",J134,0)</f>
        <v>0</v>
      </c>
      <c r="BJ134" s="22" t="s">
        <v>79</v>
      </c>
      <c r="BK134" s="204">
        <f>ROUND(I134*H134,2)</f>
        <v>0</v>
      </c>
      <c r="BL134" s="22" t="s">
        <v>1132</v>
      </c>
      <c r="BM134" s="22" t="s">
        <v>2356</v>
      </c>
    </row>
    <row r="135" spans="2:65" s="1" customFormat="1" ht="27">
      <c r="B135" s="39"/>
      <c r="C135" s="61"/>
      <c r="D135" s="214" t="s">
        <v>601</v>
      </c>
      <c r="E135" s="61"/>
      <c r="F135" s="215" t="s">
        <v>2357</v>
      </c>
      <c r="G135" s="61"/>
      <c r="H135" s="61"/>
      <c r="I135" s="163"/>
      <c r="J135" s="61"/>
      <c r="K135" s="61"/>
      <c r="L135" s="59"/>
      <c r="M135" s="216"/>
      <c r="N135" s="40"/>
      <c r="O135" s="40"/>
      <c r="P135" s="40"/>
      <c r="Q135" s="40"/>
      <c r="R135" s="40"/>
      <c r="S135" s="40"/>
      <c r="T135" s="76"/>
      <c r="AT135" s="22" t="s">
        <v>601</v>
      </c>
      <c r="AU135" s="22" t="s">
        <v>91</v>
      </c>
    </row>
    <row r="136" spans="2:65" s="1" customFormat="1" ht="25.5" customHeight="1">
      <c r="B136" s="39"/>
      <c r="C136" s="205" t="s">
        <v>10</v>
      </c>
      <c r="D136" s="205" t="s">
        <v>278</v>
      </c>
      <c r="E136" s="206" t="s">
        <v>2358</v>
      </c>
      <c r="F136" s="207" t="s">
        <v>2359</v>
      </c>
      <c r="G136" s="208" t="s">
        <v>1376</v>
      </c>
      <c r="H136" s="209">
        <v>2.2000000000000002</v>
      </c>
      <c r="I136" s="210"/>
      <c r="J136" s="211">
        <f>ROUND(I136*H136,2)</f>
        <v>0</v>
      </c>
      <c r="K136" s="207" t="s">
        <v>169</v>
      </c>
      <c r="L136" s="59"/>
      <c r="M136" s="212" t="s">
        <v>21</v>
      </c>
      <c r="N136" s="213" t="s">
        <v>43</v>
      </c>
      <c r="O136" s="40"/>
      <c r="P136" s="202">
        <f>O136*H136</f>
        <v>0</v>
      </c>
      <c r="Q136" s="202">
        <v>0</v>
      </c>
      <c r="R136" s="202">
        <f>Q136*H136</f>
        <v>0</v>
      </c>
      <c r="S136" s="202">
        <v>0</v>
      </c>
      <c r="T136" s="203">
        <f>S136*H136</f>
        <v>0</v>
      </c>
      <c r="AR136" s="22" t="s">
        <v>1132</v>
      </c>
      <c r="AT136" s="22" t="s">
        <v>278</v>
      </c>
      <c r="AU136" s="22" t="s">
        <v>91</v>
      </c>
      <c r="AY136" s="22" t="s">
        <v>164</v>
      </c>
      <c r="BE136" s="204">
        <f>IF(N136="základní",J136,0)</f>
        <v>0</v>
      </c>
      <c r="BF136" s="204">
        <f>IF(N136="snížená",J136,0)</f>
        <v>0</v>
      </c>
      <c r="BG136" s="204">
        <f>IF(N136="zákl. přenesená",J136,0)</f>
        <v>0</v>
      </c>
      <c r="BH136" s="204">
        <f>IF(N136="sníž. přenesená",J136,0)</f>
        <v>0</v>
      </c>
      <c r="BI136" s="204">
        <f>IF(N136="nulová",J136,0)</f>
        <v>0</v>
      </c>
      <c r="BJ136" s="22" t="s">
        <v>79</v>
      </c>
      <c r="BK136" s="204">
        <f>ROUND(I136*H136,2)</f>
        <v>0</v>
      </c>
      <c r="BL136" s="22" t="s">
        <v>1132</v>
      </c>
      <c r="BM136" s="22" t="s">
        <v>2360</v>
      </c>
    </row>
    <row r="137" spans="2:65" s="1" customFormat="1" ht="27">
      <c r="B137" s="39"/>
      <c r="C137" s="61"/>
      <c r="D137" s="214" t="s">
        <v>601</v>
      </c>
      <c r="E137" s="61"/>
      <c r="F137" s="215" t="s">
        <v>2361</v>
      </c>
      <c r="G137" s="61"/>
      <c r="H137" s="61"/>
      <c r="I137" s="163"/>
      <c r="J137" s="61"/>
      <c r="K137" s="61"/>
      <c r="L137" s="59"/>
      <c r="M137" s="216"/>
      <c r="N137" s="40"/>
      <c r="O137" s="40"/>
      <c r="P137" s="40"/>
      <c r="Q137" s="40"/>
      <c r="R137" s="40"/>
      <c r="S137" s="40"/>
      <c r="T137" s="76"/>
      <c r="AT137" s="22" t="s">
        <v>601</v>
      </c>
      <c r="AU137" s="22" t="s">
        <v>91</v>
      </c>
    </row>
    <row r="138" spans="2:65" s="10" customFormat="1" ht="37.35" customHeight="1">
      <c r="B138" s="178"/>
      <c r="C138" s="179"/>
      <c r="D138" s="180" t="s">
        <v>71</v>
      </c>
      <c r="E138" s="181" t="s">
        <v>103</v>
      </c>
      <c r="F138" s="181" t="s">
        <v>2362</v>
      </c>
      <c r="G138" s="179"/>
      <c r="H138" s="179"/>
      <c r="I138" s="182"/>
      <c r="J138" s="183">
        <f>BK138</f>
        <v>0</v>
      </c>
      <c r="K138" s="179"/>
      <c r="L138" s="184"/>
      <c r="M138" s="185"/>
      <c r="N138" s="186"/>
      <c r="O138" s="186"/>
      <c r="P138" s="187">
        <f>SUM(P139:P140)</f>
        <v>0</v>
      </c>
      <c r="Q138" s="186"/>
      <c r="R138" s="187">
        <f>SUM(R139:R140)</f>
        <v>0</v>
      </c>
      <c r="S138" s="186"/>
      <c r="T138" s="188">
        <f>SUM(T139:T140)</f>
        <v>0</v>
      </c>
      <c r="AR138" s="189" t="s">
        <v>177</v>
      </c>
      <c r="AT138" s="190" t="s">
        <v>71</v>
      </c>
      <c r="AU138" s="190" t="s">
        <v>72</v>
      </c>
      <c r="AY138" s="189" t="s">
        <v>164</v>
      </c>
      <c r="BK138" s="191">
        <f>SUM(BK139:BK140)</f>
        <v>0</v>
      </c>
    </row>
    <row r="139" spans="2:65" s="1" customFormat="1" ht="25.5" customHeight="1">
      <c r="B139" s="39"/>
      <c r="C139" s="205" t="s">
        <v>214</v>
      </c>
      <c r="D139" s="205" t="s">
        <v>278</v>
      </c>
      <c r="E139" s="206" t="s">
        <v>2363</v>
      </c>
      <c r="F139" s="207" t="s">
        <v>2364</v>
      </c>
      <c r="G139" s="208" t="s">
        <v>1121</v>
      </c>
      <c r="H139" s="209">
        <v>1</v>
      </c>
      <c r="I139" s="210"/>
      <c r="J139" s="211">
        <f>ROUND(I139*H139,2)</f>
        <v>0</v>
      </c>
      <c r="K139" s="207" t="s">
        <v>169</v>
      </c>
      <c r="L139" s="59"/>
      <c r="M139" s="212" t="s">
        <v>21</v>
      </c>
      <c r="N139" s="213" t="s">
        <v>43</v>
      </c>
      <c r="O139" s="40"/>
      <c r="P139" s="202">
        <f>O139*H139</f>
        <v>0</v>
      </c>
      <c r="Q139" s="202">
        <v>0</v>
      </c>
      <c r="R139" s="202">
        <f>Q139*H139</f>
        <v>0</v>
      </c>
      <c r="S139" s="202">
        <v>0</v>
      </c>
      <c r="T139" s="203">
        <f>S139*H139</f>
        <v>0</v>
      </c>
      <c r="AR139" s="22" t="s">
        <v>171</v>
      </c>
      <c r="AT139" s="22" t="s">
        <v>278</v>
      </c>
      <c r="AU139" s="22" t="s">
        <v>79</v>
      </c>
      <c r="AY139" s="22" t="s">
        <v>164</v>
      </c>
      <c r="BE139" s="204">
        <f>IF(N139="základní",J139,0)</f>
        <v>0</v>
      </c>
      <c r="BF139" s="204">
        <f>IF(N139="snížená",J139,0)</f>
        <v>0</v>
      </c>
      <c r="BG139" s="204">
        <f>IF(N139="zákl. přenesená",J139,0)</f>
        <v>0</v>
      </c>
      <c r="BH139" s="204">
        <f>IF(N139="sníž. přenesená",J139,0)</f>
        <v>0</v>
      </c>
      <c r="BI139" s="204">
        <f>IF(N139="nulová",J139,0)</f>
        <v>0</v>
      </c>
      <c r="BJ139" s="22" t="s">
        <v>79</v>
      </c>
      <c r="BK139" s="204">
        <f>ROUND(I139*H139,2)</f>
        <v>0</v>
      </c>
      <c r="BL139" s="22" t="s">
        <v>171</v>
      </c>
      <c r="BM139" s="22" t="s">
        <v>2365</v>
      </c>
    </row>
    <row r="140" spans="2:65" s="1" customFormat="1" ht="27">
      <c r="B140" s="39"/>
      <c r="C140" s="61"/>
      <c r="D140" s="214" t="s">
        <v>601</v>
      </c>
      <c r="E140" s="61"/>
      <c r="F140" s="215" t="s">
        <v>2366</v>
      </c>
      <c r="G140" s="61"/>
      <c r="H140" s="61"/>
      <c r="I140" s="163"/>
      <c r="J140" s="61"/>
      <c r="K140" s="61"/>
      <c r="L140" s="59"/>
      <c r="M140" s="242"/>
      <c r="N140" s="218"/>
      <c r="O140" s="218"/>
      <c r="P140" s="218"/>
      <c r="Q140" s="218"/>
      <c r="R140" s="218"/>
      <c r="S140" s="218"/>
      <c r="T140" s="243"/>
      <c r="AT140" s="22" t="s">
        <v>601</v>
      </c>
      <c r="AU140" s="22" t="s">
        <v>79</v>
      </c>
    </row>
    <row r="141" spans="2:65" s="1" customFormat="1" ht="6.95" customHeight="1">
      <c r="B141" s="54"/>
      <c r="C141" s="55"/>
      <c r="D141" s="55"/>
      <c r="E141" s="55"/>
      <c r="F141" s="55"/>
      <c r="G141" s="55"/>
      <c r="H141" s="55"/>
      <c r="I141" s="146"/>
      <c r="J141" s="55"/>
      <c r="K141" s="55"/>
      <c r="L141" s="59"/>
    </row>
  </sheetData>
  <sheetProtection algorithmName="SHA-512" hashValue="afCCYerFAdyZwUeBHU6F2tsG1MVXI2NAAV1XlX2OT/gSMGm8t7e2ruGFlJ5TD7xnbDYm1iHnOAU77pZqMK2qZw==" saltValue="7A9l1QbLXTlul/6NWq/HUFUX9GkXz3Ysn3DFz6bDsEuF5NCitlpn4lcqYXY4J7VxllIZyUnWO4zVd1WjUNiY7Q==" spinCount="100000" sheet="1" objects="1" scenarios="1" formatColumns="0" formatRows="0" autoFilter="0"/>
  <autoFilter ref="C86:K14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R158"/>
  <sheetViews>
    <sheetView showGridLines="0" workbookViewId="0">
      <pane ySplit="1" topLeftCell="A52" activePane="bottomLeft" state="frozen"/>
      <selection pane="bottomLeft" activeCell="O91" sqref="O91"/>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3" max="13" width="20.16406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119</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2249</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2367</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116</v>
      </c>
      <c r="G13" s="40"/>
      <c r="H13" s="40"/>
      <c r="I13" s="126" t="s">
        <v>22</v>
      </c>
      <c r="J13" s="33" t="s">
        <v>609</v>
      </c>
      <c r="K13" s="43"/>
    </row>
    <row r="14" spans="1:70" s="1" customFormat="1" ht="14.45" customHeight="1">
      <c r="B14" s="39"/>
      <c r="C14" s="40"/>
      <c r="D14" s="35" t="s">
        <v>23</v>
      </c>
      <c r="E14" s="40"/>
      <c r="F14" s="33" t="s">
        <v>2251</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
        <v>2252</v>
      </c>
      <c r="K16" s="43"/>
    </row>
    <row r="17" spans="2:11" s="1" customFormat="1" ht="18" customHeight="1">
      <c r="B17" s="39"/>
      <c r="C17" s="40"/>
      <c r="D17" s="40"/>
      <c r="E17" s="33" t="s">
        <v>2253</v>
      </c>
      <c r="F17" s="40"/>
      <c r="G17" s="40"/>
      <c r="H17" s="40"/>
      <c r="I17" s="126" t="s">
        <v>30</v>
      </c>
      <c r="J17" s="33" t="s">
        <v>2254</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ROUND(J86,2)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ROUND(SUM(BE86:BE157), 2)</f>
        <v>0</v>
      </c>
      <c r="G32" s="40"/>
      <c r="H32" s="40"/>
      <c r="I32" s="138">
        <v>0.21</v>
      </c>
      <c r="J32" s="137">
        <f>ROUND(ROUND((SUM(BE86:BE157)), 2)*I32, 2)</f>
        <v>0</v>
      </c>
      <c r="K32" s="43"/>
    </row>
    <row r="33" spans="2:11" s="1" customFormat="1" ht="14.45" customHeight="1">
      <c r="B33" s="39"/>
      <c r="C33" s="40"/>
      <c r="D33" s="40"/>
      <c r="E33" s="47" t="s">
        <v>44</v>
      </c>
      <c r="F33" s="137">
        <f>ROUND(SUM(BF86:BF157), 2)</f>
        <v>0</v>
      </c>
      <c r="G33" s="40"/>
      <c r="H33" s="40"/>
      <c r="I33" s="138">
        <v>0.15</v>
      </c>
      <c r="J33" s="137">
        <f>ROUND(ROUND((SUM(BF86:BF157)), 2)*I33, 2)</f>
        <v>0</v>
      </c>
      <c r="K33" s="43"/>
    </row>
    <row r="34" spans="2:11" s="1" customFormat="1" ht="14.45" hidden="1" customHeight="1">
      <c r="B34" s="39"/>
      <c r="C34" s="40"/>
      <c r="D34" s="40"/>
      <c r="E34" s="47" t="s">
        <v>45</v>
      </c>
      <c r="F34" s="137">
        <f>ROUND(SUM(BG86:BG157), 2)</f>
        <v>0</v>
      </c>
      <c r="G34" s="40"/>
      <c r="H34" s="40"/>
      <c r="I34" s="138">
        <v>0.21</v>
      </c>
      <c r="J34" s="137">
        <v>0</v>
      </c>
      <c r="K34" s="43"/>
    </row>
    <row r="35" spans="2:11" s="1" customFormat="1" ht="14.45" hidden="1" customHeight="1">
      <c r="B35" s="39"/>
      <c r="C35" s="40"/>
      <c r="D35" s="40"/>
      <c r="E35" s="47" t="s">
        <v>46</v>
      </c>
      <c r="F35" s="137">
        <f>ROUND(SUM(BH86:BH157), 2)</f>
        <v>0</v>
      </c>
      <c r="G35" s="40"/>
      <c r="H35" s="40"/>
      <c r="I35" s="138">
        <v>0.15</v>
      </c>
      <c r="J35" s="137">
        <v>0</v>
      </c>
      <c r="K35" s="43"/>
    </row>
    <row r="36" spans="2:11" s="1" customFormat="1" ht="14.45" hidden="1" customHeight="1">
      <c r="B36" s="39"/>
      <c r="C36" s="40"/>
      <c r="D36" s="40"/>
      <c r="E36" s="47" t="s">
        <v>47</v>
      </c>
      <c r="F36" s="137">
        <f>ROUND(SUM(BI86:BI157),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2249</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SO2 - Zrušení LISů</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žst. Červená nad Vltavou</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 xml:space="preserve">Správa železniční dopravní cesty, s. o., OŘ Plzeň </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J86</f>
        <v>0</v>
      </c>
      <c r="K60" s="43"/>
      <c r="AU60" s="22" t="s">
        <v>140</v>
      </c>
    </row>
    <row r="61" spans="2:47" s="8" customFormat="1" ht="24.95" customHeight="1">
      <c r="B61" s="156"/>
      <c r="C61" s="157"/>
      <c r="D61" s="158" t="s">
        <v>2109</v>
      </c>
      <c r="E61" s="159"/>
      <c r="F61" s="159"/>
      <c r="G61" s="159"/>
      <c r="H61" s="159"/>
      <c r="I61" s="160"/>
      <c r="J61" s="161">
        <f>J105</f>
        <v>0</v>
      </c>
      <c r="K61" s="162"/>
    </row>
    <row r="62" spans="2:47" s="11" customFormat="1" ht="19.899999999999999" customHeight="1">
      <c r="B62" s="222"/>
      <c r="C62" s="223"/>
      <c r="D62" s="224" t="s">
        <v>2256</v>
      </c>
      <c r="E62" s="225"/>
      <c r="F62" s="225"/>
      <c r="G62" s="225"/>
      <c r="H62" s="225"/>
      <c r="I62" s="226"/>
      <c r="J62" s="227">
        <f>J106</f>
        <v>0</v>
      </c>
      <c r="K62" s="228"/>
    </row>
    <row r="63" spans="2:47" s="11" customFormat="1" ht="14.85" customHeight="1">
      <c r="B63" s="222"/>
      <c r="C63" s="223"/>
      <c r="D63" s="224" t="s">
        <v>2257</v>
      </c>
      <c r="E63" s="225"/>
      <c r="F63" s="225"/>
      <c r="G63" s="225"/>
      <c r="H63" s="225"/>
      <c r="I63" s="226"/>
      <c r="J63" s="227">
        <f>J143</f>
        <v>0</v>
      </c>
      <c r="K63" s="228"/>
    </row>
    <row r="64" spans="2:47" s="8" customFormat="1" ht="24.95" customHeight="1">
      <c r="B64" s="156"/>
      <c r="C64" s="157"/>
      <c r="D64" s="158" t="s">
        <v>2258</v>
      </c>
      <c r="E64" s="159"/>
      <c r="F64" s="159"/>
      <c r="G64" s="159"/>
      <c r="H64" s="159"/>
      <c r="I64" s="160"/>
      <c r="J64" s="161">
        <f>J155</f>
        <v>0</v>
      </c>
      <c r="K64" s="162"/>
    </row>
    <row r="65" spans="2:12" s="1" customFormat="1" ht="21.75" customHeight="1">
      <c r="B65" s="39"/>
      <c r="C65" s="40"/>
      <c r="D65" s="40"/>
      <c r="E65" s="40"/>
      <c r="F65" s="40"/>
      <c r="G65" s="40"/>
      <c r="H65" s="40"/>
      <c r="I65" s="125"/>
      <c r="J65" s="40"/>
      <c r="K65" s="43"/>
    </row>
    <row r="66" spans="2:12" s="1" customFormat="1" ht="6.95" customHeight="1">
      <c r="B66" s="54"/>
      <c r="C66" s="55"/>
      <c r="D66" s="55"/>
      <c r="E66" s="55"/>
      <c r="F66" s="55"/>
      <c r="G66" s="55"/>
      <c r="H66" s="55"/>
      <c r="I66" s="146"/>
      <c r="J66" s="55"/>
      <c r="K66" s="56"/>
    </row>
    <row r="70" spans="2:12" s="1" customFormat="1" ht="6.95" customHeight="1">
      <c r="B70" s="57"/>
      <c r="C70" s="58"/>
      <c r="D70" s="58"/>
      <c r="E70" s="58"/>
      <c r="F70" s="58"/>
      <c r="G70" s="58"/>
      <c r="H70" s="58"/>
      <c r="I70" s="149"/>
      <c r="J70" s="58"/>
      <c r="K70" s="58"/>
      <c r="L70" s="59"/>
    </row>
    <row r="71" spans="2:12" s="1" customFormat="1" ht="36.950000000000003" customHeight="1">
      <c r="B71" s="39"/>
      <c r="C71" s="60" t="s">
        <v>148</v>
      </c>
      <c r="D71" s="61"/>
      <c r="E71" s="61"/>
      <c r="F71" s="61"/>
      <c r="G71" s="61"/>
      <c r="H71" s="61"/>
      <c r="I71" s="163"/>
      <c r="J71" s="61"/>
      <c r="K71" s="61"/>
      <c r="L71" s="59"/>
    </row>
    <row r="72" spans="2:12" s="1" customFormat="1" ht="6.95" customHeight="1">
      <c r="B72" s="39"/>
      <c r="C72" s="61"/>
      <c r="D72" s="61"/>
      <c r="E72" s="61"/>
      <c r="F72" s="61"/>
      <c r="G72" s="61"/>
      <c r="H72" s="61"/>
      <c r="I72" s="163"/>
      <c r="J72" s="61"/>
      <c r="K72" s="61"/>
      <c r="L72" s="59"/>
    </row>
    <row r="73" spans="2:12" s="1" customFormat="1" ht="14.45" customHeight="1">
      <c r="B73" s="39"/>
      <c r="C73" s="63" t="s">
        <v>18</v>
      </c>
      <c r="D73" s="61"/>
      <c r="E73" s="61"/>
      <c r="F73" s="61"/>
      <c r="G73" s="61"/>
      <c r="H73" s="61"/>
      <c r="I73" s="163"/>
      <c r="J73" s="61"/>
      <c r="K73" s="61"/>
      <c r="L73" s="59"/>
    </row>
    <row r="74" spans="2:12" s="1" customFormat="1" ht="16.5" customHeight="1">
      <c r="B74" s="39"/>
      <c r="C74" s="61"/>
      <c r="D74" s="61"/>
      <c r="E74" s="370" t="str">
        <f>E7</f>
        <v>Oprava SZZ ŽST Červená n. V.</v>
      </c>
      <c r="F74" s="371"/>
      <c r="G74" s="371"/>
      <c r="H74" s="371"/>
      <c r="I74" s="163"/>
      <c r="J74" s="61"/>
      <c r="K74" s="61"/>
      <c r="L74" s="59"/>
    </row>
    <row r="75" spans="2:12" ht="15">
      <c r="B75" s="26"/>
      <c r="C75" s="63" t="s">
        <v>132</v>
      </c>
      <c r="D75" s="164"/>
      <c r="E75" s="164"/>
      <c r="F75" s="164"/>
      <c r="G75" s="164"/>
      <c r="H75" s="164"/>
      <c r="J75" s="164"/>
      <c r="K75" s="164"/>
      <c r="L75" s="165"/>
    </row>
    <row r="76" spans="2:12" s="1" customFormat="1" ht="16.5" customHeight="1">
      <c r="B76" s="39"/>
      <c r="C76" s="61"/>
      <c r="D76" s="61"/>
      <c r="E76" s="370" t="s">
        <v>2249</v>
      </c>
      <c r="F76" s="372"/>
      <c r="G76" s="372"/>
      <c r="H76" s="372"/>
      <c r="I76" s="163"/>
      <c r="J76" s="61"/>
      <c r="K76" s="61"/>
      <c r="L76" s="59"/>
    </row>
    <row r="77" spans="2:12" s="1" customFormat="1" ht="14.45" customHeight="1">
      <c r="B77" s="39"/>
      <c r="C77" s="63" t="s">
        <v>134</v>
      </c>
      <c r="D77" s="61"/>
      <c r="E77" s="61"/>
      <c r="F77" s="61"/>
      <c r="G77" s="61"/>
      <c r="H77" s="61"/>
      <c r="I77" s="163"/>
      <c r="J77" s="61"/>
      <c r="K77" s="61"/>
      <c r="L77" s="59"/>
    </row>
    <row r="78" spans="2:12" s="1" customFormat="1" ht="17.25" customHeight="1">
      <c r="B78" s="39"/>
      <c r="C78" s="61"/>
      <c r="D78" s="61"/>
      <c r="E78" s="340" t="str">
        <f>E11</f>
        <v>SO2 - Zrušení LISů</v>
      </c>
      <c r="F78" s="372"/>
      <c r="G78" s="372"/>
      <c r="H78" s="372"/>
      <c r="I78" s="163"/>
      <c r="J78" s="61"/>
      <c r="K78" s="61"/>
      <c r="L78" s="59"/>
    </row>
    <row r="79" spans="2:12" s="1" customFormat="1" ht="6.95" customHeight="1">
      <c r="B79" s="39"/>
      <c r="C79" s="61"/>
      <c r="D79" s="61"/>
      <c r="E79" s="61"/>
      <c r="F79" s="61"/>
      <c r="G79" s="61"/>
      <c r="H79" s="61"/>
      <c r="I79" s="163"/>
      <c r="J79" s="61"/>
      <c r="K79" s="61"/>
      <c r="L79" s="59"/>
    </row>
    <row r="80" spans="2:12" s="1" customFormat="1" ht="18" customHeight="1">
      <c r="B80" s="39"/>
      <c r="C80" s="63" t="s">
        <v>23</v>
      </c>
      <c r="D80" s="61"/>
      <c r="E80" s="61"/>
      <c r="F80" s="166" t="str">
        <f>F14</f>
        <v>žst. Červená nad Vltavou</v>
      </c>
      <c r="G80" s="61"/>
      <c r="H80" s="61"/>
      <c r="I80" s="167" t="s">
        <v>25</v>
      </c>
      <c r="J80" s="71" t="str">
        <f>IF(J14="","",J14)</f>
        <v>15. 10. 2018</v>
      </c>
      <c r="K80" s="61"/>
      <c r="L80" s="59"/>
    </row>
    <row r="81" spans="2:65" s="1" customFormat="1" ht="6.95" customHeight="1">
      <c r="B81" s="39"/>
      <c r="C81" s="61"/>
      <c r="D81" s="61"/>
      <c r="E81" s="61"/>
      <c r="F81" s="61"/>
      <c r="G81" s="61"/>
      <c r="H81" s="61"/>
      <c r="I81" s="163"/>
      <c r="J81" s="61"/>
      <c r="K81" s="61"/>
      <c r="L81" s="59"/>
    </row>
    <row r="82" spans="2:65" s="1" customFormat="1" ht="15">
      <c r="B82" s="39"/>
      <c r="C82" s="63" t="s">
        <v>27</v>
      </c>
      <c r="D82" s="61"/>
      <c r="E82" s="61"/>
      <c r="F82" s="166" t="str">
        <f>E17</f>
        <v xml:space="preserve">Správa železniční dopravní cesty, s. o., OŘ Plzeň </v>
      </c>
      <c r="G82" s="61"/>
      <c r="H82" s="61"/>
      <c r="I82" s="167" t="s">
        <v>33</v>
      </c>
      <c r="J82" s="166" t="str">
        <f>E23</f>
        <v xml:space="preserve"> </v>
      </c>
      <c r="K82" s="61"/>
      <c r="L82" s="59"/>
    </row>
    <row r="83" spans="2:65" s="1" customFormat="1" ht="14.45" customHeight="1">
      <c r="B83" s="39"/>
      <c r="C83" s="63" t="s">
        <v>31</v>
      </c>
      <c r="D83" s="61"/>
      <c r="E83" s="61"/>
      <c r="F83" s="166" t="str">
        <f>IF(E20="","",E20)</f>
        <v/>
      </c>
      <c r="G83" s="61"/>
      <c r="H83" s="61"/>
      <c r="I83" s="163"/>
      <c r="J83" s="61"/>
      <c r="K83" s="61"/>
      <c r="L83" s="59"/>
    </row>
    <row r="84" spans="2:65" s="1" customFormat="1" ht="10.35" customHeight="1">
      <c r="B84" s="39"/>
      <c r="C84" s="61"/>
      <c r="D84" s="61"/>
      <c r="E84" s="61"/>
      <c r="F84" s="61"/>
      <c r="G84" s="61"/>
      <c r="H84" s="61"/>
      <c r="I84" s="163"/>
      <c r="J84" s="61"/>
      <c r="K84" s="61"/>
      <c r="L84" s="59"/>
    </row>
    <row r="85" spans="2:65" s="9" customFormat="1" ht="29.25" customHeight="1">
      <c r="B85" s="168"/>
      <c r="C85" s="169" t="s">
        <v>149</v>
      </c>
      <c r="D85" s="170" t="s">
        <v>57</v>
      </c>
      <c r="E85" s="170" t="s">
        <v>53</v>
      </c>
      <c r="F85" s="170" t="s">
        <v>150</v>
      </c>
      <c r="G85" s="170" t="s">
        <v>151</v>
      </c>
      <c r="H85" s="170" t="s">
        <v>152</v>
      </c>
      <c r="I85" s="171" t="s">
        <v>153</v>
      </c>
      <c r="J85" s="170" t="s">
        <v>138</v>
      </c>
      <c r="K85" s="172" t="s">
        <v>154</v>
      </c>
      <c r="L85" s="173"/>
      <c r="M85" s="79" t="s">
        <v>155</v>
      </c>
      <c r="N85" s="80" t="s">
        <v>42</v>
      </c>
      <c r="O85" s="80" t="s">
        <v>156</v>
      </c>
      <c r="P85" s="80" t="s">
        <v>157</v>
      </c>
      <c r="Q85" s="80" t="s">
        <v>158</v>
      </c>
      <c r="R85" s="80" t="s">
        <v>159</v>
      </c>
      <c r="S85" s="80" t="s">
        <v>160</v>
      </c>
      <c r="T85" s="81" t="s">
        <v>161</v>
      </c>
    </row>
    <row r="86" spans="2:65" s="1" customFormat="1" ht="29.25" customHeight="1">
      <c r="B86" s="39"/>
      <c r="C86" s="85" t="s">
        <v>139</v>
      </c>
      <c r="D86" s="61"/>
      <c r="E86" s="61"/>
      <c r="F86" s="61"/>
      <c r="G86" s="61"/>
      <c r="H86" s="61"/>
      <c r="I86" s="163"/>
      <c r="J86" s="174">
        <f>BK86</f>
        <v>0</v>
      </c>
      <c r="K86" s="61"/>
      <c r="L86" s="59"/>
      <c r="M86" s="82"/>
      <c r="N86" s="83"/>
      <c r="O86" s="83"/>
      <c r="P86" s="175">
        <f>P87+SUM(P88:P105)+P155</f>
        <v>0</v>
      </c>
      <c r="Q86" s="83"/>
      <c r="R86" s="175">
        <f>R87+SUM(R88:R105)+R155</f>
        <v>17.684619999999999</v>
      </c>
      <c r="S86" s="83"/>
      <c r="T86" s="176">
        <f>T87+SUM(T88:T105)+T155</f>
        <v>0</v>
      </c>
      <c r="AT86" s="22" t="s">
        <v>71</v>
      </c>
      <c r="AU86" s="22" t="s">
        <v>140</v>
      </c>
      <c r="BK86" s="177">
        <f>BK87+SUM(BK88:BK105)+BK155</f>
        <v>0</v>
      </c>
    </row>
    <row r="87" spans="2:65" s="1" customFormat="1" ht="16.5" customHeight="1">
      <c r="B87" s="39"/>
      <c r="C87" s="192" t="s">
        <v>1662</v>
      </c>
      <c r="D87" s="192" t="s">
        <v>165</v>
      </c>
      <c r="E87" s="193" t="s">
        <v>2267</v>
      </c>
      <c r="F87" s="194" t="s">
        <v>2268</v>
      </c>
      <c r="G87" s="195" t="s">
        <v>168</v>
      </c>
      <c r="H87" s="196">
        <v>1</v>
      </c>
      <c r="I87" s="387">
        <v>0</v>
      </c>
      <c r="J87" s="198">
        <f>ROUND(I87*H87,2)</f>
        <v>0</v>
      </c>
      <c r="K87" s="194" t="s">
        <v>169</v>
      </c>
      <c r="L87" s="199"/>
      <c r="M87" s="388" t="s">
        <v>2831</v>
      </c>
      <c r="N87" s="201" t="s">
        <v>43</v>
      </c>
      <c r="O87" s="40"/>
      <c r="P87" s="202">
        <f>O87*H87</f>
        <v>0</v>
      </c>
      <c r="Q87" s="202">
        <v>0</v>
      </c>
      <c r="R87" s="202">
        <f>Q87*H87</f>
        <v>0</v>
      </c>
      <c r="S87" s="202">
        <v>0</v>
      </c>
      <c r="T87" s="203">
        <f>S87*H87</f>
        <v>0</v>
      </c>
      <c r="AR87" s="22" t="s">
        <v>170</v>
      </c>
      <c r="AT87" s="22" t="s">
        <v>165</v>
      </c>
      <c r="AU87" s="22" t="s">
        <v>72</v>
      </c>
      <c r="AY87" s="22" t="s">
        <v>164</v>
      </c>
      <c r="BE87" s="204">
        <f>IF(N87="základní",J87,0)</f>
        <v>0</v>
      </c>
      <c r="BF87" s="204">
        <f>IF(N87="snížená",J87,0)</f>
        <v>0</v>
      </c>
      <c r="BG87" s="204">
        <f>IF(N87="zákl. přenesená",J87,0)</f>
        <v>0</v>
      </c>
      <c r="BH87" s="204">
        <f>IF(N87="sníž. přenesená",J87,0)</f>
        <v>0</v>
      </c>
      <c r="BI87" s="204">
        <f>IF(N87="nulová",J87,0)</f>
        <v>0</v>
      </c>
      <c r="BJ87" s="22" t="s">
        <v>79</v>
      </c>
      <c r="BK87" s="204">
        <f>ROUND(I87*H87,2)</f>
        <v>0</v>
      </c>
      <c r="BL87" s="22" t="s">
        <v>171</v>
      </c>
      <c r="BM87" s="22" t="s">
        <v>2368</v>
      </c>
    </row>
    <row r="88" spans="2:65" s="1" customFormat="1" ht="54">
      <c r="B88" s="39"/>
      <c r="C88" s="61"/>
      <c r="D88" s="214" t="s">
        <v>601</v>
      </c>
      <c r="E88" s="61"/>
      <c r="F88" s="215" t="s">
        <v>2270</v>
      </c>
      <c r="G88" s="61"/>
      <c r="H88" s="61"/>
      <c r="I88" s="163"/>
      <c r="J88" s="61"/>
      <c r="K88" s="61"/>
      <c r="L88" s="59"/>
      <c r="M88" s="216"/>
      <c r="N88" s="40"/>
      <c r="O88" s="40"/>
      <c r="P88" s="40"/>
      <c r="Q88" s="40"/>
      <c r="R88" s="40"/>
      <c r="S88" s="40"/>
      <c r="T88" s="76"/>
      <c r="AT88" s="22" t="s">
        <v>601</v>
      </c>
      <c r="AU88" s="22" t="s">
        <v>72</v>
      </c>
    </row>
    <row r="89" spans="2:65" s="1" customFormat="1" ht="16.5" customHeight="1">
      <c r="B89" s="39"/>
      <c r="C89" s="192" t="s">
        <v>81</v>
      </c>
      <c r="D89" s="192" t="s">
        <v>165</v>
      </c>
      <c r="E89" s="193" t="s">
        <v>2369</v>
      </c>
      <c r="F89" s="194" t="s">
        <v>2370</v>
      </c>
      <c r="G89" s="195" t="s">
        <v>168</v>
      </c>
      <c r="H89" s="196">
        <v>14</v>
      </c>
      <c r="I89" s="387">
        <v>0</v>
      </c>
      <c r="J89" s="198">
        <f>ROUND(I89*H89,2)</f>
        <v>0</v>
      </c>
      <c r="K89" s="194" t="s">
        <v>169</v>
      </c>
      <c r="L89" s="199"/>
      <c r="M89" s="388" t="s">
        <v>2831</v>
      </c>
      <c r="N89" s="201" t="s">
        <v>43</v>
      </c>
      <c r="O89" s="40"/>
      <c r="P89" s="202">
        <f>O89*H89</f>
        <v>0</v>
      </c>
      <c r="Q89" s="202">
        <v>0</v>
      </c>
      <c r="R89" s="202">
        <f>Q89*H89</f>
        <v>0</v>
      </c>
      <c r="S89" s="202">
        <v>0</v>
      </c>
      <c r="T89" s="203">
        <f>S89*H89</f>
        <v>0</v>
      </c>
      <c r="AR89" s="22" t="s">
        <v>170</v>
      </c>
      <c r="AT89" s="22" t="s">
        <v>165</v>
      </c>
      <c r="AU89" s="22" t="s">
        <v>72</v>
      </c>
      <c r="AY89" s="22" t="s">
        <v>164</v>
      </c>
      <c r="BE89" s="204">
        <f>IF(N89="základní",J89,0)</f>
        <v>0</v>
      </c>
      <c r="BF89" s="204">
        <f>IF(N89="snížená",J89,0)</f>
        <v>0</v>
      </c>
      <c r="BG89" s="204">
        <f>IF(N89="zákl. přenesená",J89,0)</f>
        <v>0</v>
      </c>
      <c r="BH89" s="204">
        <f>IF(N89="sníž. přenesená",J89,0)</f>
        <v>0</v>
      </c>
      <c r="BI89" s="204">
        <f>IF(N89="nulová",J89,0)</f>
        <v>0</v>
      </c>
      <c r="BJ89" s="22" t="s">
        <v>79</v>
      </c>
      <c r="BK89" s="204">
        <f>ROUND(I89*H89,2)</f>
        <v>0</v>
      </c>
      <c r="BL89" s="22" t="s">
        <v>171</v>
      </c>
      <c r="BM89" s="22" t="s">
        <v>2371</v>
      </c>
    </row>
    <row r="90" spans="2:65" s="1" customFormat="1" ht="67.5">
      <c r="B90" s="39"/>
      <c r="C90" s="61"/>
      <c r="D90" s="214" t="s">
        <v>601</v>
      </c>
      <c r="E90" s="61"/>
      <c r="F90" s="215" t="s">
        <v>2372</v>
      </c>
      <c r="G90" s="61"/>
      <c r="H90" s="61"/>
      <c r="I90" s="163"/>
      <c r="J90" s="61"/>
      <c r="K90" s="61"/>
      <c r="L90" s="59"/>
      <c r="M90" s="216"/>
      <c r="N90" s="40"/>
      <c r="O90" s="40"/>
      <c r="P90" s="40"/>
      <c r="Q90" s="40"/>
      <c r="R90" s="40"/>
      <c r="S90" s="40"/>
      <c r="T90" s="76"/>
      <c r="AT90" s="22" t="s">
        <v>601</v>
      </c>
      <c r="AU90" s="22" t="s">
        <v>72</v>
      </c>
    </row>
    <row r="91" spans="2:65" s="1" customFormat="1" ht="16.5" customHeight="1">
      <c r="B91" s="39"/>
      <c r="C91" s="192" t="s">
        <v>9</v>
      </c>
      <c r="D91" s="192" t="s">
        <v>165</v>
      </c>
      <c r="E91" s="193" t="s">
        <v>2373</v>
      </c>
      <c r="F91" s="194" t="s">
        <v>2374</v>
      </c>
      <c r="G91" s="195" t="s">
        <v>168</v>
      </c>
      <c r="H91" s="196">
        <v>8</v>
      </c>
      <c r="I91" s="197"/>
      <c r="J91" s="198">
        <f>ROUND(I91*H91,2)</f>
        <v>0</v>
      </c>
      <c r="K91" s="194" t="s">
        <v>169</v>
      </c>
      <c r="L91" s="199"/>
      <c r="M91" s="200" t="s">
        <v>21</v>
      </c>
      <c r="N91" s="201" t="s">
        <v>43</v>
      </c>
      <c r="O91" s="40"/>
      <c r="P91" s="202">
        <f>O91*H91</f>
        <v>0</v>
      </c>
      <c r="Q91" s="202">
        <v>0.104</v>
      </c>
      <c r="R91" s="202">
        <f>Q91*H91</f>
        <v>0.83199999999999996</v>
      </c>
      <c r="S91" s="202">
        <v>0</v>
      </c>
      <c r="T91" s="203">
        <f>S91*H91</f>
        <v>0</v>
      </c>
      <c r="AR91" s="22" t="s">
        <v>170</v>
      </c>
      <c r="AT91" s="22" t="s">
        <v>165</v>
      </c>
      <c r="AU91" s="22" t="s">
        <v>72</v>
      </c>
      <c r="AY91" s="22" t="s">
        <v>164</v>
      </c>
      <c r="BE91" s="204">
        <f>IF(N91="základní",J91,0)</f>
        <v>0</v>
      </c>
      <c r="BF91" s="204">
        <f>IF(N91="snížená",J91,0)</f>
        <v>0</v>
      </c>
      <c r="BG91" s="204">
        <f>IF(N91="zákl. přenesená",J91,0)</f>
        <v>0</v>
      </c>
      <c r="BH91" s="204">
        <f>IF(N91="sníž. přenesená",J91,0)</f>
        <v>0</v>
      </c>
      <c r="BI91" s="204">
        <f>IF(N91="nulová",J91,0)</f>
        <v>0</v>
      </c>
      <c r="BJ91" s="22" t="s">
        <v>79</v>
      </c>
      <c r="BK91" s="204">
        <f>ROUND(I91*H91,2)</f>
        <v>0</v>
      </c>
      <c r="BL91" s="22" t="s">
        <v>171</v>
      </c>
      <c r="BM91" s="22" t="s">
        <v>2375</v>
      </c>
    </row>
    <row r="92" spans="2:65" s="1" customFormat="1" ht="27">
      <c r="B92" s="39"/>
      <c r="C92" s="61"/>
      <c r="D92" s="214" t="s">
        <v>601</v>
      </c>
      <c r="E92" s="61"/>
      <c r="F92" s="215" t="s">
        <v>2376</v>
      </c>
      <c r="G92" s="61"/>
      <c r="H92" s="61"/>
      <c r="I92" s="163"/>
      <c r="J92" s="61"/>
      <c r="K92" s="61"/>
      <c r="L92" s="59"/>
      <c r="M92" s="216"/>
      <c r="N92" s="40"/>
      <c r="O92" s="40"/>
      <c r="P92" s="40"/>
      <c r="Q92" s="40"/>
      <c r="R92" s="40"/>
      <c r="S92" s="40"/>
      <c r="T92" s="76"/>
      <c r="AT92" s="22" t="s">
        <v>601</v>
      </c>
      <c r="AU92" s="22" t="s">
        <v>72</v>
      </c>
    </row>
    <row r="93" spans="2:65" s="1" customFormat="1" ht="16.5" customHeight="1">
      <c r="B93" s="39"/>
      <c r="C93" s="192" t="s">
        <v>197</v>
      </c>
      <c r="D93" s="192" t="s">
        <v>165</v>
      </c>
      <c r="E93" s="193" t="s">
        <v>2377</v>
      </c>
      <c r="F93" s="194" t="s">
        <v>2378</v>
      </c>
      <c r="G93" s="195" t="s">
        <v>168</v>
      </c>
      <c r="H93" s="196">
        <v>2</v>
      </c>
      <c r="I93" s="197"/>
      <c r="J93" s="198">
        <f>ROUND(I93*H93,2)</f>
        <v>0</v>
      </c>
      <c r="K93" s="194" t="s">
        <v>169</v>
      </c>
      <c r="L93" s="199"/>
      <c r="M93" s="200" t="s">
        <v>21</v>
      </c>
      <c r="N93" s="201" t="s">
        <v>43</v>
      </c>
      <c r="O93" s="40"/>
      <c r="P93" s="202">
        <f>O93*H93</f>
        <v>0</v>
      </c>
      <c r="Q93" s="202">
        <v>1.23475</v>
      </c>
      <c r="R93" s="202">
        <f>Q93*H93</f>
        <v>2.4695</v>
      </c>
      <c r="S93" s="202">
        <v>0</v>
      </c>
      <c r="T93" s="203">
        <f>S93*H93</f>
        <v>0</v>
      </c>
      <c r="AR93" s="22" t="s">
        <v>170</v>
      </c>
      <c r="AT93" s="22" t="s">
        <v>165</v>
      </c>
      <c r="AU93" s="22" t="s">
        <v>72</v>
      </c>
      <c r="AY93" s="22" t="s">
        <v>164</v>
      </c>
      <c r="BE93" s="204">
        <f>IF(N93="základní",J93,0)</f>
        <v>0</v>
      </c>
      <c r="BF93" s="204">
        <f>IF(N93="snížená",J93,0)</f>
        <v>0</v>
      </c>
      <c r="BG93" s="204">
        <f>IF(N93="zákl. přenesená",J93,0)</f>
        <v>0</v>
      </c>
      <c r="BH93" s="204">
        <f>IF(N93="sníž. přenesená",J93,0)</f>
        <v>0</v>
      </c>
      <c r="BI93" s="204">
        <f>IF(N93="nulová",J93,0)</f>
        <v>0</v>
      </c>
      <c r="BJ93" s="22" t="s">
        <v>79</v>
      </c>
      <c r="BK93" s="204">
        <f>ROUND(I93*H93,2)</f>
        <v>0</v>
      </c>
      <c r="BL93" s="22" t="s">
        <v>171</v>
      </c>
      <c r="BM93" s="22" t="s">
        <v>2379</v>
      </c>
    </row>
    <row r="94" spans="2:65" s="1" customFormat="1" ht="67.5">
      <c r="B94" s="39"/>
      <c r="C94" s="61"/>
      <c r="D94" s="214" t="s">
        <v>601</v>
      </c>
      <c r="E94" s="61"/>
      <c r="F94" s="215" t="s">
        <v>2380</v>
      </c>
      <c r="G94" s="61"/>
      <c r="H94" s="61"/>
      <c r="I94" s="163"/>
      <c r="J94" s="61"/>
      <c r="K94" s="61"/>
      <c r="L94" s="59"/>
      <c r="M94" s="216"/>
      <c r="N94" s="40"/>
      <c r="O94" s="40"/>
      <c r="P94" s="40"/>
      <c r="Q94" s="40"/>
      <c r="R94" s="40"/>
      <c r="S94" s="40"/>
      <c r="T94" s="76"/>
      <c r="AT94" s="22" t="s">
        <v>601</v>
      </c>
      <c r="AU94" s="22" t="s">
        <v>72</v>
      </c>
    </row>
    <row r="95" spans="2:65" s="1" customFormat="1" ht="16.5" customHeight="1">
      <c r="B95" s="39"/>
      <c r="C95" s="192" t="s">
        <v>91</v>
      </c>
      <c r="D95" s="192" t="s">
        <v>165</v>
      </c>
      <c r="E95" s="193" t="s">
        <v>2381</v>
      </c>
      <c r="F95" s="194" t="s">
        <v>2382</v>
      </c>
      <c r="G95" s="195" t="s">
        <v>168</v>
      </c>
      <c r="H95" s="196">
        <v>72</v>
      </c>
      <c r="I95" s="197"/>
      <c r="J95" s="198">
        <f>ROUND(I95*H95,2)</f>
        <v>0</v>
      </c>
      <c r="K95" s="194" t="s">
        <v>169</v>
      </c>
      <c r="L95" s="199"/>
      <c r="M95" s="200" t="s">
        <v>21</v>
      </c>
      <c r="N95" s="201" t="s">
        <v>43</v>
      </c>
      <c r="O95" s="40"/>
      <c r="P95" s="202">
        <f>O95*H95</f>
        <v>0</v>
      </c>
      <c r="Q95" s="202">
        <v>1.8000000000000001E-4</v>
      </c>
      <c r="R95" s="202">
        <f>Q95*H95</f>
        <v>1.2960000000000001E-2</v>
      </c>
      <c r="S95" s="202">
        <v>0</v>
      </c>
      <c r="T95" s="203">
        <f>S95*H95</f>
        <v>0</v>
      </c>
      <c r="AR95" s="22" t="s">
        <v>170</v>
      </c>
      <c r="AT95" s="22" t="s">
        <v>165</v>
      </c>
      <c r="AU95" s="22" t="s">
        <v>72</v>
      </c>
      <c r="AY95" s="22" t="s">
        <v>164</v>
      </c>
      <c r="BE95" s="204">
        <f>IF(N95="základní",J95,0)</f>
        <v>0</v>
      </c>
      <c r="BF95" s="204">
        <f>IF(N95="snížená",J95,0)</f>
        <v>0</v>
      </c>
      <c r="BG95" s="204">
        <f>IF(N95="zákl. přenesená",J95,0)</f>
        <v>0</v>
      </c>
      <c r="BH95" s="204">
        <f>IF(N95="sníž. přenesená",J95,0)</f>
        <v>0</v>
      </c>
      <c r="BI95" s="204">
        <f>IF(N95="nulová",J95,0)</f>
        <v>0</v>
      </c>
      <c r="BJ95" s="22" t="s">
        <v>79</v>
      </c>
      <c r="BK95" s="204">
        <f>ROUND(I95*H95,2)</f>
        <v>0</v>
      </c>
      <c r="BL95" s="22" t="s">
        <v>171</v>
      </c>
      <c r="BM95" s="22" t="s">
        <v>2383</v>
      </c>
    </row>
    <row r="96" spans="2:65" s="1" customFormat="1" ht="27">
      <c r="B96" s="39"/>
      <c r="C96" s="61"/>
      <c r="D96" s="214" t="s">
        <v>601</v>
      </c>
      <c r="E96" s="61"/>
      <c r="F96" s="215" t="s">
        <v>2384</v>
      </c>
      <c r="G96" s="61"/>
      <c r="H96" s="61"/>
      <c r="I96" s="163"/>
      <c r="J96" s="61"/>
      <c r="K96" s="61"/>
      <c r="L96" s="59"/>
      <c r="M96" s="216"/>
      <c r="N96" s="40"/>
      <c r="O96" s="40"/>
      <c r="P96" s="40"/>
      <c r="Q96" s="40"/>
      <c r="R96" s="40"/>
      <c r="S96" s="40"/>
      <c r="T96" s="76"/>
      <c r="AT96" s="22" t="s">
        <v>601</v>
      </c>
      <c r="AU96" s="22" t="s">
        <v>72</v>
      </c>
    </row>
    <row r="97" spans="2:65" s="1" customFormat="1" ht="16.5" customHeight="1">
      <c r="B97" s="39"/>
      <c r="C97" s="192" t="s">
        <v>297</v>
      </c>
      <c r="D97" s="192" t="s">
        <v>165</v>
      </c>
      <c r="E97" s="193" t="s">
        <v>2385</v>
      </c>
      <c r="F97" s="194" t="s">
        <v>2386</v>
      </c>
      <c r="G97" s="195" t="s">
        <v>168</v>
      </c>
      <c r="H97" s="196">
        <v>16</v>
      </c>
      <c r="I97" s="197"/>
      <c r="J97" s="198">
        <f>ROUND(I97*H97,2)</f>
        <v>0</v>
      </c>
      <c r="K97" s="194" t="s">
        <v>169</v>
      </c>
      <c r="L97" s="199"/>
      <c r="M97" s="200" t="s">
        <v>21</v>
      </c>
      <c r="N97" s="201" t="s">
        <v>43</v>
      </c>
      <c r="O97" s="40"/>
      <c r="P97" s="202">
        <f>O97*H97</f>
        <v>0</v>
      </c>
      <c r="Q97" s="202">
        <v>8.0000000000000007E-5</v>
      </c>
      <c r="R97" s="202">
        <f>Q97*H97</f>
        <v>1.2800000000000001E-3</v>
      </c>
      <c r="S97" s="202">
        <v>0</v>
      </c>
      <c r="T97" s="203">
        <f>S97*H97</f>
        <v>0</v>
      </c>
      <c r="AR97" s="22" t="s">
        <v>170</v>
      </c>
      <c r="AT97" s="22" t="s">
        <v>165</v>
      </c>
      <c r="AU97" s="22" t="s">
        <v>72</v>
      </c>
      <c r="AY97" s="22" t="s">
        <v>164</v>
      </c>
      <c r="BE97" s="204">
        <f>IF(N97="základní",J97,0)</f>
        <v>0</v>
      </c>
      <c r="BF97" s="204">
        <f>IF(N97="snížená",J97,0)</f>
        <v>0</v>
      </c>
      <c r="BG97" s="204">
        <f>IF(N97="zákl. přenesená",J97,0)</f>
        <v>0</v>
      </c>
      <c r="BH97" s="204">
        <f>IF(N97="sníž. přenesená",J97,0)</f>
        <v>0</v>
      </c>
      <c r="BI97" s="204">
        <f>IF(N97="nulová",J97,0)</f>
        <v>0</v>
      </c>
      <c r="BJ97" s="22" t="s">
        <v>79</v>
      </c>
      <c r="BK97" s="204">
        <f>ROUND(I97*H97,2)</f>
        <v>0</v>
      </c>
      <c r="BL97" s="22" t="s">
        <v>171</v>
      </c>
      <c r="BM97" s="22" t="s">
        <v>2387</v>
      </c>
    </row>
    <row r="98" spans="2:65" s="1" customFormat="1" ht="27">
      <c r="B98" s="39"/>
      <c r="C98" s="61"/>
      <c r="D98" s="214" t="s">
        <v>601</v>
      </c>
      <c r="E98" s="61"/>
      <c r="F98" s="215" t="s">
        <v>2388</v>
      </c>
      <c r="G98" s="61"/>
      <c r="H98" s="61"/>
      <c r="I98" s="163"/>
      <c r="J98" s="61"/>
      <c r="K98" s="61"/>
      <c r="L98" s="59"/>
      <c r="M98" s="216"/>
      <c r="N98" s="40"/>
      <c r="O98" s="40"/>
      <c r="P98" s="40"/>
      <c r="Q98" s="40"/>
      <c r="R98" s="40"/>
      <c r="S98" s="40"/>
      <c r="T98" s="76"/>
      <c r="AT98" s="22" t="s">
        <v>601</v>
      </c>
      <c r="AU98" s="22" t="s">
        <v>72</v>
      </c>
    </row>
    <row r="99" spans="2:65" s="1" customFormat="1" ht="25.5" customHeight="1">
      <c r="B99" s="39"/>
      <c r="C99" s="192" t="s">
        <v>171</v>
      </c>
      <c r="D99" s="192" t="s">
        <v>165</v>
      </c>
      <c r="E99" s="193" t="s">
        <v>2389</v>
      </c>
      <c r="F99" s="194" t="s">
        <v>2390</v>
      </c>
      <c r="G99" s="195" t="s">
        <v>168</v>
      </c>
      <c r="H99" s="196">
        <v>56</v>
      </c>
      <c r="I99" s="197"/>
      <c r="J99" s="198">
        <f>ROUND(I99*H99,2)</f>
        <v>0</v>
      </c>
      <c r="K99" s="194" t="s">
        <v>2391</v>
      </c>
      <c r="L99" s="199"/>
      <c r="M99" s="200" t="s">
        <v>21</v>
      </c>
      <c r="N99" s="201" t="s">
        <v>43</v>
      </c>
      <c r="O99" s="40"/>
      <c r="P99" s="202">
        <f>O99*H99</f>
        <v>0</v>
      </c>
      <c r="Q99" s="202">
        <v>1.23E-3</v>
      </c>
      <c r="R99" s="202">
        <f>Q99*H99</f>
        <v>6.8879999999999997E-2</v>
      </c>
      <c r="S99" s="202">
        <v>0</v>
      </c>
      <c r="T99" s="203">
        <f>S99*H99</f>
        <v>0</v>
      </c>
      <c r="AR99" s="22" t="s">
        <v>170</v>
      </c>
      <c r="AT99" s="22" t="s">
        <v>165</v>
      </c>
      <c r="AU99" s="22" t="s">
        <v>72</v>
      </c>
      <c r="AY99" s="22" t="s">
        <v>164</v>
      </c>
      <c r="BE99" s="204">
        <f>IF(N99="základní",J99,0)</f>
        <v>0</v>
      </c>
      <c r="BF99" s="204">
        <f>IF(N99="snížená",J99,0)</f>
        <v>0</v>
      </c>
      <c r="BG99" s="204">
        <f>IF(N99="zákl. přenesená",J99,0)</f>
        <v>0</v>
      </c>
      <c r="BH99" s="204">
        <f>IF(N99="sníž. přenesená",J99,0)</f>
        <v>0</v>
      </c>
      <c r="BI99" s="204">
        <f>IF(N99="nulová",J99,0)</f>
        <v>0</v>
      </c>
      <c r="BJ99" s="22" t="s">
        <v>79</v>
      </c>
      <c r="BK99" s="204">
        <f>ROUND(I99*H99,2)</f>
        <v>0</v>
      </c>
      <c r="BL99" s="22" t="s">
        <v>171</v>
      </c>
      <c r="BM99" s="22" t="s">
        <v>2392</v>
      </c>
    </row>
    <row r="100" spans="2:65" s="1" customFormat="1" ht="27">
      <c r="B100" s="39"/>
      <c r="C100" s="61"/>
      <c r="D100" s="214" t="s">
        <v>601</v>
      </c>
      <c r="E100" s="61"/>
      <c r="F100" s="215" t="s">
        <v>2393</v>
      </c>
      <c r="G100" s="61"/>
      <c r="H100" s="61"/>
      <c r="I100" s="163"/>
      <c r="J100" s="61"/>
      <c r="K100" s="61"/>
      <c r="L100" s="59"/>
      <c r="M100" s="216"/>
      <c r="N100" s="40"/>
      <c r="O100" s="40"/>
      <c r="P100" s="40"/>
      <c r="Q100" s="40"/>
      <c r="R100" s="40"/>
      <c r="S100" s="40"/>
      <c r="T100" s="76"/>
      <c r="AT100" s="22" t="s">
        <v>601</v>
      </c>
      <c r="AU100" s="22" t="s">
        <v>72</v>
      </c>
    </row>
    <row r="101" spans="2:65" s="1" customFormat="1" ht="16.5" customHeight="1">
      <c r="B101" s="39"/>
      <c r="C101" s="192" t="s">
        <v>177</v>
      </c>
      <c r="D101" s="192" t="s">
        <v>165</v>
      </c>
      <c r="E101" s="193" t="s">
        <v>2394</v>
      </c>
      <c r="F101" s="194" t="s">
        <v>2395</v>
      </c>
      <c r="G101" s="195" t="s">
        <v>1376</v>
      </c>
      <c r="H101" s="196">
        <v>12.6</v>
      </c>
      <c r="I101" s="197"/>
      <c r="J101" s="198">
        <f>ROUND(I101*H101,2)</f>
        <v>0</v>
      </c>
      <c r="K101" s="194" t="s">
        <v>169</v>
      </c>
      <c r="L101" s="199"/>
      <c r="M101" s="200" t="s">
        <v>21</v>
      </c>
      <c r="N101" s="201" t="s">
        <v>43</v>
      </c>
      <c r="O101" s="40"/>
      <c r="P101" s="202">
        <f>O101*H101</f>
        <v>0</v>
      </c>
      <c r="Q101" s="202">
        <v>1</v>
      </c>
      <c r="R101" s="202">
        <f>Q101*H101</f>
        <v>12.6</v>
      </c>
      <c r="S101" s="202">
        <v>0</v>
      </c>
      <c r="T101" s="203">
        <f>S101*H101</f>
        <v>0</v>
      </c>
      <c r="AR101" s="22" t="s">
        <v>170</v>
      </c>
      <c r="AT101" s="22" t="s">
        <v>165</v>
      </c>
      <c r="AU101" s="22" t="s">
        <v>72</v>
      </c>
      <c r="AY101" s="22" t="s">
        <v>164</v>
      </c>
      <c r="BE101" s="204">
        <f>IF(N101="základní",J101,0)</f>
        <v>0</v>
      </c>
      <c r="BF101" s="204">
        <f>IF(N101="snížená",J101,0)</f>
        <v>0</v>
      </c>
      <c r="BG101" s="204">
        <f>IF(N101="zákl. přenesená",J101,0)</f>
        <v>0</v>
      </c>
      <c r="BH101" s="204">
        <f>IF(N101="sníž. přenesená",J101,0)</f>
        <v>0</v>
      </c>
      <c r="BI101" s="204">
        <f>IF(N101="nulová",J101,0)</f>
        <v>0</v>
      </c>
      <c r="BJ101" s="22" t="s">
        <v>79</v>
      </c>
      <c r="BK101" s="204">
        <f>ROUND(I101*H101,2)</f>
        <v>0</v>
      </c>
      <c r="BL101" s="22" t="s">
        <v>171</v>
      </c>
      <c r="BM101" s="22" t="s">
        <v>2396</v>
      </c>
    </row>
    <row r="102" spans="2:65" s="1" customFormat="1" ht="54">
      <c r="B102" s="39"/>
      <c r="C102" s="61"/>
      <c r="D102" s="214" t="s">
        <v>601</v>
      </c>
      <c r="E102" s="61"/>
      <c r="F102" s="215" t="s">
        <v>2397</v>
      </c>
      <c r="G102" s="61"/>
      <c r="H102" s="61"/>
      <c r="I102" s="163"/>
      <c r="J102" s="61"/>
      <c r="K102" s="61"/>
      <c r="L102" s="59"/>
      <c r="M102" s="216"/>
      <c r="N102" s="40"/>
      <c r="O102" s="40"/>
      <c r="P102" s="40"/>
      <c r="Q102" s="40"/>
      <c r="R102" s="40"/>
      <c r="S102" s="40"/>
      <c r="T102" s="76"/>
      <c r="AT102" s="22" t="s">
        <v>601</v>
      </c>
      <c r="AU102" s="22" t="s">
        <v>72</v>
      </c>
    </row>
    <row r="103" spans="2:65" s="1" customFormat="1" ht="16.5" customHeight="1">
      <c r="B103" s="39"/>
      <c r="C103" s="192" t="s">
        <v>340</v>
      </c>
      <c r="D103" s="192" t="s">
        <v>165</v>
      </c>
      <c r="E103" s="193" t="s">
        <v>2271</v>
      </c>
      <c r="F103" s="194" t="s">
        <v>2272</v>
      </c>
      <c r="G103" s="195" t="s">
        <v>1376</v>
      </c>
      <c r="H103" s="196">
        <v>1.7</v>
      </c>
      <c r="I103" s="197"/>
      <c r="J103" s="198">
        <f>ROUND(I103*H103,2)</f>
        <v>0</v>
      </c>
      <c r="K103" s="194" t="s">
        <v>169</v>
      </c>
      <c r="L103" s="199"/>
      <c r="M103" s="200" t="s">
        <v>21</v>
      </c>
      <c r="N103" s="201" t="s">
        <v>43</v>
      </c>
      <c r="O103" s="40"/>
      <c r="P103" s="202">
        <f>O103*H103</f>
        <v>0</v>
      </c>
      <c r="Q103" s="202">
        <v>1</v>
      </c>
      <c r="R103" s="202">
        <f>Q103*H103</f>
        <v>1.7</v>
      </c>
      <c r="S103" s="202">
        <v>0</v>
      </c>
      <c r="T103" s="203">
        <f>S103*H103</f>
        <v>0</v>
      </c>
      <c r="AR103" s="22" t="s">
        <v>170</v>
      </c>
      <c r="AT103" s="22" t="s">
        <v>165</v>
      </c>
      <c r="AU103" s="22" t="s">
        <v>72</v>
      </c>
      <c r="AY103" s="22" t="s">
        <v>164</v>
      </c>
      <c r="BE103" s="204">
        <f>IF(N103="základní",J103,0)</f>
        <v>0</v>
      </c>
      <c r="BF103" s="204">
        <f>IF(N103="snížená",J103,0)</f>
        <v>0</v>
      </c>
      <c r="BG103" s="204">
        <f>IF(N103="zákl. přenesená",J103,0)</f>
        <v>0</v>
      </c>
      <c r="BH103" s="204">
        <f>IF(N103="sníž. přenesená",J103,0)</f>
        <v>0</v>
      </c>
      <c r="BI103" s="204">
        <f>IF(N103="nulová",J103,0)</f>
        <v>0</v>
      </c>
      <c r="BJ103" s="22" t="s">
        <v>79</v>
      </c>
      <c r="BK103" s="204">
        <f>ROUND(I103*H103,2)</f>
        <v>0</v>
      </c>
      <c r="BL103" s="22" t="s">
        <v>171</v>
      </c>
      <c r="BM103" s="22" t="s">
        <v>2398</v>
      </c>
    </row>
    <row r="104" spans="2:65" s="1" customFormat="1" ht="27">
      <c r="B104" s="39"/>
      <c r="C104" s="61"/>
      <c r="D104" s="214" t="s">
        <v>601</v>
      </c>
      <c r="E104" s="61"/>
      <c r="F104" s="215" t="s">
        <v>2399</v>
      </c>
      <c r="G104" s="61"/>
      <c r="H104" s="61"/>
      <c r="I104" s="163"/>
      <c r="J104" s="61"/>
      <c r="K104" s="61"/>
      <c r="L104" s="59"/>
      <c r="M104" s="216"/>
      <c r="N104" s="40"/>
      <c r="O104" s="40"/>
      <c r="P104" s="40"/>
      <c r="Q104" s="40"/>
      <c r="R104" s="40"/>
      <c r="S104" s="40"/>
      <c r="T104" s="76"/>
      <c r="AT104" s="22" t="s">
        <v>601</v>
      </c>
      <c r="AU104" s="22" t="s">
        <v>72</v>
      </c>
    </row>
    <row r="105" spans="2:65" s="10" customFormat="1" ht="37.35" customHeight="1">
      <c r="B105" s="178"/>
      <c r="C105" s="179"/>
      <c r="D105" s="180" t="s">
        <v>71</v>
      </c>
      <c r="E105" s="181" t="s">
        <v>2114</v>
      </c>
      <c r="F105" s="181" t="s">
        <v>2115</v>
      </c>
      <c r="G105" s="179"/>
      <c r="H105" s="179"/>
      <c r="I105" s="182"/>
      <c r="J105" s="183">
        <f>BK105</f>
        <v>0</v>
      </c>
      <c r="K105" s="179"/>
      <c r="L105" s="184"/>
      <c r="M105" s="185"/>
      <c r="N105" s="186"/>
      <c r="O105" s="186"/>
      <c r="P105" s="187">
        <f>P106</f>
        <v>0</v>
      </c>
      <c r="Q105" s="186"/>
      <c r="R105" s="187">
        <f>R106</f>
        <v>0</v>
      </c>
      <c r="S105" s="186"/>
      <c r="T105" s="188">
        <f>T106</f>
        <v>0</v>
      </c>
      <c r="AR105" s="189" t="s">
        <v>79</v>
      </c>
      <c r="AT105" s="190" t="s">
        <v>71</v>
      </c>
      <c r="AU105" s="190" t="s">
        <v>72</v>
      </c>
      <c r="AY105" s="189" t="s">
        <v>164</v>
      </c>
      <c r="BK105" s="191">
        <f>BK106</f>
        <v>0</v>
      </c>
    </row>
    <row r="106" spans="2:65" s="10" customFormat="1" ht="19.899999999999999" customHeight="1">
      <c r="B106" s="178"/>
      <c r="C106" s="179"/>
      <c r="D106" s="180" t="s">
        <v>71</v>
      </c>
      <c r="E106" s="229" t="s">
        <v>177</v>
      </c>
      <c r="F106" s="229" t="s">
        <v>2310</v>
      </c>
      <c r="G106" s="179"/>
      <c r="H106" s="179"/>
      <c r="I106" s="182"/>
      <c r="J106" s="230">
        <f>BK106</f>
        <v>0</v>
      </c>
      <c r="K106" s="179"/>
      <c r="L106" s="184"/>
      <c r="M106" s="185"/>
      <c r="N106" s="186"/>
      <c r="O106" s="186"/>
      <c r="P106" s="187">
        <f>P107+SUM(P108:P143)</f>
        <v>0</v>
      </c>
      <c r="Q106" s="186"/>
      <c r="R106" s="187">
        <f>R107+SUM(R108:R143)</f>
        <v>0</v>
      </c>
      <c r="S106" s="186"/>
      <c r="T106" s="188">
        <f>T107+SUM(T108:T143)</f>
        <v>0</v>
      </c>
      <c r="AR106" s="189" t="s">
        <v>79</v>
      </c>
      <c r="AT106" s="190" t="s">
        <v>71</v>
      </c>
      <c r="AU106" s="190" t="s">
        <v>79</v>
      </c>
      <c r="AY106" s="189" t="s">
        <v>164</v>
      </c>
      <c r="BK106" s="191">
        <f>BK107+SUM(BK108:BK143)</f>
        <v>0</v>
      </c>
    </row>
    <row r="107" spans="2:65" s="1" customFormat="1" ht="51" customHeight="1">
      <c r="B107" s="39"/>
      <c r="C107" s="205" t="s">
        <v>174</v>
      </c>
      <c r="D107" s="205" t="s">
        <v>278</v>
      </c>
      <c r="E107" s="206" t="s">
        <v>2400</v>
      </c>
      <c r="F107" s="207" t="s">
        <v>2401</v>
      </c>
      <c r="G107" s="208" t="s">
        <v>2143</v>
      </c>
      <c r="H107" s="209">
        <v>8</v>
      </c>
      <c r="I107" s="210"/>
      <c r="J107" s="211">
        <f>ROUND(I107*H107,2)</f>
        <v>0</v>
      </c>
      <c r="K107" s="207" t="s">
        <v>169</v>
      </c>
      <c r="L107" s="59"/>
      <c r="M107" s="212" t="s">
        <v>21</v>
      </c>
      <c r="N107" s="213" t="s">
        <v>43</v>
      </c>
      <c r="O107" s="40"/>
      <c r="P107" s="202">
        <f>O107*H107</f>
        <v>0</v>
      </c>
      <c r="Q107" s="202">
        <v>0</v>
      </c>
      <c r="R107" s="202">
        <f>Q107*H107</f>
        <v>0</v>
      </c>
      <c r="S107" s="202">
        <v>0</v>
      </c>
      <c r="T107" s="203">
        <f>S107*H107</f>
        <v>0</v>
      </c>
      <c r="AR107" s="22" t="s">
        <v>171</v>
      </c>
      <c r="AT107" s="22" t="s">
        <v>278</v>
      </c>
      <c r="AU107" s="22" t="s">
        <v>81</v>
      </c>
      <c r="AY107" s="22" t="s">
        <v>164</v>
      </c>
      <c r="BE107" s="204">
        <f>IF(N107="základní",J107,0)</f>
        <v>0</v>
      </c>
      <c r="BF107" s="204">
        <f>IF(N107="snížená",J107,0)</f>
        <v>0</v>
      </c>
      <c r="BG107" s="204">
        <f>IF(N107="zákl. přenesená",J107,0)</f>
        <v>0</v>
      </c>
      <c r="BH107" s="204">
        <f>IF(N107="sníž. přenesená",J107,0)</f>
        <v>0</v>
      </c>
      <c r="BI107" s="204">
        <f>IF(N107="nulová",J107,0)</f>
        <v>0</v>
      </c>
      <c r="BJ107" s="22" t="s">
        <v>79</v>
      </c>
      <c r="BK107" s="204">
        <f>ROUND(I107*H107,2)</f>
        <v>0</v>
      </c>
      <c r="BL107" s="22" t="s">
        <v>171</v>
      </c>
      <c r="BM107" s="22" t="s">
        <v>2402</v>
      </c>
    </row>
    <row r="108" spans="2:65" s="1" customFormat="1" ht="27">
      <c r="B108" s="39"/>
      <c r="C108" s="61"/>
      <c r="D108" s="214" t="s">
        <v>601</v>
      </c>
      <c r="E108" s="61"/>
      <c r="F108" s="215" t="s">
        <v>2403</v>
      </c>
      <c r="G108" s="61"/>
      <c r="H108" s="61"/>
      <c r="I108" s="163"/>
      <c r="J108" s="61"/>
      <c r="K108" s="61"/>
      <c r="L108" s="59"/>
      <c r="M108" s="216"/>
      <c r="N108" s="40"/>
      <c r="O108" s="40"/>
      <c r="P108" s="40"/>
      <c r="Q108" s="40"/>
      <c r="R108" s="40"/>
      <c r="S108" s="40"/>
      <c r="T108" s="76"/>
      <c r="AT108" s="22" t="s">
        <v>601</v>
      </c>
      <c r="AU108" s="22" t="s">
        <v>81</v>
      </c>
    </row>
    <row r="109" spans="2:65" s="1" customFormat="1" ht="114.75" customHeight="1">
      <c r="B109" s="39"/>
      <c r="C109" s="205" t="s">
        <v>208</v>
      </c>
      <c r="D109" s="205" t="s">
        <v>278</v>
      </c>
      <c r="E109" s="206" t="s">
        <v>2404</v>
      </c>
      <c r="F109" s="207" t="s">
        <v>2405</v>
      </c>
      <c r="G109" s="208" t="s">
        <v>168</v>
      </c>
      <c r="H109" s="209">
        <v>8</v>
      </c>
      <c r="I109" s="210"/>
      <c r="J109" s="211">
        <f>ROUND(I109*H109,2)</f>
        <v>0</v>
      </c>
      <c r="K109" s="207" t="s">
        <v>169</v>
      </c>
      <c r="L109" s="59"/>
      <c r="M109" s="212" t="s">
        <v>21</v>
      </c>
      <c r="N109" s="213" t="s">
        <v>43</v>
      </c>
      <c r="O109" s="40"/>
      <c r="P109" s="202">
        <f>O109*H109</f>
        <v>0</v>
      </c>
      <c r="Q109" s="202">
        <v>0</v>
      </c>
      <c r="R109" s="202">
        <f>Q109*H109</f>
        <v>0</v>
      </c>
      <c r="S109" s="202">
        <v>0</v>
      </c>
      <c r="T109" s="203">
        <f>S109*H109</f>
        <v>0</v>
      </c>
      <c r="AR109" s="22" t="s">
        <v>171</v>
      </c>
      <c r="AT109" s="22" t="s">
        <v>278</v>
      </c>
      <c r="AU109" s="22" t="s">
        <v>81</v>
      </c>
      <c r="AY109" s="22" t="s">
        <v>164</v>
      </c>
      <c r="BE109" s="204">
        <f>IF(N109="základní",J109,0)</f>
        <v>0</v>
      </c>
      <c r="BF109" s="204">
        <f>IF(N109="snížená",J109,0)</f>
        <v>0</v>
      </c>
      <c r="BG109" s="204">
        <f>IF(N109="zákl. přenesená",J109,0)</f>
        <v>0</v>
      </c>
      <c r="BH109" s="204">
        <f>IF(N109="sníž. přenesená",J109,0)</f>
        <v>0</v>
      </c>
      <c r="BI109" s="204">
        <f>IF(N109="nulová",J109,0)</f>
        <v>0</v>
      </c>
      <c r="BJ109" s="22" t="s">
        <v>79</v>
      </c>
      <c r="BK109" s="204">
        <f>ROUND(I109*H109,2)</f>
        <v>0</v>
      </c>
      <c r="BL109" s="22" t="s">
        <v>171</v>
      </c>
      <c r="BM109" s="22" t="s">
        <v>2406</v>
      </c>
    </row>
    <row r="110" spans="2:65" s="1" customFormat="1" ht="54">
      <c r="B110" s="39"/>
      <c r="C110" s="61"/>
      <c r="D110" s="214" t="s">
        <v>601</v>
      </c>
      <c r="E110" s="61"/>
      <c r="F110" s="215" t="s">
        <v>2407</v>
      </c>
      <c r="G110" s="61"/>
      <c r="H110" s="61"/>
      <c r="I110" s="163"/>
      <c r="J110" s="61"/>
      <c r="K110" s="61"/>
      <c r="L110" s="59"/>
      <c r="M110" s="216"/>
      <c r="N110" s="40"/>
      <c r="O110" s="40"/>
      <c r="P110" s="40"/>
      <c r="Q110" s="40"/>
      <c r="R110" s="40"/>
      <c r="S110" s="40"/>
      <c r="T110" s="76"/>
      <c r="AT110" s="22" t="s">
        <v>601</v>
      </c>
      <c r="AU110" s="22" t="s">
        <v>81</v>
      </c>
    </row>
    <row r="111" spans="2:65" s="1" customFormat="1" ht="114.75" customHeight="1">
      <c r="B111" s="39"/>
      <c r="C111" s="205" t="s">
        <v>184</v>
      </c>
      <c r="D111" s="205" t="s">
        <v>278</v>
      </c>
      <c r="E111" s="206" t="s">
        <v>2408</v>
      </c>
      <c r="F111" s="207" t="s">
        <v>2409</v>
      </c>
      <c r="G111" s="208" t="s">
        <v>168</v>
      </c>
      <c r="H111" s="209">
        <v>14</v>
      </c>
      <c r="I111" s="210"/>
      <c r="J111" s="211">
        <f>ROUND(I111*H111,2)</f>
        <v>0</v>
      </c>
      <c r="K111" s="207" t="s">
        <v>169</v>
      </c>
      <c r="L111" s="59"/>
      <c r="M111" s="212" t="s">
        <v>21</v>
      </c>
      <c r="N111" s="213" t="s">
        <v>43</v>
      </c>
      <c r="O111" s="40"/>
      <c r="P111" s="202">
        <f>O111*H111</f>
        <v>0</v>
      </c>
      <c r="Q111" s="202">
        <v>0</v>
      </c>
      <c r="R111" s="202">
        <f>Q111*H111</f>
        <v>0</v>
      </c>
      <c r="S111" s="202">
        <v>0</v>
      </c>
      <c r="T111" s="203">
        <f>S111*H111</f>
        <v>0</v>
      </c>
      <c r="AR111" s="22" t="s">
        <v>171</v>
      </c>
      <c r="AT111" s="22" t="s">
        <v>278</v>
      </c>
      <c r="AU111" s="22" t="s">
        <v>81</v>
      </c>
      <c r="AY111" s="22" t="s">
        <v>164</v>
      </c>
      <c r="BE111" s="204">
        <f>IF(N111="základní",J111,0)</f>
        <v>0</v>
      </c>
      <c r="BF111" s="204">
        <f>IF(N111="snížená",J111,0)</f>
        <v>0</v>
      </c>
      <c r="BG111" s="204">
        <f>IF(N111="zákl. přenesená",J111,0)</f>
        <v>0</v>
      </c>
      <c r="BH111" s="204">
        <f>IF(N111="sníž. přenesená",J111,0)</f>
        <v>0</v>
      </c>
      <c r="BI111" s="204">
        <f>IF(N111="nulová",J111,0)</f>
        <v>0</v>
      </c>
      <c r="BJ111" s="22" t="s">
        <v>79</v>
      </c>
      <c r="BK111" s="204">
        <f>ROUND(I111*H111,2)</f>
        <v>0</v>
      </c>
      <c r="BL111" s="22" t="s">
        <v>171</v>
      </c>
      <c r="BM111" s="22" t="s">
        <v>2410</v>
      </c>
    </row>
    <row r="112" spans="2:65" s="1" customFormat="1" ht="54">
      <c r="B112" s="39"/>
      <c r="C112" s="61"/>
      <c r="D112" s="214" t="s">
        <v>601</v>
      </c>
      <c r="E112" s="61"/>
      <c r="F112" s="215" t="s">
        <v>2411</v>
      </c>
      <c r="G112" s="61"/>
      <c r="H112" s="61"/>
      <c r="I112" s="163"/>
      <c r="J112" s="61"/>
      <c r="K112" s="61"/>
      <c r="L112" s="59"/>
      <c r="M112" s="216"/>
      <c r="N112" s="40"/>
      <c r="O112" s="40"/>
      <c r="P112" s="40"/>
      <c r="Q112" s="40"/>
      <c r="R112" s="40"/>
      <c r="S112" s="40"/>
      <c r="T112" s="76"/>
      <c r="AT112" s="22" t="s">
        <v>601</v>
      </c>
      <c r="AU112" s="22" t="s">
        <v>81</v>
      </c>
    </row>
    <row r="113" spans="2:65" s="1" customFormat="1" ht="25.5" customHeight="1">
      <c r="B113" s="39"/>
      <c r="C113" s="205" t="s">
        <v>170</v>
      </c>
      <c r="D113" s="205" t="s">
        <v>278</v>
      </c>
      <c r="E113" s="206" t="s">
        <v>2412</v>
      </c>
      <c r="F113" s="207" t="s">
        <v>2413</v>
      </c>
      <c r="G113" s="208" t="s">
        <v>168</v>
      </c>
      <c r="H113" s="209">
        <v>14</v>
      </c>
      <c r="I113" s="210"/>
      <c r="J113" s="211">
        <f>ROUND(I113*H113,2)</f>
        <v>0</v>
      </c>
      <c r="K113" s="207" t="s">
        <v>169</v>
      </c>
      <c r="L113" s="59"/>
      <c r="M113" s="212" t="s">
        <v>21</v>
      </c>
      <c r="N113" s="213" t="s">
        <v>43</v>
      </c>
      <c r="O113" s="40"/>
      <c r="P113" s="202">
        <f>O113*H113</f>
        <v>0</v>
      </c>
      <c r="Q113" s="202">
        <v>0</v>
      </c>
      <c r="R113" s="202">
        <f>Q113*H113</f>
        <v>0</v>
      </c>
      <c r="S113" s="202">
        <v>0</v>
      </c>
      <c r="T113" s="203">
        <f>S113*H113</f>
        <v>0</v>
      </c>
      <c r="AR113" s="22" t="s">
        <v>171</v>
      </c>
      <c r="AT113" s="22" t="s">
        <v>278</v>
      </c>
      <c r="AU113" s="22" t="s">
        <v>81</v>
      </c>
      <c r="AY113" s="22" t="s">
        <v>164</v>
      </c>
      <c r="BE113" s="204">
        <f>IF(N113="základní",J113,0)</f>
        <v>0</v>
      </c>
      <c r="BF113" s="204">
        <f>IF(N113="snížená",J113,0)</f>
        <v>0</v>
      </c>
      <c r="BG113" s="204">
        <f>IF(N113="zákl. přenesená",J113,0)</f>
        <v>0</v>
      </c>
      <c r="BH113" s="204">
        <f>IF(N113="sníž. přenesená",J113,0)</f>
        <v>0</v>
      </c>
      <c r="BI113" s="204">
        <f>IF(N113="nulová",J113,0)</f>
        <v>0</v>
      </c>
      <c r="BJ113" s="22" t="s">
        <v>79</v>
      </c>
      <c r="BK113" s="204">
        <f>ROUND(I113*H113,2)</f>
        <v>0</v>
      </c>
      <c r="BL113" s="22" t="s">
        <v>171</v>
      </c>
      <c r="BM113" s="22" t="s">
        <v>2414</v>
      </c>
    </row>
    <row r="114" spans="2:65" s="1" customFormat="1" ht="40.5">
      <c r="B114" s="39"/>
      <c r="C114" s="61"/>
      <c r="D114" s="214" t="s">
        <v>601</v>
      </c>
      <c r="E114" s="61"/>
      <c r="F114" s="215" t="s">
        <v>2415</v>
      </c>
      <c r="G114" s="61"/>
      <c r="H114" s="61"/>
      <c r="I114" s="163"/>
      <c r="J114" s="61"/>
      <c r="K114" s="61"/>
      <c r="L114" s="59"/>
      <c r="M114" s="216"/>
      <c r="N114" s="40"/>
      <c r="O114" s="40"/>
      <c r="P114" s="40"/>
      <c r="Q114" s="40"/>
      <c r="R114" s="40"/>
      <c r="S114" s="40"/>
      <c r="T114" s="76"/>
      <c r="AT114" s="22" t="s">
        <v>601</v>
      </c>
      <c r="AU114" s="22" t="s">
        <v>81</v>
      </c>
    </row>
    <row r="115" spans="2:65" s="1" customFormat="1" ht="38.25" customHeight="1">
      <c r="B115" s="39"/>
      <c r="C115" s="205" t="s">
        <v>201</v>
      </c>
      <c r="D115" s="205" t="s">
        <v>278</v>
      </c>
      <c r="E115" s="206" t="s">
        <v>2416</v>
      </c>
      <c r="F115" s="207" t="s">
        <v>2417</v>
      </c>
      <c r="G115" s="208" t="s">
        <v>168</v>
      </c>
      <c r="H115" s="209">
        <v>2</v>
      </c>
      <c r="I115" s="210"/>
      <c r="J115" s="211">
        <f>ROUND(I115*H115,2)</f>
        <v>0</v>
      </c>
      <c r="K115" s="207" t="s">
        <v>169</v>
      </c>
      <c r="L115" s="59"/>
      <c r="M115" s="212" t="s">
        <v>21</v>
      </c>
      <c r="N115" s="213" t="s">
        <v>43</v>
      </c>
      <c r="O115" s="40"/>
      <c r="P115" s="202">
        <f>O115*H115</f>
        <v>0</v>
      </c>
      <c r="Q115" s="202">
        <v>0</v>
      </c>
      <c r="R115" s="202">
        <f>Q115*H115</f>
        <v>0</v>
      </c>
      <c r="S115" s="202">
        <v>0</v>
      </c>
      <c r="T115" s="203">
        <f>S115*H115</f>
        <v>0</v>
      </c>
      <c r="AR115" s="22" t="s">
        <v>171</v>
      </c>
      <c r="AT115" s="22" t="s">
        <v>278</v>
      </c>
      <c r="AU115" s="22" t="s">
        <v>81</v>
      </c>
      <c r="AY115" s="22" t="s">
        <v>164</v>
      </c>
      <c r="BE115" s="204">
        <f>IF(N115="základní",J115,0)</f>
        <v>0</v>
      </c>
      <c r="BF115" s="204">
        <f>IF(N115="snížená",J115,0)</f>
        <v>0</v>
      </c>
      <c r="BG115" s="204">
        <f>IF(N115="zákl. přenesená",J115,0)</f>
        <v>0</v>
      </c>
      <c r="BH115" s="204">
        <f>IF(N115="sníž. přenesená",J115,0)</f>
        <v>0</v>
      </c>
      <c r="BI115" s="204">
        <f>IF(N115="nulová",J115,0)</f>
        <v>0</v>
      </c>
      <c r="BJ115" s="22" t="s">
        <v>79</v>
      </c>
      <c r="BK115" s="204">
        <f>ROUND(I115*H115,2)</f>
        <v>0</v>
      </c>
      <c r="BL115" s="22" t="s">
        <v>171</v>
      </c>
      <c r="BM115" s="22" t="s">
        <v>2418</v>
      </c>
    </row>
    <row r="116" spans="2:65" s="1" customFormat="1" ht="27">
      <c r="B116" s="39"/>
      <c r="C116" s="61"/>
      <c r="D116" s="214" t="s">
        <v>601</v>
      </c>
      <c r="E116" s="61"/>
      <c r="F116" s="215" t="s">
        <v>2419</v>
      </c>
      <c r="G116" s="61"/>
      <c r="H116" s="61"/>
      <c r="I116" s="163"/>
      <c r="J116" s="61"/>
      <c r="K116" s="61"/>
      <c r="L116" s="59"/>
      <c r="M116" s="216"/>
      <c r="N116" s="40"/>
      <c r="O116" s="40"/>
      <c r="P116" s="40"/>
      <c r="Q116" s="40"/>
      <c r="R116" s="40"/>
      <c r="S116" s="40"/>
      <c r="T116" s="76"/>
      <c r="AT116" s="22" t="s">
        <v>601</v>
      </c>
      <c r="AU116" s="22" t="s">
        <v>81</v>
      </c>
    </row>
    <row r="117" spans="2:65" s="1" customFormat="1" ht="76.5" customHeight="1">
      <c r="B117" s="39"/>
      <c r="C117" s="205" t="s">
        <v>1676</v>
      </c>
      <c r="D117" s="205" t="s">
        <v>278</v>
      </c>
      <c r="E117" s="206" t="s">
        <v>2420</v>
      </c>
      <c r="F117" s="207" t="s">
        <v>2421</v>
      </c>
      <c r="G117" s="208" t="s">
        <v>472</v>
      </c>
      <c r="H117" s="209">
        <v>22</v>
      </c>
      <c r="I117" s="210"/>
      <c r="J117" s="211">
        <f>ROUND(I117*H117,2)</f>
        <v>0</v>
      </c>
      <c r="K117" s="207" t="s">
        <v>169</v>
      </c>
      <c r="L117" s="59"/>
      <c r="M117" s="212" t="s">
        <v>21</v>
      </c>
      <c r="N117" s="213" t="s">
        <v>43</v>
      </c>
      <c r="O117" s="40"/>
      <c r="P117" s="202">
        <f>O117*H117</f>
        <v>0</v>
      </c>
      <c r="Q117" s="202">
        <v>0</v>
      </c>
      <c r="R117" s="202">
        <f>Q117*H117</f>
        <v>0</v>
      </c>
      <c r="S117" s="202">
        <v>0</v>
      </c>
      <c r="T117" s="203">
        <f>S117*H117</f>
        <v>0</v>
      </c>
      <c r="AR117" s="22" t="s">
        <v>171</v>
      </c>
      <c r="AT117" s="22" t="s">
        <v>278</v>
      </c>
      <c r="AU117" s="22" t="s">
        <v>81</v>
      </c>
      <c r="AY117" s="22" t="s">
        <v>164</v>
      </c>
      <c r="BE117" s="204">
        <f>IF(N117="základní",J117,0)</f>
        <v>0</v>
      </c>
      <c r="BF117" s="204">
        <f>IF(N117="snížená",J117,0)</f>
        <v>0</v>
      </c>
      <c r="BG117" s="204">
        <f>IF(N117="zákl. přenesená",J117,0)</f>
        <v>0</v>
      </c>
      <c r="BH117" s="204">
        <f>IF(N117="sníž. přenesená",J117,0)</f>
        <v>0</v>
      </c>
      <c r="BI117" s="204">
        <f>IF(N117="nulová",J117,0)</f>
        <v>0</v>
      </c>
      <c r="BJ117" s="22" t="s">
        <v>79</v>
      </c>
      <c r="BK117" s="204">
        <f>ROUND(I117*H117,2)</f>
        <v>0</v>
      </c>
      <c r="BL117" s="22" t="s">
        <v>171</v>
      </c>
      <c r="BM117" s="22" t="s">
        <v>2422</v>
      </c>
    </row>
    <row r="118" spans="2:65" s="1" customFormat="1" ht="54">
      <c r="B118" s="39"/>
      <c r="C118" s="61"/>
      <c r="D118" s="214" t="s">
        <v>601</v>
      </c>
      <c r="E118" s="61"/>
      <c r="F118" s="215" t="s">
        <v>2423</v>
      </c>
      <c r="G118" s="61"/>
      <c r="H118" s="61"/>
      <c r="I118" s="163"/>
      <c r="J118" s="61"/>
      <c r="K118" s="61"/>
      <c r="L118" s="59"/>
      <c r="M118" s="216"/>
      <c r="N118" s="40"/>
      <c r="O118" s="40"/>
      <c r="P118" s="40"/>
      <c r="Q118" s="40"/>
      <c r="R118" s="40"/>
      <c r="S118" s="40"/>
      <c r="T118" s="76"/>
      <c r="AT118" s="22" t="s">
        <v>601</v>
      </c>
      <c r="AU118" s="22" t="s">
        <v>81</v>
      </c>
    </row>
    <row r="119" spans="2:65" s="1" customFormat="1" ht="76.5" customHeight="1">
      <c r="B119" s="39"/>
      <c r="C119" s="205" t="s">
        <v>211</v>
      </c>
      <c r="D119" s="205" t="s">
        <v>278</v>
      </c>
      <c r="E119" s="206" t="s">
        <v>2424</v>
      </c>
      <c r="F119" s="207" t="s">
        <v>2425</v>
      </c>
      <c r="G119" s="208" t="s">
        <v>472</v>
      </c>
      <c r="H119" s="209">
        <v>28</v>
      </c>
      <c r="I119" s="210"/>
      <c r="J119" s="211">
        <f>ROUND(I119*H119,2)</f>
        <v>0</v>
      </c>
      <c r="K119" s="207" t="s">
        <v>169</v>
      </c>
      <c r="L119" s="59"/>
      <c r="M119" s="212" t="s">
        <v>21</v>
      </c>
      <c r="N119" s="213" t="s">
        <v>43</v>
      </c>
      <c r="O119" s="40"/>
      <c r="P119" s="202">
        <f>O119*H119</f>
        <v>0</v>
      </c>
      <c r="Q119" s="202">
        <v>0</v>
      </c>
      <c r="R119" s="202">
        <f>Q119*H119</f>
        <v>0</v>
      </c>
      <c r="S119" s="202">
        <v>0</v>
      </c>
      <c r="T119" s="203">
        <f>S119*H119</f>
        <v>0</v>
      </c>
      <c r="AR119" s="22" t="s">
        <v>171</v>
      </c>
      <c r="AT119" s="22" t="s">
        <v>278</v>
      </c>
      <c r="AU119" s="22" t="s">
        <v>81</v>
      </c>
      <c r="AY119" s="22" t="s">
        <v>164</v>
      </c>
      <c r="BE119" s="204">
        <f>IF(N119="základní",J119,0)</f>
        <v>0</v>
      </c>
      <c r="BF119" s="204">
        <f>IF(N119="snížená",J119,0)</f>
        <v>0</v>
      </c>
      <c r="BG119" s="204">
        <f>IF(N119="zákl. přenesená",J119,0)</f>
        <v>0</v>
      </c>
      <c r="BH119" s="204">
        <f>IF(N119="sníž. přenesená",J119,0)</f>
        <v>0</v>
      </c>
      <c r="BI119" s="204">
        <f>IF(N119="nulová",J119,0)</f>
        <v>0</v>
      </c>
      <c r="BJ119" s="22" t="s">
        <v>79</v>
      </c>
      <c r="BK119" s="204">
        <f>ROUND(I119*H119,2)</f>
        <v>0</v>
      </c>
      <c r="BL119" s="22" t="s">
        <v>171</v>
      </c>
      <c r="BM119" s="22" t="s">
        <v>2426</v>
      </c>
    </row>
    <row r="120" spans="2:65" s="1" customFormat="1" ht="54">
      <c r="B120" s="39"/>
      <c r="C120" s="61"/>
      <c r="D120" s="214" t="s">
        <v>601</v>
      </c>
      <c r="E120" s="61"/>
      <c r="F120" s="215" t="s">
        <v>2427</v>
      </c>
      <c r="G120" s="61"/>
      <c r="H120" s="61"/>
      <c r="I120" s="163"/>
      <c r="J120" s="61"/>
      <c r="K120" s="61"/>
      <c r="L120" s="59"/>
      <c r="M120" s="216"/>
      <c r="N120" s="40"/>
      <c r="O120" s="40"/>
      <c r="P120" s="40"/>
      <c r="Q120" s="40"/>
      <c r="R120" s="40"/>
      <c r="S120" s="40"/>
      <c r="T120" s="76"/>
      <c r="AT120" s="22" t="s">
        <v>601</v>
      </c>
      <c r="AU120" s="22" t="s">
        <v>81</v>
      </c>
    </row>
    <row r="121" spans="2:65" s="1" customFormat="1" ht="51" customHeight="1">
      <c r="B121" s="39"/>
      <c r="C121" s="205" t="s">
        <v>1673</v>
      </c>
      <c r="D121" s="205" t="s">
        <v>278</v>
      </c>
      <c r="E121" s="206" t="s">
        <v>2428</v>
      </c>
      <c r="F121" s="207" t="s">
        <v>2429</v>
      </c>
      <c r="G121" s="208" t="s">
        <v>472</v>
      </c>
      <c r="H121" s="209">
        <v>28</v>
      </c>
      <c r="I121" s="210"/>
      <c r="J121" s="211">
        <f>ROUND(I121*H121,2)</f>
        <v>0</v>
      </c>
      <c r="K121" s="207" t="s">
        <v>169</v>
      </c>
      <c r="L121" s="59"/>
      <c r="M121" s="212" t="s">
        <v>21</v>
      </c>
      <c r="N121" s="213" t="s">
        <v>43</v>
      </c>
      <c r="O121" s="40"/>
      <c r="P121" s="202">
        <f>O121*H121</f>
        <v>0</v>
      </c>
      <c r="Q121" s="202">
        <v>0</v>
      </c>
      <c r="R121" s="202">
        <f>Q121*H121</f>
        <v>0</v>
      </c>
      <c r="S121" s="202">
        <v>0</v>
      </c>
      <c r="T121" s="203">
        <f>S121*H121</f>
        <v>0</v>
      </c>
      <c r="AR121" s="22" t="s">
        <v>171</v>
      </c>
      <c r="AT121" s="22" t="s">
        <v>278</v>
      </c>
      <c r="AU121" s="22" t="s">
        <v>81</v>
      </c>
      <c r="AY121" s="22" t="s">
        <v>164</v>
      </c>
      <c r="BE121" s="204">
        <f>IF(N121="základní",J121,0)</f>
        <v>0</v>
      </c>
      <c r="BF121" s="204">
        <f>IF(N121="snížená",J121,0)</f>
        <v>0</v>
      </c>
      <c r="BG121" s="204">
        <f>IF(N121="zákl. přenesená",J121,0)</f>
        <v>0</v>
      </c>
      <c r="BH121" s="204">
        <f>IF(N121="sníž. přenesená",J121,0)</f>
        <v>0</v>
      </c>
      <c r="BI121" s="204">
        <f>IF(N121="nulová",J121,0)</f>
        <v>0</v>
      </c>
      <c r="BJ121" s="22" t="s">
        <v>79</v>
      </c>
      <c r="BK121" s="204">
        <f>ROUND(I121*H121,2)</f>
        <v>0</v>
      </c>
      <c r="BL121" s="22" t="s">
        <v>171</v>
      </c>
      <c r="BM121" s="22" t="s">
        <v>2430</v>
      </c>
    </row>
    <row r="122" spans="2:65" s="1" customFormat="1" ht="40.5">
      <c r="B122" s="39"/>
      <c r="C122" s="61"/>
      <c r="D122" s="214" t="s">
        <v>601</v>
      </c>
      <c r="E122" s="61"/>
      <c r="F122" s="215" t="s">
        <v>2431</v>
      </c>
      <c r="G122" s="61"/>
      <c r="H122" s="61"/>
      <c r="I122" s="163"/>
      <c r="J122" s="61"/>
      <c r="K122" s="61"/>
      <c r="L122" s="59"/>
      <c r="M122" s="216"/>
      <c r="N122" s="40"/>
      <c r="O122" s="40"/>
      <c r="P122" s="40"/>
      <c r="Q122" s="40"/>
      <c r="R122" s="40"/>
      <c r="S122" s="40"/>
      <c r="T122" s="76"/>
      <c r="AT122" s="22" t="s">
        <v>601</v>
      </c>
      <c r="AU122" s="22" t="s">
        <v>81</v>
      </c>
    </row>
    <row r="123" spans="2:65" s="1" customFormat="1" ht="38.25" customHeight="1">
      <c r="B123" s="39"/>
      <c r="C123" s="205" t="s">
        <v>1186</v>
      </c>
      <c r="D123" s="205" t="s">
        <v>278</v>
      </c>
      <c r="E123" s="206" t="s">
        <v>2432</v>
      </c>
      <c r="F123" s="207" t="s">
        <v>2433</v>
      </c>
      <c r="G123" s="208" t="s">
        <v>168</v>
      </c>
      <c r="H123" s="209">
        <v>2</v>
      </c>
      <c r="I123" s="210"/>
      <c r="J123" s="211">
        <f>ROUND(I123*H123,2)</f>
        <v>0</v>
      </c>
      <c r="K123" s="207" t="s">
        <v>169</v>
      </c>
      <c r="L123" s="59"/>
      <c r="M123" s="212" t="s">
        <v>21</v>
      </c>
      <c r="N123" s="213" t="s">
        <v>43</v>
      </c>
      <c r="O123" s="40"/>
      <c r="P123" s="202">
        <f>O123*H123</f>
        <v>0</v>
      </c>
      <c r="Q123" s="202">
        <v>0</v>
      </c>
      <c r="R123" s="202">
        <f>Q123*H123</f>
        <v>0</v>
      </c>
      <c r="S123" s="202">
        <v>0</v>
      </c>
      <c r="T123" s="203">
        <f>S123*H123</f>
        <v>0</v>
      </c>
      <c r="AR123" s="22" t="s">
        <v>171</v>
      </c>
      <c r="AT123" s="22" t="s">
        <v>278</v>
      </c>
      <c r="AU123" s="22" t="s">
        <v>81</v>
      </c>
      <c r="AY123" s="22" t="s">
        <v>164</v>
      </c>
      <c r="BE123" s="204">
        <f>IF(N123="základní",J123,0)</f>
        <v>0</v>
      </c>
      <c r="BF123" s="204">
        <f>IF(N123="snížená",J123,0)</f>
        <v>0</v>
      </c>
      <c r="BG123" s="204">
        <f>IF(N123="zákl. přenesená",J123,0)</f>
        <v>0</v>
      </c>
      <c r="BH123" s="204">
        <f>IF(N123="sníž. přenesená",J123,0)</f>
        <v>0</v>
      </c>
      <c r="BI123" s="204">
        <f>IF(N123="nulová",J123,0)</f>
        <v>0</v>
      </c>
      <c r="BJ123" s="22" t="s">
        <v>79</v>
      </c>
      <c r="BK123" s="204">
        <f>ROUND(I123*H123,2)</f>
        <v>0</v>
      </c>
      <c r="BL123" s="22" t="s">
        <v>171</v>
      </c>
      <c r="BM123" s="22" t="s">
        <v>2434</v>
      </c>
    </row>
    <row r="124" spans="2:65" s="1" customFormat="1" ht="27">
      <c r="B124" s="39"/>
      <c r="C124" s="61"/>
      <c r="D124" s="214" t="s">
        <v>601</v>
      </c>
      <c r="E124" s="61"/>
      <c r="F124" s="215" t="s">
        <v>2435</v>
      </c>
      <c r="G124" s="61"/>
      <c r="H124" s="61"/>
      <c r="I124" s="163"/>
      <c r="J124" s="61"/>
      <c r="K124" s="61"/>
      <c r="L124" s="59"/>
      <c r="M124" s="216"/>
      <c r="N124" s="40"/>
      <c r="O124" s="40"/>
      <c r="P124" s="40"/>
      <c r="Q124" s="40"/>
      <c r="R124" s="40"/>
      <c r="S124" s="40"/>
      <c r="T124" s="76"/>
      <c r="AT124" s="22" t="s">
        <v>601</v>
      </c>
      <c r="AU124" s="22" t="s">
        <v>81</v>
      </c>
    </row>
    <row r="125" spans="2:65" s="1" customFormat="1" ht="25.5" customHeight="1">
      <c r="B125" s="39"/>
      <c r="C125" s="205" t="s">
        <v>180</v>
      </c>
      <c r="D125" s="205" t="s">
        <v>278</v>
      </c>
      <c r="E125" s="206" t="s">
        <v>2436</v>
      </c>
      <c r="F125" s="207" t="s">
        <v>2437</v>
      </c>
      <c r="G125" s="208" t="s">
        <v>168</v>
      </c>
      <c r="H125" s="209">
        <v>22</v>
      </c>
      <c r="I125" s="210"/>
      <c r="J125" s="211">
        <f>ROUND(I125*H125,2)</f>
        <v>0</v>
      </c>
      <c r="K125" s="207" t="s">
        <v>169</v>
      </c>
      <c r="L125" s="59"/>
      <c r="M125" s="212" t="s">
        <v>21</v>
      </c>
      <c r="N125" s="213" t="s">
        <v>43</v>
      </c>
      <c r="O125" s="40"/>
      <c r="P125" s="202">
        <f>O125*H125</f>
        <v>0</v>
      </c>
      <c r="Q125" s="202">
        <v>0</v>
      </c>
      <c r="R125" s="202">
        <f>Q125*H125</f>
        <v>0</v>
      </c>
      <c r="S125" s="202">
        <v>0</v>
      </c>
      <c r="T125" s="203">
        <f>S125*H125</f>
        <v>0</v>
      </c>
      <c r="AR125" s="22" t="s">
        <v>171</v>
      </c>
      <c r="AT125" s="22" t="s">
        <v>278</v>
      </c>
      <c r="AU125" s="22" t="s">
        <v>81</v>
      </c>
      <c r="AY125" s="22" t="s">
        <v>164</v>
      </c>
      <c r="BE125" s="204">
        <f>IF(N125="základní",J125,0)</f>
        <v>0</v>
      </c>
      <c r="BF125" s="204">
        <f>IF(N125="snížená",J125,0)</f>
        <v>0</v>
      </c>
      <c r="BG125" s="204">
        <f>IF(N125="zákl. přenesená",J125,0)</f>
        <v>0</v>
      </c>
      <c r="BH125" s="204">
        <f>IF(N125="sníž. přenesená",J125,0)</f>
        <v>0</v>
      </c>
      <c r="BI125" s="204">
        <f>IF(N125="nulová",J125,0)</f>
        <v>0</v>
      </c>
      <c r="BJ125" s="22" t="s">
        <v>79</v>
      </c>
      <c r="BK125" s="204">
        <f>ROUND(I125*H125,2)</f>
        <v>0</v>
      </c>
      <c r="BL125" s="22" t="s">
        <v>171</v>
      </c>
      <c r="BM125" s="22" t="s">
        <v>2438</v>
      </c>
    </row>
    <row r="126" spans="2:65" s="1" customFormat="1" ht="27">
      <c r="B126" s="39"/>
      <c r="C126" s="61"/>
      <c r="D126" s="214" t="s">
        <v>601</v>
      </c>
      <c r="E126" s="61"/>
      <c r="F126" s="215" t="s">
        <v>2435</v>
      </c>
      <c r="G126" s="61"/>
      <c r="H126" s="61"/>
      <c r="I126" s="163"/>
      <c r="J126" s="61"/>
      <c r="K126" s="61"/>
      <c r="L126" s="59"/>
      <c r="M126" s="216"/>
      <c r="N126" s="40"/>
      <c r="O126" s="40"/>
      <c r="P126" s="40"/>
      <c r="Q126" s="40"/>
      <c r="R126" s="40"/>
      <c r="S126" s="40"/>
      <c r="T126" s="76"/>
      <c r="AT126" s="22" t="s">
        <v>601</v>
      </c>
      <c r="AU126" s="22" t="s">
        <v>81</v>
      </c>
    </row>
    <row r="127" spans="2:65" s="1" customFormat="1" ht="76.5" customHeight="1">
      <c r="B127" s="39"/>
      <c r="C127" s="205" t="s">
        <v>198</v>
      </c>
      <c r="D127" s="205" t="s">
        <v>278</v>
      </c>
      <c r="E127" s="206" t="s">
        <v>2439</v>
      </c>
      <c r="F127" s="207" t="s">
        <v>2440</v>
      </c>
      <c r="G127" s="208" t="s">
        <v>2441</v>
      </c>
      <c r="H127" s="209">
        <v>15</v>
      </c>
      <c r="I127" s="210"/>
      <c r="J127" s="211">
        <f>ROUND(I127*H127,2)</f>
        <v>0</v>
      </c>
      <c r="K127" s="207" t="s">
        <v>169</v>
      </c>
      <c r="L127" s="59"/>
      <c r="M127" s="212" t="s">
        <v>21</v>
      </c>
      <c r="N127" s="213" t="s">
        <v>43</v>
      </c>
      <c r="O127" s="40"/>
      <c r="P127" s="202">
        <f>O127*H127</f>
        <v>0</v>
      </c>
      <c r="Q127" s="202">
        <v>0</v>
      </c>
      <c r="R127" s="202">
        <f>Q127*H127</f>
        <v>0</v>
      </c>
      <c r="S127" s="202">
        <v>0</v>
      </c>
      <c r="T127" s="203">
        <f>S127*H127</f>
        <v>0</v>
      </c>
      <c r="AR127" s="22" t="s">
        <v>171</v>
      </c>
      <c r="AT127" s="22" t="s">
        <v>278</v>
      </c>
      <c r="AU127" s="22" t="s">
        <v>81</v>
      </c>
      <c r="AY127" s="22" t="s">
        <v>164</v>
      </c>
      <c r="BE127" s="204">
        <f>IF(N127="základní",J127,0)</f>
        <v>0</v>
      </c>
      <c r="BF127" s="204">
        <f>IF(N127="snížená",J127,0)</f>
        <v>0</v>
      </c>
      <c r="BG127" s="204">
        <f>IF(N127="zákl. přenesená",J127,0)</f>
        <v>0</v>
      </c>
      <c r="BH127" s="204">
        <f>IF(N127="sníž. přenesená",J127,0)</f>
        <v>0</v>
      </c>
      <c r="BI127" s="204">
        <f>IF(N127="nulová",J127,0)</f>
        <v>0</v>
      </c>
      <c r="BJ127" s="22" t="s">
        <v>79</v>
      </c>
      <c r="BK127" s="204">
        <f>ROUND(I127*H127,2)</f>
        <v>0</v>
      </c>
      <c r="BL127" s="22" t="s">
        <v>171</v>
      </c>
      <c r="BM127" s="22" t="s">
        <v>2442</v>
      </c>
    </row>
    <row r="128" spans="2:65" s="1" customFormat="1" ht="27">
      <c r="B128" s="39"/>
      <c r="C128" s="61"/>
      <c r="D128" s="214" t="s">
        <v>601</v>
      </c>
      <c r="E128" s="61"/>
      <c r="F128" s="215" t="s">
        <v>2443</v>
      </c>
      <c r="G128" s="61"/>
      <c r="H128" s="61"/>
      <c r="I128" s="163"/>
      <c r="J128" s="61"/>
      <c r="K128" s="61"/>
      <c r="L128" s="59"/>
      <c r="M128" s="216"/>
      <c r="N128" s="40"/>
      <c r="O128" s="40"/>
      <c r="P128" s="40"/>
      <c r="Q128" s="40"/>
      <c r="R128" s="40"/>
      <c r="S128" s="40"/>
      <c r="T128" s="76"/>
      <c r="AT128" s="22" t="s">
        <v>601</v>
      </c>
      <c r="AU128" s="22" t="s">
        <v>81</v>
      </c>
    </row>
    <row r="129" spans="2:65" s="1" customFormat="1" ht="76.5" customHeight="1">
      <c r="B129" s="39"/>
      <c r="C129" s="205" t="s">
        <v>190</v>
      </c>
      <c r="D129" s="205" t="s">
        <v>278</v>
      </c>
      <c r="E129" s="206" t="s">
        <v>2444</v>
      </c>
      <c r="F129" s="207" t="s">
        <v>2445</v>
      </c>
      <c r="G129" s="208" t="s">
        <v>2441</v>
      </c>
      <c r="H129" s="209">
        <v>1</v>
      </c>
      <c r="I129" s="210"/>
      <c r="J129" s="211">
        <f>ROUND(I129*H129,2)</f>
        <v>0</v>
      </c>
      <c r="K129" s="207" t="s">
        <v>169</v>
      </c>
      <c r="L129" s="59"/>
      <c r="M129" s="212" t="s">
        <v>21</v>
      </c>
      <c r="N129" s="213" t="s">
        <v>43</v>
      </c>
      <c r="O129" s="40"/>
      <c r="P129" s="202">
        <f>O129*H129</f>
        <v>0</v>
      </c>
      <c r="Q129" s="202">
        <v>0</v>
      </c>
      <c r="R129" s="202">
        <f>Q129*H129</f>
        <v>0</v>
      </c>
      <c r="S129" s="202">
        <v>0</v>
      </c>
      <c r="T129" s="203">
        <f>S129*H129</f>
        <v>0</v>
      </c>
      <c r="AR129" s="22" t="s">
        <v>171</v>
      </c>
      <c r="AT129" s="22" t="s">
        <v>278</v>
      </c>
      <c r="AU129" s="22" t="s">
        <v>81</v>
      </c>
      <c r="AY129" s="22" t="s">
        <v>164</v>
      </c>
      <c r="BE129" s="204">
        <f>IF(N129="základní",J129,0)</f>
        <v>0</v>
      </c>
      <c r="BF129" s="204">
        <f>IF(N129="snížená",J129,0)</f>
        <v>0</v>
      </c>
      <c r="BG129" s="204">
        <f>IF(N129="zákl. přenesená",J129,0)</f>
        <v>0</v>
      </c>
      <c r="BH129" s="204">
        <f>IF(N129="sníž. přenesená",J129,0)</f>
        <v>0</v>
      </c>
      <c r="BI129" s="204">
        <f>IF(N129="nulová",J129,0)</f>
        <v>0</v>
      </c>
      <c r="BJ129" s="22" t="s">
        <v>79</v>
      </c>
      <c r="BK129" s="204">
        <f>ROUND(I129*H129,2)</f>
        <v>0</v>
      </c>
      <c r="BL129" s="22" t="s">
        <v>171</v>
      </c>
      <c r="BM129" s="22" t="s">
        <v>2446</v>
      </c>
    </row>
    <row r="130" spans="2:65" s="1" customFormat="1" ht="27">
      <c r="B130" s="39"/>
      <c r="C130" s="61"/>
      <c r="D130" s="214" t="s">
        <v>601</v>
      </c>
      <c r="E130" s="61"/>
      <c r="F130" s="215" t="s">
        <v>2447</v>
      </c>
      <c r="G130" s="61"/>
      <c r="H130" s="61"/>
      <c r="I130" s="163"/>
      <c r="J130" s="61"/>
      <c r="K130" s="61"/>
      <c r="L130" s="59"/>
      <c r="M130" s="216"/>
      <c r="N130" s="40"/>
      <c r="O130" s="40"/>
      <c r="P130" s="40"/>
      <c r="Q130" s="40"/>
      <c r="R130" s="40"/>
      <c r="S130" s="40"/>
      <c r="T130" s="76"/>
      <c r="AT130" s="22" t="s">
        <v>601</v>
      </c>
      <c r="AU130" s="22" t="s">
        <v>81</v>
      </c>
    </row>
    <row r="131" spans="2:65" s="1" customFormat="1" ht="38.25" customHeight="1">
      <c r="B131" s="39"/>
      <c r="C131" s="205" t="s">
        <v>224</v>
      </c>
      <c r="D131" s="205" t="s">
        <v>278</v>
      </c>
      <c r="E131" s="206" t="s">
        <v>2327</v>
      </c>
      <c r="F131" s="207" t="s">
        <v>2328</v>
      </c>
      <c r="G131" s="208" t="s">
        <v>168</v>
      </c>
      <c r="H131" s="209">
        <v>1</v>
      </c>
      <c r="I131" s="210"/>
      <c r="J131" s="211">
        <f>ROUND(I131*H131,2)</f>
        <v>0</v>
      </c>
      <c r="K131" s="207" t="s">
        <v>169</v>
      </c>
      <c r="L131" s="59"/>
      <c r="M131" s="212" t="s">
        <v>21</v>
      </c>
      <c r="N131" s="213" t="s">
        <v>43</v>
      </c>
      <c r="O131" s="40"/>
      <c r="P131" s="202">
        <f>O131*H131</f>
        <v>0</v>
      </c>
      <c r="Q131" s="202">
        <v>0</v>
      </c>
      <c r="R131" s="202">
        <f>Q131*H131</f>
        <v>0</v>
      </c>
      <c r="S131" s="202">
        <v>0</v>
      </c>
      <c r="T131" s="203">
        <f>S131*H131</f>
        <v>0</v>
      </c>
      <c r="AR131" s="22" t="s">
        <v>171</v>
      </c>
      <c r="AT131" s="22" t="s">
        <v>278</v>
      </c>
      <c r="AU131" s="22" t="s">
        <v>81</v>
      </c>
      <c r="AY131" s="22" t="s">
        <v>164</v>
      </c>
      <c r="BE131" s="204">
        <f>IF(N131="základní",J131,0)</f>
        <v>0</v>
      </c>
      <c r="BF131" s="204">
        <f>IF(N131="snížená",J131,0)</f>
        <v>0</v>
      </c>
      <c r="BG131" s="204">
        <f>IF(N131="zákl. přenesená",J131,0)</f>
        <v>0</v>
      </c>
      <c r="BH131" s="204">
        <f>IF(N131="sníž. přenesená",J131,0)</f>
        <v>0</v>
      </c>
      <c r="BI131" s="204">
        <f>IF(N131="nulová",J131,0)</f>
        <v>0</v>
      </c>
      <c r="BJ131" s="22" t="s">
        <v>79</v>
      </c>
      <c r="BK131" s="204">
        <f>ROUND(I131*H131,2)</f>
        <v>0</v>
      </c>
      <c r="BL131" s="22" t="s">
        <v>171</v>
      </c>
      <c r="BM131" s="22" t="s">
        <v>2448</v>
      </c>
    </row>
    <row r="132" spans="2:65" s="1" customFormat="1" ht="27">
      <c r="B132" s="39"/>
      <c r="C132" s="61"/>
      <c r="D132" s="214" t="s">
        <v>601</v>
      </c>
      <c r="E132" s="61"/>
      <c r="F132" s="215" t="s">
        <v>2449</v>
      </c>
      <c r="G132" s="61"/>
      <c r="H132" s="61"/>
      <c r="I132" s="163"/>
      <c r="J132" s="61"/>
      <c r="K132" s="61"/>
      <c r="L132" s="59"/>
      <c r="M132" s="216"/>
      <c r="N132" s="40"/>
      <c r="O132" s="40"/>
      <c r="P132" s="40"/>
      <c r="Q132" s="40"/>
      <c r="R132" s="40"/>
      <c r="S132" s="40"/>
      <c r="T132" s="76"/>
      <c r="AT132" s="22" t="s">
        <v>601</v>
      </c>
      <c r="AU132" s="22" t="s">
        <v>81</v>
      </c>
    </row>
    <row r="133" spans="2:65" s="1" customFormat="1" ht="38.25" customHeight="1">
      <c r="B133" s="39"/>
      <c r="C133" s="205" t="s">
        <v>333</v>
      </c>
      <c r="D133" s="205" t="s">
        <v>278</v>
      </c>
      <c r="E133" s="206" t="s">
        <v>2450</v>
      </c>
      <c r="F133" s="207" t="s">
        <v>2451</v>
      </c>
      <c r="G133" s="208" t="s">
        <v>472</v>
      </c>
      <c r="H133" s="209">
        <v>10.4</v>
      </c>
      <c r="I133" s="210"/>
      <c r="J133" s="211">
        <f>ROUND(I133*H133,2)</f>
        <v>0</v>
      </c>
      <c r="K133" s="207" t="s">
        <v>169</v>
      </c>
      <c r="L133" s="59"/>
      <c r="M133" s="212" t="s">
        <v>21</v>
      </c>
      <c r="N133" s="213" t="s">
        <v>43</v>
      </c>
      <c r="O133" s="40"/>
      <c r="P133" s="202">
        <f>O133*H133</f>
        <v>0</v>
      </c>
      <c r="Q133" s="202">
        <v>0</v>
      </c>
      <c r="R133" s="202">
        <f>Q133*H133</f>
        <v>0</v>
      </c>
      <c r="S133" s="202">
        <v>0</v>
      </c>
      <c r="T133" s="203">
        <f>S133*H133</f>
        <v>0</v>
      </c>
      <c r="AR133" s="22" t="s">
        <v>171</v>
      </c>
      <c r="AT133" s="22" t="s">
        <v>278</v>
      </c>
      <c r="AU133" s="22" t="s">
        <v>81</v>
      </c>
      <c r="AY133" s="22" t="s">
        <v>164</v>
      </c>
      <c r="BE133" s="204">
        <f>IF(N133="základní",J133,0)</f>
        <v>0</v>
      </c>
      <c r="BF133" s="204">
        <f>IF(N133="snížená",J133,0)</f>
        <v>0</v>
      </c>
      <c r="BG133" s="204">
        <f>IF(N133="zákl. přenesená",J133,0)</f>
        <v>0</v>
      </c>
      <c r="BH133" s="204">
        <f>IF(N133="sníž. přenesená",J133,0)</f>
        <v>0</v>
      </c>
      <c r="BI133" s="204">
        <f>IF(N133="nulová",J133,0)</f>
        <v>0</v>
      </c>
      <c r="BJ133" s="22" t="s">
        <v>79</v>
      </c>
      <c r="BK133" s="204">
        <f>ROUND(I133*H133,2)</f>
        <v>0</v>
      </c>
      <c r="BL133" s="22" t="s">
        <v>171</v>
      </c>
      <c r="BM133" s="22" t="s">
        <v>2452</v>
      </c>
    </row>
    <row r="134" spans="2:65" s="1" customFormat="1" ht="27">
      <c r="B134" s="39"/>
      <c r="C134" s="61"/>
      <c r="D134" s="214" t="s">
        <v>601</v>
      </c>
      <c r="E134" s="61"/>
      <c r="F134" s="215" t="s">
        <v>2453</v>
      </c>
      <c r="G134" s="61"/>
      <c r="H134" s="61"/>
      <c r="I134" s="163"/>
      <c r="J134" s="61"/>
      <c r="K134" s="61"/>
      <c r="L134" s="59"/>
      <c r="M134" s="216"/>
      <c r="N134" s="40"/>
      <c r="O134" s="40"/>
      <c r="P134" s="40"/>
      <c r="Q134" s="40"/>
      <c r="R134" s="40"/>
      <c r="S134" s="40"/>
      <c r="T134" s="76"/>
      <c r="AT134" s="22" t="s">
        <v>601</v>
      </c>
      <c r="AU134" s="22" t="s">
        <v>81</v>
      </c>
    </row>
    <row r="135" spans="2:65" s="1" customFormat="1" ht="38.25" customHeight="1">
      <c r="B135" s="39"/>
      <c r="C135" s="205" t="s">
        <v>1194</v>
      </c>
      <c r="D135" s="205" t="s">
        <v>278</v>
      </c>
      <c r="E135" s="206" t="s">
        <v>2454</v>
      </c>
      <c r="F135" s="207" t="s">
        <v>2455</v>
      </c>
      <c r="G135" s="208" t="s">
        <v>472</v>
      </c>
      <c r="H135" s="209">
        <v>15.6</v>
      </c>
      <c r="I135" s="210"/>
      <c r="J135" s="211">
        <f>ROUND(I135*H135,2)</f>
        <v>0</v>
      </c>
      <c r="K135" s="207" t="s">
        <v>169</v>
      </c>
      <c r="L135" s="59"/>
      <c r="M135" s="212" t="s">
        <v>21</v>
      </c>
      <c r="N135" s="213" t="s">
        <v>43</v>
      </c>
      <c r="O135" s="40"/>
      <c r="P135" s="202">
        <f>O135*H135</f>
        <v>0</v>
      </c>
      <c r="Q135" s="202">
        <v>0</v>
      </c>
      <c r="R135" s="202">
        <f>Q135*H135</f>
        <v>0</v>
      </c>
      <c r="S135" s="202">
        <v>0</v>
      </c>
      <c r="T135" s="203">
        <f>S135*H135</f>
        <v>0</v>
      </c>
      <c r="AR135" s="22" t="s">
        <v>171</v>
      </c>
      <c r="AT135" s="22" t="s">
        <v>278</v>
      </c>
      <c r="AU135" s="22" t="s">
        <v>81</v>
      </c>
      <c r="AY135" s="22" t="s">
        <v>164</v>
      </c>
      <c r="BE135" s="204">
        <f>IF(N135="základní",J135,0)</f>
        <v>0</v>
      </c>
      <c r="BF135" s="204">
        <f>IF(N135="snížená",J135,0)</f>
        <v>0</v>
      </c>
      <c r="BG135" s="204">
        <f>IF(N135="zákl. přenesená",J135,0)</f>
        <v>0</v>
      </c>
      <c r="BH135" s="204">
        <f>IF(N135="sníž. přenesená",J135,0)</f>
        <v>0</v>
      </c>
      <c r="BI135" s="204">
        <f>IF(N135="nulová",J135,0)</f>
        <v>0</v>
      </c>
      <c r="BJ135" s="22" t="s">
        <v>79</v>
      </c>
      <c r="BK135" s="204">
        <f>ROUND(I135*H135,2)</f>
        <v>0</v>
      </c>
      <c r="BL135" s="22" t="s">
        <v>171</v>
      </c>
      <c r="BM135" s="22" t="s">
        <v>2456</v>
      </c>
    </row>
    <row r="136" spans="2:65" s="1" customFormat="1" ht="27">
      <c r="B136" s="39"/>
      <c r="C136" s="61"/>
      <c r="D136" s="214" t="s">
        <v>601</v>
      </c>
      <c r="E136" s="61"/>
      <c r="F136" s="215" t="s">
        <v>2453</v>
      </c>
      <c r="G136" s="61"/>
      <c r="H136" s="61"/>
      <c r="I136" s="163"/>
      <c r="J136" s="61"/>
      <c r="K136" s="61"/>
      <c r="L136" s="59"/>
      <c r="M136" s="216"/>
      <c r="N136" s="40"/>
      <c r="O136" s="40"/>
      <c r="P136" s="40"/>
      <c r="Q136" s="40"/>
      <c r="R136" s="40"/>
      <c r="S136" s="40"/>
      <c r="T136" s="76"/>
      <c r="AT136" s="22" t="s">
        <v>601</v>
      </c>
      <c r="AU136" s="22" t="s">
        <v>81</v>
      </c>
    </row>
    <row r="137" spans="2:65" s="1" customFormat="1" ht="38.25" customHeight="1">
      <c r="B137" s="39"/>
      <c r="C137" s="205" t="s">
        <v>221</v>
      </c>
      <c r="D137" s="205" t="s">
        <v>278</v>
      </c>
      <c r="E137" s="206" t="s">
        <v>2457</v>
      </c>
      <c r="F137" s="207" t="s">
        <v>2458</v>
      </c>
      <c r="G137" s="208" t="s">
        <v>472</v>
      </c>
      <c r="H137" s="209">
        <v>10.4</v>
      </c>
      <c r="I137" s="210"/>
      <c r="J137" s="211">
        <f>ROUND(I137*H137,2)</f>
        <v>0</v>
      </c>
      <c r="K137" s="207" t="s">
        <v>169</v>
      </c>
      <c r="L137" s="59"/>
      <c r="M137" s="212" t="s">
        <v>21</v>
      </c>
      <c r="N137" s="213" t="s">
        <v>43</v>
      </c>
      <c r="O137" s="40"/>
      <c r="P137" s="202">
        <f>O137*H137</f>
        <v>0</v>
      </c>
      <c r="Q137" s="202">
        <v>0</v>
      </c>
      <c r="R137" s="202">
        <f>Q137*H137</f>
        <v>0</v>
      </c>
      <c r="S137" s="202">
        <v>0</v>
      </c>
      <c r="T137" s="203">
        <f>S137*H137</f>
        <v>0</v>
      </c>
      <c r="AR137" s="22" t="s">
        <v>171</v>
      </c>
      <c r="AT137" s="22" t="s">
        <v>278</v>
      </c>
      <c r="AU137" s="22" t="s">
        <v>81</v>
      </c>
      <c r="AY137" s="22" t="s">
        <v>164</v>
      </c>
      <c r="BE137" s="204">
        <f>IF(N137="základní",J137,0)</f>
        <v>0</v>
      </c>
      <c r="BF137" s="204">
        <f>IF(N137="snížená",J137,0)</f>
        <v>0</v>
      </c>
      <c r="BG137" s="204">
        <f>IF(N137="zákl. přenesená",J137,0)</f>
        <v>0</v>
      </c>
      <c r="BH137" s="204">
        <f>IF(N137="sníž. přenesená",J137,0)</f>
        <v>0</v>
      </c>
      <c r="BI137" s="204">
        <f>IF(N137="nulová",J137,0)</f>
        <v>0</v>
      </c>
      <c r="BJ137" s="22" t="s">
        <v>79</v>
      </c>
      <c r="BK137" s="204">
        <f>ROUND(I137*H137,2)</f>
        <v>0</v>
      </c>
      <c r="BL137" s="22" t="s">
        <v>171</v>
      </c>
      <c r="BM137" s="22" t="s">
        <v>2459</v>
      </c>
    </row>
    <row r="138" spans="2:65" s="1" customFormat="1" ht="27">
      <c r="B138" s="39"/>
      <c r="C138" s="61"/>
      <c r="D138" s="214" t="s">
        <v>601</v>
      </c>
      <c r="E138" s="61"/>
      <c r="F138" s="215" t="s">
        <v>2453</v>
      </c>
      <c r="G138" s="61"/>
      <c r="H138" s="61"/>
      <c r="I138" s="163"/>
      <c r="J138" s="61"/>
      <c r="K138" s="61"/>
      <c r="L138" s="59"/>
      <c r="M138" s="216"/>
      <c r="N138" s="40"/>
      <c r="O138" s="40"/>
      <c r="P138" s="40"/>
      <c r="Q138" s="40"/>
      <c r="R138" s="40"/>
      <c r="S138" s="40"/>
      <c r="T138" s="76"/>
      <c r="AT138" s="22" t="s">
        <v>601</v>
      </c>
      <c r="AU138" s="22" t="s">
        <v>81</v>
      </c>
    </row>
    <row r="139" spans="2:65" s="1" customFormat="1" ht="38.25" customHeight="1">
      <c r="B139" s="39"/>
      <c r="C139" s="205" t="s">
        <v>356</v>
      </c>
      <c r="D139" s="205" t="s">
        <v>278</v>
      </c>
      <c r="E139" s="206" t="s">
        <v>2460</v>
      </c>
      <c r="F139" s="207" t="s">
        <v>2461</v>
      </c>
      <c r="G139" s="208" t="s">
        <v>2143</v>
      </c>
      <c r="H139" s="209">
        <v>1.6</v>
      </c>
      <c r="I139" s="210"/>
      <c r="J139" s="211">
        <f>ROUND(I139*H139,2)</f>
        <v>0</v>
      </c>
      <c r="K139" s="207" t="s">
        <v>169</v>
      </c>
      <c r="L139" s="59"/>
      <c r="M139" s="212" t="s">
        <v>21</v>
      </c>
      <c r="N139" s="213" t="s">
        <v>43</v>
      </c>
      <c r="O139" s="40"/>
      <c r="P139" s="202">
        <f>O139*H139</f>
        <v>0</v>
      </c>
      <c r="Q139" s="202">
        <v>0</v>
      </c>
      <c r="R139" s="202">
        <f>Q139*H139</f>
        <v>0</v>
      </c>
      <c r="S139" s="202">
        <v>0</v>
      </c>
      <c r="T139" s="203">
        <f>S139*H139</f>
        <v>0</v>
      </c>
      <c r="AR139" s="22" t="s">
        <v>171</v>
      </c>
      <c r="AT139" s="22" t="s">
        <v>278</v>
      </c>
      <c r="AU139" s="22" t="s">
        <v>81</v>
      </c>
      <c r="AY139" s="22" t="s">
        <v>164</v>
      </c>
      <c r="BE139" s="204">
        <f>IF(N139="základní",J139,0)</f>
        <v>0</v>
      </c>
      <c r="BF139" s="204">
        <f>IF(N139="snížená",J139,0)</f>
        <v>0</v>
      </c>
      <c r="BG139" s="204">
        <f>IF(N139="zákl. přenesená",J139,0)</f>
        <v>0</v>
      </c>
      <c r="BH139" s="204">
        <f>IF(N139="sníž. přenesená",J139,0)</f>
        <v>0</v>
      </c>
      <c r="BI139" s="204">
        <f>IF(N139="nulová",J139,0)</f>
        <v>0</v>
      </c>
      <c r="BJ139" s="22" t="s">
        <v>79</v>
      </c>
      <c r="BK139" s="204">
        <f>ROUND(I139*H139,2)</f>
        <v>0</v>
      </c>
      <c r="BL139" s="22" t="s">
        <v>171</v>
      </c>
      <c r="BM139" s="22" t="s">
        <v>2462</v>
      </c>
    </row>
    <row r="140" spans="2:65" s="1" customFormat="1" ht="27">
      <c r="B140" s="39"/>
      <c r="C140" s="61"/>
      <c r="D140" s="214" t="s">
        <v>601</v>
      </c>
      <c r="E140" s="61"/>
      <c r="F140" s="215" t="s">
        <v>2463</v>
      </c>
      <c r="G140" s="61"/>
      <c r="H140" s="61"/>
      <c r="I140" s="163"/>
      <c r="J140" s="61"/>
      <c r="K140" s="61"/>
      <c r="L140" s="59"/>
      <c r="M140" s="216"/>
      <c r="N140" s="40"/>
      <c r="O140" s="40"/>
      <c r="P140" s="40"/>
      <c r="Q140" s="40"/>
      <c r="R140" s="40"/>
      <c r="S140" s="40"/>
      <c r="T140" s="76"/>
      <c r="AT140" s="22" t="s">
        <v>601</v>
      </c>
      <c r="AU140" s="22" t="s">
        <v>81</v>
      </c>
    </row>
    <row r="141" spans="2:65" s="1" customFormat="1" ht="38.25" customHeight="1">
      <c r="B141" s="39"/>
      <c r="C141" s="205" t="s">
        <v>352</v>
      </c>
      <c r="D141" s="205" t="s">
        <v>278</v>
      </c>
      <c r="E141" s="206" t="s">
        <v>2342</v>
      </c>
      <c r="F141" s="207" t="s">
        <v>2343</v>
      </c>
      <c r="G141" s="208" t="s">
        <v>2119</v>
      </c>
      <c r="H141" s="209">
        <v>10</v>
      </c>
      <c r="I141" s="210"/>
      <c r="J141" s="211">
        <f>ROUND(I141*H141,2)</f>
        <v>0</v>
      </c>
      <c r="K141" s="207" t="s">
        <v>169</v>
      </c>
      <c r="L141" s="59"/>
      <c r="M141" s="212" t="s">
        <v>21</v>
      </c>
      <c r="N141" s="213" t="s">
        <v>43</v>
      </c>
      <c r="O141" s="40"/>
      <c r="P141" s="202">
        <f>O141*H141</f>
        <v>0</v>
      </c>
      <c r="Q141" s="202">
        <v>0</v>
      </c>
      <c r="R141" s="202">
        <f>Q141*H141</f>
        <v>0</v>
      </c>
      <c r="S141" s="202">
        <v>0</v>
      </c>
      <c r="T141" s="203">
        <f>S141*H141</f>
        <v>0</v>
      </c>
      <c r="AR141" s="22" t="s">
        <v>171</v>
      </c>
      <c r="AT141" s="22" t="s">
        <v>278</v>
      </c>
      <c r="AU141" s="22" t="s">
        <v>81</v>
      </c>
      <c r="AY141" s="22" t="s">
        <v>164</v>
      </c>
      <c r="BE141" s="204">
        <f>IF(N141="základní",J141,0)</f>
        <v>0</v>
      </c>
      <c r="BF141" s="204">
        <f>IF(N141="snížená",J141,0)</f>
        <v>0</v>
      </c>
      <c r="BG141" s="204">
        <f>IF(N141="zákl. přenesená",J141,0)</f>
        <v>0</v>
      </c>
      <c r="BH141" s="204">
        <f>IF(N141="sníž. přenesená",J141,0)</f>
        <v>0</v>
      </c>
      <c r="BI141" s="204">
        <f>IF(N141="nulová",J141,0)</f>
        <v>0</v>
      </c>
      <c r="BJ141" s="22" t="s">
        <v>79</v>
      </c>
      <c r="BK141" s="204">
        <f>ROUND(I141*H141,2)</f>
        <v>0</v>
      </c>
      <c r="BL141" s="22" t="s">
        <v>171</v>
      </c>
      <c r="BM141" s="22" t="s">
        <v>2464</v>
      </c>
    </row>
    <row r="142" spans="2:65" s="1" customFormat="1" ht="27">
      <c r="B142" s="39"/>
      <c r="C142" s="61"/>
      <c r="D142" s="214" t="s">
        <v>601</v>
      </c>
      <c r="E142" s="61"/>
      <c r="F142" s="215" t="s">
        <v>2465</v>
      </c>
      <c r="G142" s="61"/>
      <c r="H142" s="61"/>
      <c r="I142" s="163"/>
      <c r="J142" s="61"/>
      <c r="K142" s="61"/>
      <c r="L142" s="59"/>
      <c r="M142" s="216"/>
      <c r="N142" s="40"/>
      <c r="O142" s="40"/>
      <c r="P142" s="40"/>
      <c r="Q142" s="40"/>
      <c r="R142" s="40"/>
      <c r="S142" s="40"/>
      <c r="T142" s="76"/>
      <c r="AT142" s="22" t="s">
        <v>601</v>
      </c>
      <c r="AU142" s="22" t="s">
        <v>81</v>
      </c>
    </row>
    <row r="143" spans="2:65" s="10" customFormat="1" ht="22.35" customHeight="1">
      <c r="B143" s="178"/>
      <c r="C143" s="179"/>
      <c r="D143" s="180" t="s">
        <v>71</v>
      </c>
      <c r="E143" s="229" t="s">
        <v>2346</v>
      </c>
      <c r="F143" s="229" t="s">
        <v>1842</v>
      </c>
      <c r="G143" s="179"/>
      <c r="H143" s="179"/>
      <c r="I143" s="182"/>
      <c r="J143" s="230">
        <f>BK143</f>
        <v>0</v>
      </c>
      <c r="K143" s="179"/>
      <c r="L143" s="184"/>
      <c r="M143" s="185"/>
      <c r="N143" s="186"/>
      <c r="O143" s="186"/>
      <c r="P143" s="187">
        <f>SUM(P144:P154)</f>
        <v>0</v>
      </c>
      <c r="Q143" s="186"/>
      <c r="R143" s="187">
        <f>SUM(R144:R154)</f>
        <v>0</v>
      </c>
      <c r="S143" s="186"/>
      <c r="T143" s="188">
        <f>SUM(T144:T154)</f>
        <v>0</v>
      </c>
      <c r="AR143" s="189" t="s">
        <v>171</v>
      </c>
      <c r="AT143" s="190" t="s">
        <v>71</v>
      </c>
      <c r="AU143" s="190" t="s">
        <v>81</v>
      </c>
      <c r="AY143" s="189" t="s">
        <v>164</v>
      </c>
      <c r="BK143" s="191">
        <f>SUM(BK144:BK154)</f>
        <v>0</v>
      </c>
    </row>
    <row r="144" spans="2:65" s="1" customFormat="1" ht="127.5" customHeight="1">
      <c r="B144" s="39"/>
      <c r="C144" s="205" t="s">
        <v>183</v>
      </c>
      <c r="D144" s="205" t="s">
        <v>278</v>
      </c>
      <c r="E144" s="206" t="s">
        <v>2466</v>
      </c>
      <c r="F144" s="207" t="s">
        <v>2467</v>
      </c>
      <c r="G144" s="208" t="s">
        <v>1376</v>
      </c>
      <c r="H144" s="209">
        <v>14.3</v>
      </c>
      <c r="I144" s="210"/>
      <c r="J144" s="211">
        <f>ROUND(I144*H144,2)</f>
        <v>0</v>
      </c>
      <c r="K144" s="207" t="s">
        <v>169</v>
      </c>
      <c r="L144" s="59"/>
      <c r="M144" s="212" t="s">
        <v>21</v>
      </c>
      <c r="N144" s="213" t="s">
        <v>43</v>
      </c>
      <c r="O144" s="40"/>
      <c r="P144" s="202">
        <f>O144*H144</f>
        <v>0</v>
      </c>
      <c r="Q144" s="202">
        <v>0</v>
      </c>
      <c r="R144" s="202">
        <f>Q144*H144</f>
        <v>0</v>
      </c>
      <c r="S144" s="202">
        <v>0</v>
      </c>
      <c r="T144" s="203">
        <f>S144*H144</f>
        <v>0</v>
      </c>
      <c r="AR144" s="22" t="s">
        <v>1132</v>
      </c>
      <c r="AT144" s="22" t="s">
        <v>278</v>
      </c>
      <c r="AU144" s="22" t="s">
        <v>91</v>
      </c>
      <c r="AY144" s="22" t="s">
        <v>164</v>
      </c>
      <c r="BE144" s="204">
        <f>IF(N144="základní",J144,0)</f>
        <v>0</v>
      </c>
      <c r="BF144" s="204">
        <f>IF(N144="snížená",J144,0)</f>
        <v>0</v>
      </c>
      <c r="BG144" s="204">
        <f>IF(N144="zákl. přenesená",J144,0)</f>
        <v>0</v>
      </c>
      <c r="BH144" s="204">
        <f>IF(N144="sníž. přenesená",J144,0)</f>
        <v>0</v>
      </c>
      <c r="BI144" s="204">
        <f>IF(N144="nulová",J144,0)</f>
        <v>0</v>
      </c>
      <c r="BJ144" s="22" t="s">
        <v>79</v>
      </c>
      <c r="BK144" s="204">
        <f>ROUND(I144*H144,2)</f>
        <v>0</v>
      </c>
      <c r="BL144" s="22" t="s">
        <v>1132</v>
      </c>
      <c r="BM144" s="22" t="s">
        <v>2468</v>
      </c>
    </row>
    <row r="145" spans="2:65" s="1" customFormat="1" ht="27">
      <c r="B145" s="39"/>
      <c r="C145" s="61"/>
      <c r="D145" s="214" t="s">
        <v>601</v>
      </c>
      <c r="E145" s="61"/>
      <c r="F145" s="215" t="s">
        <v>2469</v>
      </c>
      <c r="G145" s="61"/>
      <c r="H145" s="61"/>
      <c r="I145" s="163"/>
      <c r="J145" s="61"/>
      <c r="K145" s="61"/>
      <c r="L145" s="59"/>
      <c r="M145" s="216"/>
      <c r="N145" s="40"/>
      <c r="O145" s="40"/>
      <c r="P145" s="40"/>
      <c r="Q145" s="40"/>
      <c r="R145" s="40"/>
      <c r="S145" s="40"/>
      <c r="T145" s="76"/>
      <c r="AT145" s="22" t="s">
        <v>601</v>
      </c>
      <c r="AU145" s="22" t="s">
        <v>91</v>
      </c>
    </row>
    <row r="146" spans="2:65" s="1" customFormat="1" ht="140.25" customHeight="1">
      <c r="B146" s="39"/>
      <c r="C146" s="205" t="s">
        <v>205</v>
      </c>
      <c r="D146" s="205" t="s">
        <v>278</v>
      </c>
      <c r="E146" s="206" t="s">
        <v>2470</v>
      </c>
      <c r="F146" s="207" t="s">
        <v>2471</v>
      </c>
      <c r="G146" s="208" t="s">
        <v>1376</v>
      </c>
      <c r="H146" s="209">
        <v>2.99</v>
      </c>
      <c r="I146" s="210"/>
      <c r="J146" s="211">
        <f>ROUND(I146*H146,2)</f>
        <v>0</v>
      </c>
      <c r="K146" s="207" t="s">
        <v>169</v>
      </c>
      <c r="L146" s="59"/>
      <c r="M146" s="212" t="s">
        <v>21</v>
      </c>
      <c r="N146" s="213" t="s">
        <v>43</v>
      </c>
      <c r="O146" s="40"/>
      <c r="P146" s="202">
        <f>O146*H146</f>
        <v>0</v>
      </c>
      <c r="Q146" s="202">
        <v>0</v>
      </c>
      <c r="R146" s="202">
        <f>Q146*H146</f>
        <v>0</v>
      </c>
      <c r="S146" s="202">
        <v>0</v>
      </c>
      <c r="T146" s="203">
        <f>S146*H146</f>
        <v>0</v>
      </c>
      <c r="AR146" s="22" t="s">
        <v>1132</v>
      </c>
      <c r="AT146" s="22" t="s">
        <v>278</v>
      </c>
      <c r="AU146" s="22" t="s">
        <v>91</v>
      </c>
      <c r="AY146" s="22" t="s">
        <v>164</v>
      </c>
      <c r="BE146" s="204">
        <f>IF(N146="základní",J146,0)</f>
        <v>0</v>
      </c>
      <c r="BF146" s="204">
        <f>IF(N146="snížená",J146,0)</f>
        <v>0</v>
      </c>
      <c r="BG146" s="204">
        <f>IF(N146="zákl. přenesená",J146,0)</f>
        <v>0</v>
      </c>
      <c r="BH146" s="204">
        <f>IF(N146="sníž. přenesená",J146,0)</f>
        <v>0</v>
      </c>
      <c r="BI146" s="204">
        <f>IF(N146="nulová",J146,0)</f>
        <v>0</v>
      </c>
      <c r="BJ146" s="22" t="s">
        <v>79</v>
      </c>
      <c r="BK146" s="204">
        <f>ROUND(I146*H146,2)</f>
        <v>0</v>
      </c>
      <c r="BL146" s="22" t="s">
        <v>1132</v>
      </c>
      <c r="BM146" s="22" t="s">
        <v>2472</v>
      </c>
    </row>
    <row r="147" spans="2:65" s="1" customFormat="1" ht="27">
      <c r="B147" s="39"/>
      <c r="C147" s="61"/>
      <c r="D147" s="214" t="s">
        <v>601</v>
      </c>
      <c r="E147" s="61"/>
      <c r="F147" s="215" t="s">
        <v>2473</v>
      </c>
      <c r="G147" s="61"/>
      <c r="H147" s="61"/>
      <c r="I147" s="163"/>
      <c r="J147" s="61"/>
      <c r="K147" s="61"/>
      <c r="L147" s="59"/>
      <c r="M147" s="216"/>
      <c r="N147" s="40"/>
      <c r="O147" s="40"/>
      <c r="P147" s="40"/>
      <c r="Q147" s="40"/>
      <c r="R147" s="40"/>
      <c r="S147" s="40"/>
      <c r="T147" s="76"/>
      <c r="AT147" s="22" t="s">
        <v>601</v>
      </c>
      <c r="AU147" s="22" t="s">
        <v>91</v>
      </c>
    </row>
    <row r="148" spans="2:65" s="1" customFormat="1" ht="140.25" customHeight="1">
      <c r="B148" s="39"/>
      <c r="C148" s="205" t="s">
        <v>348</v>
      </c>
      <c r="D148" s="205" t="s">
        <v>278</v>
      </c>
      <c r="E148" s="206" t="s">
        <v>2474</v>
      </c>
      <c r="F148" s="207" t="s">
        <v>2475</v>
      </c>
      <c r="G148" s="208" t="s">
        <v>1376</v>
      </c>
      <c r="H148" s="209">
        <v>2.4700000000000002</v>
      </c>
      <c r="I148" s="210"/>
      <c r="J148" s="211">
        <f>ROUND(I148*H148,2)</f>
        <v>0</v>
      </c>
      <c r="K148" s="207" t="s">
        <v>169</v>
      </c>
      <c r="L148" s="59"/>
      <c r="M148" s="212" t="s">
        <v>21</v>
      </c>
      <c r="N148" s="213" t="s">
        <v>43</v>
      </c>
      <c r="O148" s="40"/>
      <c r="P148" s="202">
        <f>O148*H148</f>
        <v>0</v>
      </c>
      <c r="Q148" s="202">
        <v>0</v>
      </c>
      <c r="R148" s="202">
        <f>Q148*H148</f>
        <v>0</v>
      </c>
      <c r="S148" s="202">
        <v>0</v>
      </c>
      <c r="T148" s="203">
        <f>S148*H148</f>
        <v>0</v>
      </c>
      <c r="AR148" s="22" t="s">
        <v>1132</v>
      </c>
      <c r="AT148" s="22" t="s">
        <v>278</v>
      </c>
      <c r="AU148" s="22" t="s">
        <v>91</v>
      </c>
      <c r="AY148" s="22" t="s">
        <v>164</v>
      </c>
      <c r="BE148" s="204">
        <f>IF(N148="základní",J148,0)</f>
        <v>0</v>
      </c>
      <c r="BF148" s="204">
        <f>IF(N148="snížená",J148,0)</f>
        <v>0</v>
      </c>
      <c r="BG148" s="204">
        <f>IF(N148="zákl. přenesená",J148,0)</f>
        <v>0</v>
      </c>
      <c r="BH148" s="204">
        <f>IF(N148="sníž. přenesená",J148,0)</f>
        <v>0</v>
      </c>
      <c r="BI148" s="204">
        <f>IF(N148="nulová",J148,0)</f>
        <v>0</v>
      </c>
      <c r="BJ148" s="22" t="s">
        <v>79</v>
      </c>
      <c r="BK148" s="204">
        <f>ROUND(I148*H148,2)</f>
        <v>0</v>
      </c>
      <c r="BL148" s="22" t="s">
        <v>1132</v>
      </c>
      <c r="BM148" s="22" t="s">
        <v>2476</v>
      </c>
    </row>
    <row r="149" spans="2:65" s="1" customFormat="1" ht="27">
      <c r="B149" s="39"/>
      <c r="C149" s="61"/>
      <c r="D149" s="214" t="s">
        <v>601</v>
      </c>
      <c r="E149" s="61"/>
      <c r="F149" s="215" t="s">
        <v>2477</v>
      </c>
      <c r="G149" s="61"/>
      <c r="H149" s="61"/>
      <c r="I149" s="163"/>
      <c r="J149" s="61"/>
      <c r="K149" s="61"/>
      <c r="L149" s="59"/>
      <c r="M149" s="216"/>
      <c r="N149" s="40"/>
      <c r="O149" s="40"/>
      <c r="P149" s="40"/>
      <c r="Q149" s="40"/>
      <c r="R149" s="40"/>
      <c r="S149" s="40"/>
      <c r="T149" s="76"/>
      <c r="AT149" s="22" t="s">
        <v>601</v>
      </c>
      <c r="AU149" s="22" t="s">
        <v>91</v>
      </c>
    </row>
    <row r="150" spans="2:65" s="1" customFormat="1" ht="63.75" customHeight="1">
      <c r="B150" s="39"/>
      <c r="C150" s="205" t="s">
        <v>218</v>
      </c>
      <c r="D150" s="205" t="s">
        <v>278</v>
      </c>
      <c r="E150" s="206" t="s">
        <v>2347</v>
      </c>
      <c r="F150" s="207" t="s">
        <v>2348</v>
      </c>
      <c r="G150" s="208" t="s">
        <v>168</v>
      </c>
      <c r="H150" s="209">
        <v>2</v>
      </c>
      <c r="I150" s="210"/>
      <c r="J150" s="211">
        <f>ROUND(I150*H150,2)</f>
        <v>0</v>
      </c>
      <c r="K150" s="207" t="s">
        <v>169</v>
      </c>
      <c r="L150" s="59"/>
      <c r="M150" s="212" t="s">
        <v>21</v>
      </c>
      <c r="N150" s="213" t="s">
        <v>43</v>
      </c>
      <c r="O150" s="40"/>
      <c r="P150" s="202">
        <f>O150*H150</f>
        <v>0</v>
      </c>
      <c r="Q150" s="202">
        <v>0</v>
      </c>
      <c r="R150" s="202">
        <f>Q150*H150</f>
        <v>0</v>
      </c>
      <c r="S150" s="202">
        <v>0</v>
      </c>
      <c r="T150" s="203">
        <f>S150*H150</f>
        <v>0</v>
      </c>
      <c r="AR150" s="22" t="s">
        <v>1132</v>
      </c>
      <c r="AT150" s="22" t="s">
        <v>278</v>
      </c>
      <c r="AU150" s="22" t="s">
        <v>91</v>
      </c>
      <c r="AY150" s="22" t="s">
        <v>164</v>
      </c>
      <c r="BE150" s="204">
        <f>IF(N150="základní",J150,0)</f>
        <v>0</v>
      </c>
      <c r="BF150" s="204">
        <f>IF(N150="snížená",J150,0)</f>
        <v>0</v>
      </c>
      <c r="BG150" s="204">
        <f>IF(N150="zákl. přenesená",J150,0)</f>
        <v>0</v>
      </c>
      <c r="BH150" s="204">
        <f>IF(N150="sníž. přenesená",J150,0)</f>
        <v>0</v>
      </c>
      <c r="BI150" s="204">
        <f>IF(N150="nulová",J150,0)</f>
        <v>0</v>
      </c>
      <c r="BJ150" s="22" t="s">
        <v>79</v>
      </c>
      <c r="BK150" s="204">
        <f>ROUND(I150*H150,2)</f>
        <v>0</v>
      </c>
      <c r="BL150" s="22" t="s">
        <v>1132</v>
      </c>
      <c r="BM150" s="22" t="s">
        <v>2478</v>
      </c>
    </row>
    <row r="151" spans="2:65" s="1" customFormat="1" ht="25.5" customHeight="1">
      <c r="B151" s="39"/>
      <c r="C151" s="205" t="s">
        <v>187</v>
      </c>
      <c r="D151" s="205" t="s">
        <v>278</v>
      </c>
      <c r="E151" s="206" t="s">
        <v>2479</v>
      </c>
      <c r="F151" s="207" t="s">
        <v>2480</v>
      </c>
      <c r="G151" s="208" t="s">
        <v>1376</v>
      </c>
      <c r="H151" s="209">
        <v>2.97</v>
      </c>
      <c r="I151" s="210"/>
      <c r="J151" s="211">
        <f>ROUND(I151*H151,2)</f>
        <v>0</v>
      </c>
      <c r="K151" s="207" t="s">
        <v>169</v>
      </c>
      <c r="L151" s="59"/>
      <c r="M151" s="212" t="s">
        <v>21</v>
      </c>
      <c r="N151" s="213" t="s">
        <v>43</v>
      </c>
      <c r="O151" s="40"/>
      <c r="P151" s="202">
        <f>O151*H151</f>
        <v>0</v>
      </c>
      <c r="Q151" s="202">
        <v>0</v>
      </c>
      <c r="R151" s="202">
        <f>Q151*H151</f>
        <v>0</v>
      </c>
      <c r="S151" s="202">
        <v>0</v>
      </c>
      <c r="T151" s="203">
        <f>S151*H151</f>
        <v>0</v>
      </c>
      <c r="AR151" s="22" t="s">
        <v>171</v>
      </c>
      <c r="AT151" s="22" t="s">
        <v>278</v>
      </c>
      <c r="AU151" s="22" t="s">
        <v>91</v>
      </c>
      <c r="AY151" s="22" t="s">
        <v>164</v>
      </c>
      <c r="BE151" s="204">
        <f>IF(N151="základní",J151,0)</f>
        <v>0</v>
      </c>
      <c r="BF151" s="204">
        <f>IF(N151="snížená",J151,0)</f>
        <v>0</v>
      </c>
      <c r="BG151" s="204">
        <f>IF(N151="zákl. přenesená",J151,0)</f>
        <v>0</v>
      </c>
      <c r="BH151" s="204">
        <f>IF(N151="sníž. přenesená",J151,0)</f>
        <v>0</v>
      </c>
      <c r="BI151" s="204">
        <f>IF(N151="nulová",J151,0)</f>
        <v>0</v>
      </c>
      <c r="BJ151" s="22" t="s">
        <v>79</v>
      </c>
      <c r="BK151" s="204">
        <f>ROUND(I151*H151,2)</f>
        <v>0</v>
      </c>
      <c r="BL151" s="22" t="s">
        <v>171</v>
      </c>
      <c r="BM151" s="22" t="s">
        <v>2481</v>
      </c>
    </row>
    <row r="152" spans="2:65" s="1" customFormat="1" ht="27">
      <c r="B152" s="39"/>
      <c r="C152" s="61"/>
      <c r="D152" s="214" t="s">
        <v>601</v>
      </c>
      <c r="E152" s="61"/>
      <c r="F152" s="215" t="s">
        <v>2482</v>
      </c>
      <c r="G152" s="61"/>
      <c r="H152" s="61"/>
      <c r="I152" s="163"/>
      <c r="J152" s="61"/>
      <c r="K152" s="61"/>
      <c r="L152" s="59"/>
      <c r="M152" s="216"/>
      <c r="N152" s="40"/>
      <c r="O152" s="40"/>
      <c r="P152" s="40"/>
      <c r="Q152" s="40"/>
      <c r="R152" s="40"/>
      <c r="S152" s="40"/>
      <c r="T152" s="76"/>
      <c r="AT152" s="22" t="s">
        <v>601</v>
      </c>
      <c r="AU152" s="22" t="s">
        <v>91</v>
      </c>
    </row>
    <row r="153" spans="2:65" s="1" customFormat="1" ht="25.5" customHeight="1">
      <c r="B153" s="39"/>
      <c r="C153" s="205" t="s">
        <v>10</v>
      </c>
      <c r="D153" s="205" t="s">
        <v>278</v>
      </c>
      <c r="E153" s="206" t="s">
        <v>2483</v>
      </c>
      <c r="F153" s="207" t="s">
        <v>2484</v>
      </c>
      <c r="G153" s="208" t="s">
        <v>1376</v>
      </c>
      <c r="H153" s="209">
        <v>0.02</v>
      </c>
      <c r="I153" s="210"/>
      <c r="J153" s="211">
        <f>ROUND(I153*H153,2)</f>
        <v>0</v>
      </c>
      <c r="K153" s="207" t="s">
        <v>169</v>
      </c>
      <c r="L153" s="59"/>
      <c r="M153" s="212" t="s">
        <v>21</v>
      </c>
      <c r="N153" s="213" t="s">
        <v>43</v>
      </c>
      <c r="O153" s="40"/>
      <c r="P153" s="202">
        <f>O153*H153</f>
        <v>0</v>
      </c>
      <c r="Q153" s="202">
        <v>0</v>
      </c>
      <c r="R153" s="202">
        <f>Q153*H153</f>
        <v>0</v>
      </c>
      <c r="S153" s="202">
        <v>0</v>
      </c>
      <c r="T153" s="203">
        <f>S153*H153</f>
        <v>0</v>
      </c>
      <c r="AR153" s="22" t="s">
        <v>171</v>
      </c>
      <c r="AT153" s="22" t="s">
        <v>278</v>
      </c>
      <c r="AU153" s="22" t="s">
        <v>91</v>
      </c>
      <c r="AY153" s="22" t="s">
        <v>164</v>
      </c>
      <c r="BE153" s="204">
        <f>IF(N153="základní",J153,0)</f>
        <v>0</v>
      </c>
      <c r="BF153" s="204">
        <f>IF(N153="snížená",J153,0)</f>
        <v>0</v>
      </c>
      <c r="BG153" s="204">
        <f>IF(N153="zákl. přenesená",J153,0)</f>
        <v>0</v>
      </c>
      <c r="BH153" s="204">
        <f>IF(N153="sníž. přenesená",J153,0)</f>
        <v>0</v>
      </c>
      <c r="BI153" s="204">
        <f>IF(N153="nulová",J153,0)</f>
        <v>0</v>
      </c>
      <c r="BJ153" s="22" t="s">
        <v>79</v>
      </c>
      <c r="BK153" s="204">
        <f>ROUND(I153*H153,2)</f>
        <v>0</v>
      </c>
      <c r="BL153" s="22" t="s">
        <v>171</v>
      </c>
      <c r="BM153" s="22" t="s">
        <v>2485</v>
      </c>
    </row>
    <row r="154" spans="2:65" s="1" customFormat="1" ht="67.5">
      <c r="B154" s="39"/>
      <c r="C154" s="61"/>
      <c r="D154" s="214" t="s">
        <v>601</v>
      </c>
      <c r="E154" s="61"/>
      <c r="F154" s="215" t="s">
        <v>2486</v>
      </c>
      <c r="G154" s="61"/>
      <c r="H154" s="61"/>
      <c r="I154" s="163"/>
      <c r="J154" s="61"/>
      <c r="K154" s="61"/>
      <c r="L154" s="59"/>
      <c r="M154" s="216"/>
      <c r="N154" s="40"/>
      <c r="O154" s="40"/>
      <c r="P154" s="40"/>
      <c r="Q154" s="40"/>
      <c r="R154" s="40"/>
      <c r="S154" s="40"/>
      <c r="T154" s="76"/>
      <c r="AT154" s="22" t="s">
        <v>601</v>
      </c>
      <c r="AU154" s="22" t="s">
        <v>91</v>
      </c>
    </row>
    <row r="155" spans="2:65" s="10" customFormat="1" ht="37.35" customHeight="1">
      <c r="B155" s="178"/>
      <c r="C155" s="179"/>
      <c r="D155" s="180" t="s">
        <v>71</v>
      </c>
      <c r="E155" s="181" t="s">
        <v>103</v>
      </c>
      <c r="F155" s="181" t="s">
        <v>2362</v>
      </c>
      <c r="G155" s="179"/>
      <c r="H155" s="179"/>
      <c r="I155" s="182"/>
      <c r="J155" s="183">
        <f>BK155</f>
        <v>0</v>
      </c>
      <c r="K155" s="179"/>
      <c r="L155" s="184"/>
      <c r="M155" s="185"/>
      <c r="N155" s="186"/>
      <c r="O155" s="186"/>
      <c r="P155" s="187">
        <f>SUM(P156:P157)</f>
        <v>0</v>
      </c>
      <c r="Q155" s="186"/>
      <c r="R155" s="187">
        <f>SUM(R156:R157)</f>
        <v>0</v>
      </c>
      <c r="S155" s="186"/>
      <c r="T155" s="188">
        <f>SUM(T156:T157)</f>
        <v>0</v>
      </c>
      <c r="AR155" s="189" t="s">
        <v>177</v>
      </c>
      <c r="AT155" s="190" t="s">
        <v>71</v>
      </c>
      <c r="AU155" s="190" t="s">
        <v>72</v>
      </c>
      <c r="AY155" s="189" t="s">
        <v>164</v>
      </c>
      <c r="BK155" s="191">
        <f>SUM(BK156:BK157)</f>
        <v>0</v>
      </c>
    </row>
    <row r="156" spans="2:65" s="1" customFormat="1" ht="25.5" customHeight="1">
      <c r="B156" s="39"/>
      <c r="C156" s="205" t="s">
        <v>194</v>
      </c>
      <c r="D156" s="205" t="s">
        <v>278</v>
      </c>
      <c r="E156" s="206" t="s">
        <v>2363</v>
      </c>
      <c r="F156" s="207" t="s">
        <v>2364</v>
      </c>
      <c r="G156" s="208" t="s">
        <v>1121</v>
      </c>
      <c r="H156" s="209">
        <v>1</v>
      </c>
      <c r="I156" s="210"/>
      <c r="J156" s="211">
        <f>ROUND(I156*H156,2)</f>
        <v>0</v>
      </c>
      <c r="K156" s="207" t="s">
        <v>169</v>
      </c>
      <c r="L156" s="59"/>
      <c r="M156" s="212" t="s">
        <v>21</v>
      </c>
      <c r="N156" s="213" t="s">
        <v>43</v>
      </c>
      <c r="O156" s="40"/>
      <c r="P156" s="202">
        <f>O156*H156</f>
        <v>0</v>
      </c>
      <c r="Q156" s="202">
        <v>0</v>
      </c>
      <c r="R156" s="202">
        <f>Q156*H156</f>
        <v>0</v>
      </c>
      <c r="S156" s="202">
        <v>0</v>
      </c>
      <c r="T156" s="203">
        <f>S156*H156</f>
        <v>0</v>
      </c>
      <c r="AR156" s="22" t="s">
        <v>171</v>
      </c>
      <c r="AT156" s="22" t="s">
        <v>278</v>
      </c>
      <c r="AU156" s="22" t="s">
        <v>79</v>
      </c>
      <c r="AY156" s="22" t="s">
        <v>164</v>
      </c>
      <c r="BE156" s="204">
        <f>IF(N156="základní",J156,0)</f>
        <v>0</v>
      </c>
      <c r="BF156" s="204">
        <f>IF(N156="snížená",J156,0)</f>
        <v>0</v>
      </c>
      <c r="BG156" s="204">
        <f>IF(N156="zákl. přenesená",J156,0)</f>
        <v>0</v>
      </c>
      <c r="BH156" s="204">
        <f>IF(N156="sníž. přenesená",J156,0)</f>
        <v>0</v>
      </c>
      <c r="BI156" s="204">
        <f>IF(N156="nulová",J156,0)</f>
        <v>0</v>
      </c>
      <c r="BJ156" s="22" t="s">
        <v>79</v>
      </c>
      <c r="BK156" s="204">
        <f>ROUND(I156*H156,2)</f>
        <v>0</v>
      </c>
      <c r="BL156" s="22" t="s">
        <v>171</v>
      </c>
      <c r="BM156" s="22" t="s">
        <v>2487</v>
      </c>
    </row>
    <row r="157" spans="2:65" s="1" customFormat="1" ht="27">
      <c r="B157" s="39"/>
      <c r="C157" s="61"/>
      <c r="D157" s="214" t="s">
        <v>601</v>
      </c>
      <c r="E157" s="61"/>
      <c r="F157" s="215" t="s">
        <v>2366</v>
      </c>
      <c r="G157" s="61"/>
      <c r="H157" s="61"/>
      <c r="I157" s="163"/>
      <c r="J157" s="61"/>
      <c r="K157" s="61"/>
      <c r="L157" s="59"/>
      <c r="M157" s="242"/>
      <c r="N157" s="218"/>
      <c r="O157" s="218"/>
      <c r="P157" s="218"/>
      <c r="Q157" s="218"/>
      <c r="R157" s="218"/>
      <c r="S157" s="218"/>
      <c r="T157" s="243"/>
      <c r="AT157" s="22" t="s">
        <v>601</v>
      </c>
      <c r="AU157" s="22" t="s">
        <v>79</v>
      </c>
    </row>
    <row r="158" spans="2:65" s="1" customFormat="1" ht="6.95" customHeight="1">
      <c r="B158" s="54"/>
      <c r="C158" s="55"/>
      <c r="D158" s="55"/>
      <c r="E158" s="55"/>
      <c r="F158" s="55"/>
      <c r="G158" s="55"/>
      <c r="H158" s="55"/>
      <c r="I158" s="146"/>
      <c r="J158" s="55"/>
      <c r="K158" s="55"/>
      <c r="L158" s="59"/>
    </row>
  </sheetData>
  <sheetProtection algorithmName="SHA-512" hashValue="jNUbz20hvwgDBF4IcIvT8dgKCLlP+V5ArfBw6w/kMF4lYQfVgk/yHzxa6MPflxu4xZXVShfsBJaqRxfRfXCDEg==" saltValue="YzUwPHF2zFk+p2wpEnaU3DZ83ggKt0w69PUa14dtwEu68mM4Tx4YNDYHZ/kRqvYa5HnPAjHuVOONILN6/P9WDA==" spinCount="100000" sheet="1" objects="1" scenarios="1" formatColumns="0" formatRows="0" autoFilter="0"/>
  <autoFilter ref="C85:K157"/>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61"/>
  <sheetViews>
    <sheetView showGridLines="0" workbookViewId="0">
      <pane ySplit="1" topLeftCell="A27"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123</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2488</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2489</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ROUND(J83,2)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ROUND(SUM(BE83:BE160), 2)</f>
        <v>0</v>
      </c>
      <c r="G32" s="40"/>
      <c r="H32" s="40"/>
      <c r="I32" s="138">
        <v>0.21</v>
      </c>
      <c r="J32" s="137">
        <f>ROUND(ROUND((SUM(BE83:BE160)), 2)*I32, 2)</f>
        <v>0</v>
      </c>
      <c r="K32" s="43"/>
    </row>
    <row r="33" spans="2:11" s="1" customFormat="1" ht="14.45" customHeight="1">
      <c r="B33" s="39"/>
      <c r="C33" s="40"/>
      <c r="D33" s="40"/>
      <c r="E33" s="47" t="s">
        <v>44</v>
      </c>
      <c r="F33" s="137">
        <f>ROUND(SUM(BF83:BF160), 2)</f>
        <v>0</v>
      </c>
      <c r="G33" s="40"/>
      <c r="H33" s="40"/>
      <c r="I33" s="138">
        <v>0.15</v>
      </c>
      <c r="J33" s="137">
        <f>ROUND(ROUND((SUM(BF83:BF160)), 2)*I33, 2)</f>
        <v>0</v>
      </c>
      <c r="K33" s="43"/>
    </row>
    <row r="34" spans="2:11" s="1" customFormat="1" ht="14.45" hidden="1" customHeight="1">
      <c r="B34" s="39"/>
      <c r="C34" s="40"/>
      <c r="D34" s="40"/>
      <c r="E34" s="47" t="s">
        <v>45</v>
      </c>
      <c r="F34" s="137">
        <f>ROUND(SUM(BG83:BG160), 2)</f>
        <v>0</v>
      </c>
      <c r="G34" s="40"/>
      <c r="H34" s="40"/>
      <c r="I34" s="138">
        <v>0.21</v>
      </c>
      <c r="J34" s="137">
        <v>0</v>
      </c>
      <c r="K34" s="43"/>
    </row>
    <row r="35" spans="2:11" s="1" customFormat="1" ht="14.45" hidden="1" customHeight="1">
      <c r="B35" s="39"/>
      <c r="C35" s="40"/>
      <c r="D35" s="40"/>
      <c r="E35" s="47" t="s">
        <v>46</v>
      </c>
      <c r="F35" s="137">
        <f>ROUND(SUM(BH83:BH160), 2)</f>
        <v>0</v>
      </c>
      <c r="G35" s="40"/>
      <c r="H35" s="40"/>
      <c r="I35" s="138">
        <v>0.15</v>
      </c>
      <c r="J35" s="137">
        <v>0</v>
      </c>
      <c r="K35" s="43"/>
    </row>
    <row r="36" spans="2:11" s="1" customFormat="1" ht="14.45" hidden="1" customHeight="1">
      <c r="B36" s="39"/>
      <c r="C36" s="40"/>
      <c r="D36" s="40"/>
      <c r="E36" s="47" t="s">
        <v>47</v>
      </c>
      <c r="F36" s="137">
        <f>ROUND(SUM(BI83:BI160),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2488</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01 - Elektromontáže</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J83</f>
        <v>0</v>
      </c>
      <c r="K60" s="43"/>
      <c r="AU60" s="22" t="s">
        <v>140</v>
      </c>
    </row>
    <row r="61" spans="2:47" s="8" customFormat="1" ht="24.95" customHeight="1">
      <c r="B61" s="156"/>
      <c r="C61" s="157"/>
      <c r="D61" s="158" t="s">
        <v>2490</v>
      </c>
      <c r="E61" s="159"/>
      <c r="F61" s="159"/>
      <c r="G61" s="159"/>
      <c r="H61" s="159"/>
      <c r="I61" s="160"/>
      <c r="J61" s="161">
        <f>J155</f>
        <v>0</v>
      </c>
      <c r="K61" s="162"/>
    </row>
    <row r="62" spans="2:47" s="1" customFormat="1" ht="21.75" customHeight="1">
      <c r="B62" s="39"/>
      <c r="C62" s="40"/>
      <c r="D62" s="40"/>
      <c r="E62" s="40"/>
      <c r="F62" s="40"/>
      <c r="G62" s="40"/>
      <c r="H62" s="40"/>
      <c r="I62" s="125"/>
      <c r="J62" s="40"/>
      <c r="K62" s="43"/>
    </row>
    <row r="63" spans="2:47" s="1" customFormat="1" ht="6.95" customHeight="1">
      <c r="B63" s="54"/>
      <c r="C63" s="55"/>
      <c r="D63" s="55"/>
      <c r="E63" s="55"/>
      <c r="F63" s="55"/>
      <c r="G63" s="55"/>
      <c r="H63" s="55"/>
      <c r="I63" s="146"/>
      <c r="J63" s="55"/>
      <c r="K63" s="56"/>
    </row>
    <row r="67" spans="2:12" s="1" customFormat="1" ht="6.95" customHeight="1">
      <c r="B67" s="57"/>
      <c r="C67" s="58"/>
      <c r="D67" s="58"/>
      <c r="E67" s="58"/>
      <c r="F67" s="58"/>
      <c r="G67" s="58"/>
      <c r="H67" s="58"/>
      <c r="I67" s="149"/>
      <c r="J67" s="58"/>
      <c r="K67" s="58"/>
      <c r="L67" s="59"/>
    </row>
    <row r="68" spans="2:12" s="1" customFormat="1" ht="36.950000000000003" customHeight="1">
      <c r="B68" s="39"/>
      <c r="C68" s="60" t="s">
        <v>148</v>
      </c>
      <c r="D68" s="61"/>
      <c r="E68" s="61"/>
      <c r="F68" s="61"/>
      <c r="G68" s="61"/>
      <c r="H68" s="61"/>
      <c r="I68" s="163"/>
      <c r="J68" s="61"/>
      <c r="K68" s="61"/>
      <c r="L68" s="59"/>
    </row>
    <row r="69" spans="2:12" s="1" customFormat="1" ht="6.95" customHeight="1">
      <c r="B69" s="39"/>
      <c r="C69" s="61"/>
      <c r="D69" s="61"/>
      <c r="E69" s="61"/>
      <c r="F69" s="61"/>
      <c r="G69" s="61"/>
      <c r="H69" s="61"/>
      <c r="I69" s="163"/>
      <c r="J69" s="61"/>
      <c r="K69" s="61"/>
      <c r="L69" s="59"/>
    </row>
    <row r="70" spans="2:12" s="1" customFormat="1" ht="14.45" customHeight="1">
      <c r="B70" s="39"/>
      <c r="C70" s="63" t="s">
        <v>18</v>
      </c>
      <c r="D70" s="61"/>
      <c r="E70" s="61"/>
      <c r="F70" s="61"/>
      <c r="G70" s="61"/>
      <c r="H70" s="61"/>
      <c r="I70" s="163"/>
      <c r="J70" s="61"/>
      <c r="K70" s="61"/>
      <c r="L70" s="59"/>
    </row>
    <row r="71" spans="2:12" s="1" customFormat="1" ht="16.5" customHeight="1">
      <c r="B71" s="39"/>
      <c r="C71" s="61"/>
      <c r="D71" s="61"/>
      <c r="E71" s="370" t="str">
        <f>E7</f>
        <v>Oprava SZZ ŽST Červená n. V.</v>
      </c>
      <c r="F71" s="371"/>
      <c r="G71" s="371"/>
      <c r="H71" s="371"/>
      <c r="I71" s="163"/>
      <c r="J71" s="61"/>
      <c r="K71" s="61"/>
      <c r="L71" s="59"/>
    </row>
    <row r="72" spans="2:12" ht="15">
      <c r="B72" s="26"/>
      <c r="C72" s="63" t="s">
        <v>132</v>
      </c>
      <c r="D72" s="164"/>
      <c r="E72" s="164"/>
      <c r="F72" s="164"/>
      <c r="G72" s="164"/>
      <c r="H72" s="164"/>
      <c r="J72" s="164"/>
      <c r="K72" s="164"/>
      <c r="L72" s="165"/>
    </row>
    <row r="73" spans="2:12" s="1" customFormat="1" ht="16.5" customHeight="1">
      <c r="B73" s="39"/>
      <c r="C73" s="61"/>
      <c r="D73" s="61"/>
      <c r="E73" s="370" t="s">
        <v>2488</v>
      </c>
      <c r="F73" s="372"/>
      <c r="G73" s="372"/>
      <c r="H73" s="372"/>
      <c r="I73" s="163"/>
      <c r="J73" s="61"/>
      <c r="K73" s="61"/>
      <c r="L73" s="59"/>
    </row>
    <row r="74" spans="2:12" s="1" customFormat="1" ht="14.45" customHeight="1">
      <c r="B74" s="39"/>
      <c r="C74" s="63" t="s">
        <v>134</v>
      </c>
      <c r="D74" s="61"/>
      <c r="E74" s="61"/>
      <c r="F74" s="61"/>
      <c r="G74" s="61"/>
      <c r="H74" s="61"/>
      <c r="I74" s="163"/>
      <c r="J74" s="61"/>
      <c r="K74" s="61"/>
      <c r="L74" s="59"/>
    </row>
    <row r="75" spans="2:12" s="1" customFormat="1" ht="17.25" customHeight="1">
      <c r="B75" s="39"/>
      <c r="C75" s="61"/>
      <c r="D75" s="61"/>
      <c r="E75" s="340" t="str">
        <f>E11</f>
        <v>01 - Elektromontáže</v>
      </c>
      <c r="F75" s="372"/>
      <c r="G75" s="372"/>
      <c r="H75" s="372"/>
      <c r="I75" s="163"/>
      <c r="J75" s="61"/>
      <c r="K75" s="61"/>
      <c r="L75" s="59"/>
    </row>
    <row r="76" spans="2:12" s="1" customFormat="1" ht="6.95" customHeight="1">
      <c r="B76" s="39"/>
      <c r="C76" s="61"/>
      <c r="D76" s="61"/>
      <c r="E76" s="61"/>
      <c r="F76" s="61"/>
      <c r="G76" s="61"/>
      <c r="H76" s="61"/>
      <c r="I76" s="163"/>
      <c r="J76" s="61"/>
      <c r="K76" s="61"/>
      <c r="L76" s="59"/>
    </row>
    <row r="77" spans="2:12" s="1" customFormat="1" ht="18" customHeight="1">
      <c r="B77" s="39"/>
      <c r="C77" s="63" t="s">
        <v>23</v>
      </c>
      <c r="D77" s="61"/>
      <c r="E77" s="61"/>
      <c r="F77" s="166" t="str">
        <f>F14</f>
        <v xml:space="preserve"> </v>
      </c>
      <c r="G77" s="61"/>
      <c r="H77" s="61"/>
      <c r="I77" s="167" t="s">
        <v>25</v>
      </c>
      <c r="J77" s="71" t="str">
        <f>IF(J14="","",J14)</f>
        <v>15. 10. 2018</v>
      </c>
      <c r="K77" s="61"/>
      <c r="L77" s="59"/>
    </row>
    <row r="78" spans="2:12" s="1" customFormat="1" ht="6.95" customHeight="1">
      <c r="B78" s="39"/>
      <c r="C78" s="61"/>
      <c r="D78" s="61"/>
      <c r="E78" s="61"/>
      <c r="F78" s="61"/>
      <c r="G78" s="61"/>
      <c r="H78" s="61"/>
      <c r="I78" s="163"/>
      <c r="J78" s="61"/>
      <c r="K78" s="61"/>
      <c r="L78" s="59"/>
    </row>
    <row r="79" spans="2:12" s="1" customFormat="1" ht="15">
      <c r="B79" s="39"/>
      <c r="C79" s="63" t="s">
        <v>27</v>
      </c>
      <c r="D79" s="61"/>
      <c r="E79" s="61"/>
      <c r="F79" s="166" t="str">
        <f>E17</f>
        <v>SŽDC s.o., OŘ Plzeň, SSZT České Budějovice</v>
      </c>
      <c r="G79" s="61"/>
      <c r="H79" s="61"/>
      <c r="I79" s="167" t="s">
        <v>33</v>
      </c>
      <c r="J79" s="166" t="str">
        <f>E23</f>
        <v xml:space="preserve"> </v>
      </c>
      <c r="K79" s="61"/>
      <c r="L79" s="59"/>
    </row>
    <row r="80" spans="2:12" s="1" customFormat="1" ht="14.45" customHeight="1">
      <c r="B80" s="39"/>
      <c r="C80" s="63" t="s">
        <v>31</v>
      </c>
      <c r="D80" s="61"/>
      <c r="E80" s="61"/>
      <c r="F80" s="166" t="str">
        <f>IF(E20="","",E20)</f>
        <v/>
      </c>
      <c r="G80" s="61"/>
      <c r="H80" s="61"/>
      <c r="I80" s="163"/>
      <c r="J80" s="61"/>
      <c r="K80" s="61"/>
      <c r="L80" s="59"/>
    </row>
    <row r="81" spans="2:65" s="1" customFormat="1" ht="10.35" customHeight="1">
      <c r="B81" s="39"/>
      <c r="C81" s="61"/>
      <c r="D81" s="61"/>
      <c r="E81" s="61"/>
      <c r="F81" s="61"/>
      <c r="G81" s="61"/>
      <c r="H81" s="61"/>
      <c r="I81" s="163"/>
      <c r="J81" s="61"/>
      <c r="K81" s="61"/>
      <c r="L81" s="59"/>
    </row>
    <row r="82" spans="2:65" s="9" customFormat="1" ht="29.25" customHeight="1">
      <c r="B82" s="168"/>
      <c r="C82" s="169" t="s">
        <v>149</v>
      </c>
      <c r="D82" s="170" t="s">
        <v>57</v>
      </c>
      <c r="E82" s="170" t="s">
        <v>53</v>
      </c>
      <c r="F82" s="170" t="s">
        <v>150</v>
      </c>
      <c r="G82" s="170" t="s">
        <v>151</v>
      </c>
      <c r="H82" s="170" t="s">
        <v>152</v>
      </c>
      <c r="I82" s="171" t="s">
        <v>153</v>
      </c>
      <c r="J82" s="170" t="s">
        <v>138</v>
      </c>
      <c r="K82" s="172" t="s">
        <v>154</v>
      </c>
      <c r="L82" s="173"/>
      <c r="M82" s="79" t="s">
        <v>155</v>
      </c>
      <c r="N82" s="80" t="s">
        <v>42</v>
      </c>
      <c r="O82" s="80" t="s">
        <v>156</v>
      </c>
      <c r="P82" s="80" t="s">
        <v>157</v>
      </c>
      <c r="Q82" s="80" t="s">
        <v>158</v>
      </c>
      <c r="R82" s="80" t="s">
        <v>159</v>
      </c>
      <c r="S82" s="80" t="s">
        <v>160</v>
      </c>
      <c r="T82" s="81" t="s">
        <v>161</v>
      </c>
    </row>
    <row r="83" spans="2:65" s="1" customFormat="1" ht="29.25" customHeight="1">
      <c r="B83" s="39"/>
      <c r="C83" s="85" t="s">
        <v>139</v>
      </c>
      <c r="D83" s="61"/>
      <c r="E83" s="61"/>
      <c r="F83" s="61"/>
      <c r="G83" s="61"/>
      <c r="H83" s="61"/>
      <c r="I83" s="163"/>
      <c r="J83" s="174">
        <f>BK83</f>
        <v>0</v>
      </c>
      <c r="K83" s="61"/>
      <c r="L83" s="59"/>
      <c r="M83" s="82"/>
      <c r="N83" s="83"/>
      <c r="O83" s="83"/>
      <c r="P83" s="175">
        <f>P84+SUM(P85:P155)</f>
        <v>0</v>
      </c>
      <c r="Q83" s="83"/>
      <c r="R83" s="175">
        <f>R84+SUM(R85:R155)</f>
        <v>0</v>
      </c>
      <c r="S83" s="83"/>
      <c r="T83" s="176">
        <f>T84+SUM(T85:T155)</f>
        <v>0</v>
      </c>
      <c r="AT83" s="22" t="s">
        <v>71</v>
      </c>
      <c r="AU83" s="22" t="s">
        <v>140</v>
      </c>
      <c r="BK83" s="177">
        <f>BK84+SUM(BK85:BK155)</f>
        <v>0</v>
      </c>
    </row>
    <row r="84" spans="2:65" s="1" customFormat="1" ht="38.25" customHeight="1">
      <c r="B84" s="39"/>
      <c r="C84" s="192" t="s">
        <v>79</v>
      </c>
      <c r="D84" s="192" t="s">
        <v>165</v>
      </c>
      <c r="E84" s="193" t="s">
        <v>2491</v>
      </c>
      <c r="F84" s="194" t="s">
        <v>2492</v>
      </c>
      <c r="G84" s="195" t="s">
        <v>168</v>
      </c>
      <c r="H84" s="196">
        <v>1</v>
      </c>
      <c r="I84" s="197"/>
      <c r="J84" s="198">
        <f t="shared" ref="J84:J131" si="0">ROUND(I84*H84,2)</f>
        <v>0</v>
      </c>
      <c r="K84" s="194" t="s">
        <v>169</v>
      </c>
      <c r="L84" s="199"/>
      <c r="M84" s="200" t="s">
        <v>21</v>
      </c>
      <c r="N84" s="201" t="s">
        <v>43</v>
      </c>
      <c r="O84" s="40"/>
      <c r="P84" s="202">
        <f t="shared" ref="P84:P131" si="1">O84*H84</f>
        <v>0</v>
      </c>
      <c r="Q84" s="202">
        <v>0</v>
      </c>
      <c r="R84" s="202">
        <f t="shared" ref="R84:R131" si="2">Q84*H84</f>
        <v>0</v>
      </c>
      <c r="S84" s="202">
        <v>0</v>
      </c>
      <c r="T84" s="203">
        <f t="shared" ref="T84:T131" si="3">S84*H84</f>
        <v>0</v>
      </c>
      <c r="AR84" s="22" t="s">
        <v>170</v>
      </c>
      <c r="AT84" s="22" t="s">
        <v>165</v>
      </c>
      <c r="AU84" s="22" t="s">
        <v>72</v>
      </c>
      <c r="AY84" s="22" t="s">
        <v>164</v>
      </c>
      <c r="BE84" s="204">
        <f t="shared" ref="BE84:BE131" si="4">IF(N84="základní",J84,0)</f>
        <v>0</v>
      </c>
      <c r="BF84" s="204">
        <f t="shared" ref="BF84:BF131" si="5">IF(N84="snížená",J84,0)</f>
        <v>0</v>
      </c>
      <c r="BG84" s="204">
        <f t="shared" ref="BG84:BG131" si="6">IF(N84="zákl. přenesená",J84,0)</f>
        <v>0</v>
      </c>
      <c r="BH84" s="204">
        <f t="shared" ref="BH84:BH131" si="7">IF(N84="sníž. přenesená",J84,0)</f>
        <v>0</v>
      </c>
      <c r="BI84" s="204">
        <f t="shared" ref="BI84:BI131" si="8">IF(N84="nulová",J84,0)</f>
        <v>0</v>
      </c>
      <c r="BJ84" s="22" t="s">
        <v>79</v>
      </c>
      <c r="BK84" s="204">
        <f t="shared" ref="BK84:BK131" si="9">ROUND(I84*H84,2)</f>
        <v>0</v>
      </c>
      <c r="BL84" s="22" t="s">
        <v>171</v>
      </c>
      <c r="BM84" s="22" t="s">
        <v>81</v>
      </c>
    </row>
    <row r="85" spans="2:65" s="1" customFormat="1" ht="38.25" customHeight="1">
      <c r="B85" s="39"/>
      <c r="C85" s="205" t="s">
        <v>180</v>
      </c>
      <c r="D85" s="205" t="s">
        <v>278</v>
      </c>
      <c r="E85" s="206" t="s">
        <v>2493</v>
      </c>
      <c r="F85" s="207" t="s">
        <v>2494</v>
      </c>
      <c r="G85" s="208" t="s">
        <v>168</v>
      </c>
      <c r="H85" s="209">
        <v>1</v>
      </c>
      <c r="I85" s="210"/>
      <c r="J85" s="211">
        <f t="shared" si="0"/>
        <v>0</v>
      </c>
      <c r="K85" s="207" t="s">
        <v>169</v>
      </c>
      <c r="L85" s="59"/>
      <c r="M85" s="212" t="s">
        <v>21</v>
      </c>
      <c r="N85" s="213" t="s">
        <v>43</v>
      </c>
      <c r="O85" s="40"/>
      <c r="P85" s="202">
        <f t="shared" si="1"/>
        <v>0</v>
      </c>
      <c r="Q85" s="202">
        <v>0</v>
      </c>
      <c r="R85" s="202">
        <f t="shared" si="2"/>
        <v>0</v>
      </c>
      <c r="S85" s="202">
        <v>0</v>
      </c>
      <c r="T85" s="203">
        <f t="shared" si="3"/>
        <v>0</v>
      </c>
      <c r="AR85" s="22" t="s">
        <v>171</v>
      </c>
      <c r="AT85" s="22" t="s">
        <v>278</v>
      </c>
      <c r="AU85" s="22" t="s">
        <v>72</v>
      </c>
      <c r="AY85" s="22" t="s">
        <v>164</v>
      </c>
      <c r="BE85" s="204">
        <f t="shared" si="4"/>
        <v>0</v>
      </c>
      <c r="BF85" s="204">
        <f t="shared" si="5"/>
        <v>0</v>
      </c>
      <c r="BG85" s="204">
        <f t="shared" si="6"/>
        <v>0</v>
      </c>
      <c r="BH85" s="204">
        <f t="shared" si="7"/>
        <v>0</v>
      </c>
      <c r="BI85" s="204">
        <f t="shared" si="8"/>
        <v>0</v>
      </c>
      <c r="BJ85" s="22" t="s">
        <v>79</v>
      </c>
      <c r="BK85" s="204">
        <f t="shared" si="9"/>
        <v>0</v>
      </c>
      <c r="BL85" s="22" t="s">
        <v>171</v>
      </c>
      <c r="BM85" s="22" t="s">
        <v>171</v>
      </c>
    </row>
    <row r="86" spans="2:65" s="1" customFormat="1" ht="38.25" customHeight="1">
      <c r="B86" s="39"/>
      <c r="C86" s="192" t="s">
        <v>81</v>
      </c>
      <c r="D86" s="192" t="s">
        <v>165</v>
      </c>
      <c r="E86" s="193" t="s">
        <v>2495</v>
      </c>
      <c r="F86" s="194" t="s">
        <v>2496</v>
      </c>
      <c r="G86" s="195" t="s">
        <v>168</v>
      </c>
      <c r="H86" s="196">
        <v>1</v>
      </c>
      <c r="I86" s="197"/>
      <c r="J86" s="198">
        <f t="shared" si="0"/>
        <v>0</v>
      </c>
      <c r="K86" s="194" t="s">
        <v>169</v>
      </c>
      <c r="L86" s="199"/>
      <c r="M86" s="200" t="s">
        <v>21</v>
      </c>
      <c r="N86" s="201" t="s">
        <v>43</v>
      </c>
      <c r="O86" s="40"/>
      <c r="P86" s="202">
        <f t="shared" si="1"/>
        <v>0</v>
      </c>
      <c r="Q86" s="202">
        <v>0</v>
      </c>
      <c r="R86" s="202">
        <f t="shared" si="2"/>
        <v>0</v>
      </c>
      <c r="S86" s="202">
        <v>0</v>
      </c>
      <c r="T86" s="203">
        <f t="shared" si="3"/>
        <v>0</v>
      </c>
      <c r="AR86" s="22" t="s">
        <v>170</v>
      </c>
      <c r="AT86" s="22" t="s">
        <v>165</v>
      </c>
      <c r="AU86" s="22" t="s">
        <v>72</v>
      </c>
      <c r="AY86" s="22" t="s">
        <v>164</v>
      </c>
      <c r="BE86" s="204">
        <f t="shared" si="4"/>
        <v>0</v>
      </c>
      <c r="BF86" s="204">
        <f t="shared" si="5"/>
        <v>0</v>
      </c>
      <c r="BG86" s="204">
        <f t="shared" si="6"/>
        <v>0</v>
      </c>
      <c r="BH86" s="204">
        <f t="shared" si="7"/>
        <v>0</v>
      </c>
      <c r="BI86" s="204">
        <f t="shared" si="8"/>
        <v>0</v>
      </c>
      <c r="BJ86" s="22" t="s">
        <v>79</v>
      </c>
      <c r="BK86" s="204">
        <f t="shared" si="9"/>
        <v>0</v>
      </c>
      <c r="BL86" s="22" t="s">
        <v>171</v>
      </c>
      <c r="BM86" s="22" t="s">
        <v>174</v>
      </c>
    </row>
    <row r="87" spans="2:65" s="1" customFormat="1" ht="25.5" customHeight="1">
      <c r="B87" s="39"/>
      <c r="C87" s="192" t="s">
        <v>183</v>
      </c>
      <c r="D87" s="192" t="s">
        <v>165</v>
      </c>
      <c r="E87" s="193" t="s">
        <v>2497</v>
      </c>
      <c r="F87" s="194" t="s">
        <v>2498</v>
      </c>
      <c r="G87" s="195" t="s">
        <v>168</v>
      </c>
      <c r="H87" s="196">
        <v>1</v>
      </c>
      <c r="I87" s="197"/>
      <c r="J87" s="198">
        <f t="shared" si="0"/>
        <v>0</v>
      </c>
      <c r="K87" s="194" t="s">
        <v>169</v>
      </c>
      <c r="L87" s="199"/>
      <c r="M87" s="200" t="s">
        <v>21</v>
      </c>
      <c r="N87" s="201" t="s">
        <v>43</v>
      </c>
      <c r="O87" s="40"/>
      <c r="P87" s="202">
        <f t="shared" si="1"/>
        <v>0</v>
      </c>
      <c r="Q87" s="202">
        <v>0</v>
      </c>
      <c r="R87" s="202">
        <f t="shared" si="2"/>
        <v>0</v>
      </c>
      <c r="S87" s="202">
        <v>0</v>
      </c>
      <c r="T87" s="203">
        <f t="shared" si="3"/>
        <v>0</v>
      </c>
      <c r="AR87" s="22" t="s">
        <v>170</v>
      </c>
      <c r="AT87" s="22" t="s">
        <v>165</v>
      </c>
      <c r="AU87" s="22" t="s">
        <v>72</v>
      </c>
      <c r="AY87" s="22" t="s">
        <v>164</v>
      </c>
      <c r="BE87" s="204">
        <f t="shared" si="4"/>
        <v>0</v>
      </c>
      <c r="BF87" s="204">
        <f t="shared" si="5"/>
        <v>0</v>
      </c>
      <c r="BG87" s="204">
        <f t="shared" si="6"/>
        <v>0</v>
      </c>
      <c r="BH87" s="204">
        <f t="shared" si="7"/>
        <v>0</v>
      </c>
      <c r="BI87" s="204">
        <f t="shared" si="8"/>
        <v>0</v>
      </c>
      <c r="BJ87" s="22" t="s">
        <v>79</v>
      </c>
      <c r="BK87" s="204">
        <f t="shared" si="9"/>
        <v>0</v>
      </c>
      <c r="BL87" s="22" t="s">
        <v>171</v>
      </c>
      <c r="BM87" s="22" t="s">
        <v>170</v>
      </c>
    </row>
    <row r="88" spans="2:65" s="1" customFormat="1" ht="25.5" customHeight="1">
      <c r="B88" s="39"/>
      <c r="C88" s="192" t="s">
        <v>205</v>
      </c>
      <c r="D88" s="192" t="s">
        <v>165</v>
      </c>
      <c r="E88" s="193" t="s">
        <v>2499</v>
      </c>
      <c r="F88" s="194" t="s">
        <v>2500</v>
      </c>
      <c r="G88" s="195" t="s">
        <v>168</v>
      </c>
      <c r="H88" s="196">
        <v>1</v>
      </c>
      <c r="I88" s="197"/>
      <c r="J88" s="198">
        <f t="shared" si="0"/>
        <v>0</v>
      </c>
      <c r="K88" s="194" t="s">
        <v>169</v>
      </c>
      <c r="L88" s="199"/>
      <c r="M88" s="200" t="s">
        <v>21</v>
      </c>
      <c r="N88" s="201" t="s">
        <v>43</v>
      </c>
      <c r="O88" s="40"/>
      <c r="P88" s="202">
        <f t="shared" si="1"/>
        <v>0</v>
      </c>
      <c r="Q88" s="202">
        <v>0</v>
      </c>
      <c r="R88" s="202">
        <f t="shared" si="2"/>
        <v>0</v>
      </c>
      <c r="S88" s="202">
        <v>0</v>
      </c>
      <c r="T88" s="203">
        <f t="shared" si="3"/>
        <v>0</v>
      </c>
      <c r="AR88" s="22" t="s">
        <v>170</v>
      </c>
      <c r="AT88" s="22" t="s">
        <v>165</v>
      </c>
      <c r="AU88" s="22" t="s">
        <v>72</v>
      </c>
      <c r="AY88" s="22" t="s">
        <v>164</v>
      </c>
      <c r="BE88" s="204">
        <f t="shared" si="4"/>
        <v>0</v>
      </c>
      <c r="BF88" s="204">
        <f t="shared" si="5"/>
        <v>0</v>
      </c>
      <c r="BG88" s="204">
        <f t="shared" si="6"/>
        <v>0</v>
      </c>
      <c r="BH88" s="204">
        <f t="shared" si="7"/>
        <v>0</v>
      </c>
      <c r="BI88" s="204">
        <f t="shared" si="8"/>
        <v>0</v>
      </c>
      <c r="BJ88" s="22" t="s">
        <v>79</v>
      </c>
      <c r="BK88" s="204">
        <f t="shared" si="9"/>
        <v>0</v>
      </c>
      <c r="BL88" s="22" t="s">
        <v>171</v>
      </c>
      <c r="BM88" s="22" t="s">
        <v>180</v>
      </c>
    </row>
    <row r="89" spans="2:65" s="1" customFormat="1" ht="51" customHeight="1">
      <c r="B89" s="39"/>
      <c r="C89" s="205" t="s">
        <v>198</v>
      </c>
      <c r="D89" s="205" t="s">
        <v>278</v>
      </c>
      <c r="E89" s="206" t="s">
        <v>2501</v>
      </c>
      <c r="F89" s="207" t="s">
        <v>2502</v>
      </c>
      <c r="G89" s="208" t="s">
        <v>168</v>
      </c>
      <c r="H89" s="209">
        <v>1</v>
      </c>
      <c r="I89" s="210"/>
      <c r="J89" s="211">
        <f t="shared" si="0"/>
        <v>0</v>
      </c>
      <c r="K89" s="207" t="s">
        <v>169</v>
      </c>
      <c r="L89" s="59"/>
      <c r="M89" s="212" t="s">
        <v>21</v>
      </c>
      <c r="N89" s="213" t="s">
        <v>43</v>
      </c>
      <c r="O89" s="40"/>
      <c r="P89" s="202">
        <f t="shared" si="1"/>
        <v>0</v>
      </c>
      <c r="Q89" s="202">
        <v>0</v>
      </c>
      <c r="R89" s="202">
        <f t="shared" si="2"/>
        <v>0</v>
      </c>
      <c r="S89" s="202">
        <v>0</v>
      </c>
      <c r="T89" s="203">
        <f t="shared" si="3"/>
        <v>0</v>
      </c>
      <c r="AR89" s="22" t="s">
        <v>171</v>
      </c>
      <c r="AT89" s="22" t="s">
        <v>278</v>
      </c>
      <c r="AU89" s="22" t="s">
        <v>72</v>
      </c>
      <c r="AY89" s="22" t="s">
        <v>164</v>
      </c>
      <c r="BE89" s="204">
        <f t="shared" si="4"/>
        <v>0</v>
      </c>
      <c r="BF89" s="204">
        <f t="shared" si="5"/>
        <v>0</v>
      </c>
      <c r="BG89" s="204">
        <f t="shared" si="6"/>
        <v>0</v>
      </c>
      <c r="BH89" s="204">
        <f t="shared" si="7"/>
        <v>0</v>
      </c>
      <c r="BI89" s="204">
        <f t="shared" si="8"/>
        <v>0</v>
      </c>
      <c r="BJ89" s="22" t="s">
        <v>79</v>
      </c>
      <c r="BK89" s="204">
        <f t="shared" si="9"/>
        <v>0</v>
      </c>
      <c r="BL89" s="22" t="s">
        <v>171</v>
      </c>
      <c r="BM89" s="22" t="s">
        <v>183</v>
      </c>
    </row>
    <row r="90" spans="2:65" s="1" customFormat="1" ht="38.25" customHeight="1">
      <c r="B90" s="39"/>
      <c r="C90" s="192" t="s">
        <v>91</v>
      </c>
      <c r="D90" s="192" t="s">
        <v>165</v>
      </c>
      <c r="E90" s="193" t="s">
        <v>2503</v>
      </c>
      <c r="F90" s="194" t="s">
        <v>2504</v>
      </c>
      <c r="G90" s="195" t="s">
        <v>168</v>
      </c>
      <c r="H90" s="196">
        <v>1</v>
      </c>
      <c r="I90" s="197"/>
      <c r="J90" s="198">
        <f t="shared" si="0"/>
        <v>0</v>
      </c>
      <c r="K90" s="194" t="s">
        <v>169</v>
      </c>
      <c r="L90" s="199"/>
      <c r="M90" s="200" t="s">
        <v>21</v>
      </c>
      <c r="N90" s="201" t="s">
        <v>43</v>
      </c>
      <c r="O90" s="40"/>
      <c r="P90" s="202">
        <f t="shared" si="1"/>
        <v>0</v>
      </c>
      <c r="Q90" s="202">
        <v>0</v>
      </c>
      <c r="R90" s="202">
        <f t="shared" si="2"/>
        <v>0</v>
      </c>
      <c r="S90" s="202">
        <v>0</v>
      </c>
      <c r="T90" s="203">
        <f t="shared" si="3"/>
        <v>0</v>
      </c>
      <c r="AR90" s="22" t="s">
        <v>170</v>
      </c>
      <c r="AT90" s="22" t="s">
        <v>165</v>
      </c>
      <c r="AU90" s="22" t="s">
        <v>72</v>
      </c>
      <c r="AY90" s="22" t="s">
        <v>164</v>
      </c>
      <c r="BE90" s="204">
        <f t="shared" si="4"/>
        <v>0</v>
      </c>
      <c r="BF90" s="204">
        <f t="shared" si="5"/>
        <v>0</v>
      </c>
      <c r="BG90" s="204">
        <f t="shared" si="6"/>
        <v>0</v>
      </c>
      <c r="BH90" s="204">
        <f t="shared" si="7"/>
        <v>0</v>
      </c>
      <c r="BI90" s="204">
        <f t="shared" si="8"/>
        <v>0</v>
      </c>
      <c r="BJ90" s="22" t="s">
        <v>79</v>
      </c>
      <c r="BK90" s="204">
        <f t="shared" si="9"/>
        <v>0</v>
      </c>
      <c r="BL90" s="22" t="s">
        <v>171</v>
      </c>
      <c r="BM90" s="22" t="s">
        <v>187</v>
      </c>
    </row>
    <row r="91" spans="2:65" s="1" customFormat="1" ht="25.5" customHeight="1">
      <c r="B91" s="39"/>
      <c r="C91" s="192" t="s">
        <v>187</v>
      </c>
      <c r="D91" s="192" t="s">
        <v>165</v>
      </c>
      <c r="E91" s="193" t="s">
        <v>2497</v>
      </c>
      <c r="F91" s="194" t="s">
        <v>2498</v>
      </c>
      <c r="G91" s="195" t="s">
        <v>168</v>
      </c>
      <c r="H91" s="196">
        <v>1</v>
      </c>
      <c r="I91" s="197"/>
      <c r="J91" s="198">
        <f t="shared" si="0"/>
        <v>0</v>
      </c>
      <c r="K91" s="194" t="s">
        <v>169</v>
      </c>
      <c r="L91" s="199"/>
      <c r="M91" s="200" t="s">
        <v>21</v>
      </c>
      <c r="N91" s="201" t="s">
        <v>43</v>
      </c>
      <c r="O91" s="40"/>
      <c r="P91" s="202">
        <f t="shared" si="1"/>
        <v>0</v>
      </c>
      <c r="Q91" s="202">
        <v>0</v>
      </c>
      <c r="R91" s="202">
        <f t="shared" si="2"/>
        <v>0</v>
      </c>
      <c r="S91" s="202">
        <v>0</v>
      </c>
      <c r="T91" s="203">
        <f t="shared" si="3"/>
        <v>0</v>
      </c>
      <c r="AR91" s="22" t="s">
        <v>170</v>
      </c>
      <c r="AT91" s="22" t="s">
        <v>165</v>
      </c>
      <c r="AU91" s="22" t="s">
        <v>72</v>
      </c>
      <c r="AY91" s="22" t="s">
        <v>164</v>
      </c>
      <c r="BE91" s="204">
        <f t="shared" si="4"/>
        <v>0</v>
      </c>
      <c r="BF91" s="204">
        <f t="shared" si="5"/>
        <v>0</v>
      </c>
      <c r="BG91" s="204">
        <f t="shared" si="6"/>
        <v>0</v>
      </c>
      <c r="BH91" s="204">
        <f t="shared" si="7"/>
        <v>0</v>
      </c>
      <c r="BI91" s="204">
        <f t="shared" si="8"/>
        <v>0</v>
      </c>
      <c r="BJ91" s="22" t="s">
        <v>79</v>
      </c>
      <c r="BK91" s="204">
        <f t="shared" si="9"/>
        <v>0</v>
      </c>
      <c r="BL91" s="22" t="s">
        <v>171</v>
      </c>
      <c r="BM91" s="22" t="s">
        <v>190</v>
      </c>
    </row>
    <row r="92" spans="2:65" s="1" customFormat="1" ht="25.5" customHeight="1">
      <c r="B92" s="39"/>
      <c r="C92" s="192" t="s">
        <v>10</v>
      </c>
      <c r="D92" s="192" t="s">
        <v>165</v>
      </c>
      <c r="E92" s="193" t="s">
        <v>2499</v>
      </c>
      <c r="F92" s="194" t="s">
        <v>2500</v>
      </c>
      <c r="G92" s="195" t="s">
        <v>168</v>
      </c>
      <c r="H92" s="196">
        <v>1</v>
      </c>
      <c r="I92" s="197"/>
      <c r="J92" s="198">
        <f t="shared" si="0"/>
        <v>0</v>
      </c>
      <c r="K92" s="194" t="s">
        <v>169</v>
      </c>
      <c r="L92" s="199"/>
      <c r="M92" s="200" t="s">
        <v>21</v>
      </c>
      <c r="N92" s="201" t="s">
        <v>43</v>
      </c>
      <c r="O92" s="40"/>
      <c r="P92" s="202">
        <f t="shared" si="1"/>
        <v>0</v>
      </c>
      <c r="Q92" s="202">
        <v>0</v>
      </c>
      <c r="R92" s="202">
        <f t="shared" si="2"/>
        <v>0</v>
      </c>
      <c r="S92" s="202">
        <v>0</v>
      </c>
      <c r="T92" s="203">
        <f t="shared" si="3"/>
        <v>0</v>
      </c>
      <c r="AR92" s="22" t="s">
        <v>170</v>
      </c>
      <c r="AT92" s="22" t="s">
        <v>165</v>
      </c>
      <c r="AU92" s="22" t="s">
        <v>72</v>
      </c>
      <c r="AY92" s="22" t="s">
        <v>164</v>
      </c>
      <c r="BE92" s="204">
        <f t="shared" si="4"/>
        <v>0</v>
      </c>
      <c r="BF92" s="204">
        <f t="shared" si="5"/>
        <v>0</v>
      </c>
      <c r="BG92" s="204">
        <f t="shared" si="6"/>
        <v>0</v>
      </c>
      <c r="BH92" s="204">
        <f t="shared" si="7"/>
        <v>0</v>
      </c>
      <c r="BI92" s="204">
        <f t="shared" si="8"/>
        <v>0</v>
      </c>
      <c r="BJ92" s="22" t="s">
        <v>79</v>
      </c>
      <c r="BK92" s="204">
        <f t="shared" si="9"/>
        <v>0</v>
      </c>
      <c r="BL92" s="22" t="s">
        <v>171</v>
      </c>
      <c r="BM92" s="22" t="s">
        <v>194</v>
      </c>
    </row>
    <row r="93" spans="2:65" s="1" customFormat="1" ht="51" customHeight="1">
      <c r="B93" s="39"/>
      <c r="C93" s="205" t="s">
        <v>190</v>
      </c>
      <c r="D93" s="205" t="s">
        <v>278</v>
      </c>
      <c r="E93" s="206" t="s">
        <v>2501</v>
      </c>
      <c r="F93" s="207" t="s">
        <v>2502</v>
      </c>
      <c r="G93" s="208" t="s">
        <v>168</v>
      </c>
      <c r="H93" s="209">
        <v>1</v>
      </c>
      <c r="I93" s="210"/>
      <c r="J93" s="211">
        <f t="shared" si="0"/>
        <v>0</v>
      </c>
      <c r="K93" s="207" t="s">
        <v>169</v>
      </c>
      <c r="L93" s="59"/>
      <c r="M93" s="212" t="s">
        <v>21</v>
      </c>
      <c r="N93" s="213" t="s">
        <v>43</v>
      </c>
      <c r="O93" s="40"/>
      <c r="P93" s="202">
        <f t="shared" si="1"/>
        <v>0</v>
      </c>
      <c r="Q93" s="202">
        <v>0</v>
      </c>
      <c r="R93" s="202">
        <f t="shared" si="2"/>
        <v>0</v>
      </c>
      <c r="S93" s="202">
        <v>0</v>
      </c>
      <c r="T93" s="203">
        <f t="shared" si="3"/>
        <v>0</v>
      </c>
      <c r="AR93" s="22" t="s">
        <v>171</v>
      </c>
      <c r="AT93" s="22" t="s">
        <v>278</v>
      </c>
      <c r="AU93" s="22" t="s">
        <v>72</v>
      </c>
      <c r="AY93" s="22" t="s">
        <v>164</v>
      </c>
      <c r="BE93" s="204">
        <f t="shared" si="4"/>
        <v>0</v>
      </c>
      <c r="BF93" s="204">
        <f t="shared" si="5"/>
        <v>0</v>
      </c>
      <c r="BG93" s="204">
        <f t="shared" si="6"/>
        <v>0</v>
      </c>
      <c r="BH93" s="204">
        <f t="shared" si="7"/>
        <v>0</v>
      </c>
      <c r="BI93" s="204">
        <f t="shared" si="8"/>
        <v>0</v>
      </c>
      <c r="BJ93" s="22" t="s">
        <v>79</v>
      </c>
      <c r="BK93" s="204">
        <f t="shared" si="9"/>
        <v>0</v>
      </c>
      <c r="BL93" s="22" t="s">
        <v>171</v>
      </c>
      <c r="BM93" s="22" t="s">
        <v>197</v>
      </c>
    </row>
    <row r="94" spans="2:65" s="1" customFormat="1" ht="38.25" customHeight="1">
      <c r="B94" s="39"/>
      <c r="C94" s="192" t="s">
        <v>194</v>
      </c>
      <c r="D94" s="192" t="s">
        <v>165</v>
      </c>
      <c r="E94" s="193" t="s">
        <v>2503</v>
      </c>
      <c r="F94" s="194" t="s">
        <v>2504</v>
      </c>
      <c r="G94" s="195" t="s">
        <v>168</v>
      </c>
      <c r="H94" s="196">
        <v>1</v>
      </c>
      <c r="I94" s="197"/>
      <c r="J94" s="198">
        <f t="shared" si="0"/>
        <v>0</v>
      </c>
      <c r="K94" s="194" t="s">
        <v>169</v>
      </c>
      <c r="L94" s="199"/>
      <c r="M94" s="200" t="s">
        <v>21</v>
      </c>
      <c r="N94" s="201" t="s">
        <v>43</v>
      </c>
      <c r="O94" s="40"/>
      <c r="P94" s="202">
        <f t="shared" si="1"/>
        <v>0</v>
      </c>
      <c r="Q94" s="202">
        <v>0</v>
      </c>
      <c r="R94" s="202">
        <f t="shared" si="2"/>
        <v>0</v>
      </c>
      <c r="S94" s="202">
        <v>0</v>
      </c>
      <c r="T94" s="203">
        <f t="shared" si="3"/>
        <v>0</v>
      </c>
      <c r="AR94" s="22" t="s">
        <v>170</v>
      </c>
      <c r="AT94" s="22" t="s">
        <v>165</v>
      </c>
      <c r="AU94" s="22" t="s">
        <v>72</v>
      </c>
      <c r="AY94" s="22" t="s">
        <v>164</v>
      </c>
      <c r="BE94" s="204">
        <f t="shared" si="4"/>
        <v>0</v>
      </c>
      <c r="BF94" s="204">
        <f t="shared" si="5"/>
        <v>0</v>
      </c>
      <c r="BG94" s="204">
        <f t="shared" si="6"/>
        <v>0</v>
      </c>
      <c r="BH94" s="204">
        <f t="shared" si="7"/>
        <v>0</v>
      </c>
      <c r="BI94" s="204">
        <f t="shared" si="8"/>
        <v>0</v>
      </c>
      <c r="BJ94" s="22" t="s">
        <v>79</v>
      </c>
      <c r="BK94" s="204">
        <f t="shared" si="9"/>
        <v>0</v>
      </c>
      <c r="BL94" s="22" t="s">
        <v>171</v>
      </c>
      <c r="BM94" s="22" t="s">
        <v>201</v>
      </c>
    </row>
    <row r="95" spans="2:65" s="1" customFormat="1" ht="25.5" customHeight="1">
      <c r="B95" s="39"/>
      <c r="C95" s="192" t="s">
        <v>1662</v>
      </c>
      <c r="D95" s="192" t="s">
        <v>165</v>
      </c>
      <c r="E95" s="193" t="s">
        <v>2497</v>
      </c>
      <c r="F95" s="194" t="s">
        <v>2498</v>
      </c>
      <c r="G95" s="195" t="s">
        <v>168</v>
      </c>
      <c r="H95" s="196">
        <v>1</v>
      </c>
      <c r="I95" s="197"/>
      <c r="J95" s="198">
        <f t="shared" si="0"/>
        <v>0</v>
      </c>
      <c r="K95" s="194" t="s">
        <v>169</v>
      </c>
      <c r="L95" s="199"/>
      <c r="M95" s="200" t="s">
        <v>21</v>
      </c>
      <c r="N95" s="201" t="s">
        <v>43</v>
      </c>
      <c r="O95" s="40"/>
      <c r="P95" s="202">
        <f t="shared" si="1"/>
        <v>0</v>
      </c>
      <c r="Q95" s="202">
        <v>0</v>
      </c>
      <c r="R95" s="202">
        <f t="shared" si="2"/>
        <v>0</v>
      </c>
      <c r="S95" s="202">
        <v>0</v>
      </c>
      <c r="T95" s="203">
        <f t="shared" si="3"/>
        <v>0</v>
      </c>
      <c r="AR95" s="22" t="s">
        <v>170</v>
      </c>
      <c r="AT95" s="22" t="s">
        <v>165</v>
      </c>
      <c r="AU95" s="22" t="s">
        <v>72</v>
      </c>
      <c r="AY95" s="22" t="s">
        <v>164</v>
      </c>
      <c r="BE95" s="204">
        <f t="shared" si="4"/>
        <v>0</v>
      </c>
      <c r="BF95" s="204">
        <f t="shared" si="5"/>
        <v>0</v>
      </c>
      <c r="BG95" s="204">
        <f t="shared" si="6"/>
        <v>0</v>
      </c>
      <c r="BH95" s="204">
        <f t="shared" si="7"/>
        <v>0</v>
      </c>
      <c r="BI95" s="204">
        <f t="shared" si="8"/>
        <v>0</v>
      </c>
      <c r="BJ95" s="22" t="s">
        <v>79</v>
      </c>
      <c r="BK95" s="204">
        <f t="shared" si="9"/>
        <v>0</v>
      </c>
      <c r="BL95" s="22" t="s">
        <v>171</v>
      </c>
      <c r="BM95" s="22" t="s">
        <v>204</v>
      </c>
    </row>
    <row r="96" spans="2:65" s="1" customFormat="1" ht="25.5" customHeight="1">
      <c r="B96" s="39"/>
      <c r="C96" s="192" t="s">
        <v>197</v>
      </c>
      <c r="D96" s="192" t="s">
        <v>165</v>
      </c>
      <c r="E96" s="193" t="s">
        <v>2499</v>
      </c>
      <c r="F96" s="194" t="s">
        <v>2500</v>
      </c>
      <c r="G96" s="195" t="s">
        <v>168</v>
      </c>
      <c r="H96" s="196">
        <v>1</v>
      </c>
      <c r="I96" s="197"/>
      <c r="J96" s="198">
        <f t="shared" si="0"/>
        <v>0</v>
      </c>
      <c r="K96" s="194" t="s">
        <v>169</v>
      </c>
      <c r="L96" s="199"/>
      <c r="M96" s="200" t="s">
        <v>21</v>
      </c>
      <c r="N96" s="201" t="s">
        <v>43</v>
      </c>
      <c r="O96" s="40"/>
      <c r="P96" s="202">
        <f t="shared" si="1"/>
        <v>0</v>
      </c>
      <c r="Q96" s="202">
        <v>0</v>
      </c>
      <c r="R96" s="202">
        <f t="shared" si="2"/>
        <v>0</v>
      </c>
      <c r="S96" s="202">
        <v>0</v>
      </c>
      <c r="T96" s="203">
        <f t="shared" si="3"/>
        <v>0</v>
      </c>
      <c r="AR96" s="22" t="s">
        <v>170</v>
      </c>
      <c r="AT96" s="22" t="s">
        <v>165</v>
      </c>
      <c r="AU96" s="22" t="s">
        <v>72</v>
      </c>
      <c r="AY96" s="22" t="s">
        <v>164</v>
      </c>
      <c r="BE96" s="204">
        <f t="shared" si="4"/>
        <v>0</v>
      </c>
      <c r="BF96" s="204">
        <f t="shared" si="5"/>
        <v>0</v>
      </c>
      <c r="BG96" s="204">
        <f t="shared" si="6"/>
        <v>0</v>
      </c>
      <c r="BH96" s="204">
        <f t="shared" si="7"/>
        <v>0</v>
      </c>
      <c r="BI96" s="204">
        <f t="shared" si="8"/>
        <v>0</v>
      </c>
      <c r="BJ96" s="22" t="s">
        <v>79</v>
      </c>
      <c r="BK96" s="204">
        <f t="shared" si="9"/>
        <v>0</v>
      </c>
      <c r="BL96" s="22" t="s">
        <v>171</v>
      </c>
      <c r="BM96" s="22" t="s">
        <v>208</v>
      </c>
    </row>
    <row r="97" spans="2:65" s="1" customFormat="1" ht="51" customHeight="1">
      <c r="B97" s="39"/>
      <c r="C97" s="205" t="s">
        <v>218</v>
      </c>
      <c r="D97" s="205" t="s">
        <v>278</v>
      </c>
      <c r="E97" s="206" t="s">
        <v>2501</v>
      </c>
      <c r="F97" s="207" t="s">
        <v>2502</v>
      </c>
      <c r="G97" s="208" t="s">
        <v>168</v>
      </c>
      <c r="H97" s="209">
        <v>1</v>
      </c>
      <c r="I97" s="210"/>
      <c r="J97" s="211">
        <f t="shared" si="0"/>
        <v>0</v>
      </c>
      <c r="K97" s="207" t="s">
        <v>169</v>
      </c>
      <c r="L97" s="59"/>
      <c r="M97" s="212" t="s">
        <v>21</v>
      </c>
      <c r="N97" s="213" t="s">
        <v>43</v>
      </c>
      <c r="O97" s="40"/>
      <c r="P97" s="202">
        <f t="shared" si="1"/>
        <v>0</v>
      </c>
      <c r="Q97" s="202">
        <v>0</v>
      </c>
      <c r="R97" s="202">
        <f t="shared" si="2"/>
        <v>0</v>
      </c>
      <c r="S97" s="202">
        <v>0</v>
      </c>
      <c r="T97" s="203">
        <f t="shared" si="3"/>
        <v>0</v>
      </c>
      <c r="AR97" s="22" t="s">
        <v>171</v>
      </c>
      <c r="AT97" s="22" t="s">
        <v>278</v>
      </c>
      <c r="AU97" s="22" t="s">
        <v>72</v>
      </c>
      <c r="AY97" s="22" t="s">
        <v>164</v>
      </c>
      <c r="BE97" s="204">
        <f t="shared" si="4"/>
        <v>0</v>
      </c>
      <c r="BF97" s="204">
        <f t="shared" si="5"/>
        <v>0</v>
      </c>
      <c r="BG97" s="204">
        <f t="shared" si="6"/>
        <v>0</v>
      </c>
      <c r="BH97" s="204">
        <f t="shared" si="7"/>
        <v>0</v>
      </c>
      <c r="BI97" s="204">
        <f t="shared" si="8"/>
        <v>0</v>
      </c>
      <c r="BJ97" s="22" t="s">
        <v>79</v>
      </c>
      <c r="BK97" s="204">
        <f t="shared" si="9"/>
        <v>0</v>
      </c>
      <c r="BL97" s="22" t="s">
        <v>171</v>
      </c>
      <c r="BM97" s="22" t="s">
        <v>211</v>
      </c>
    </row>
    <row r="98" spans="2:65" s="1" customFormat="1" ht="38.25" customHeight="1">
      <c r="B98" s="39"/>
      <c r="C98" s="192" t="s">
        <v>171</v>
      </c>
      <c r="D98" s="192" t="s">
        <v>165</v>
      </c>
      <c r="E98" s="193" t="s">
        <v>2505</v>
      </c>
      <c r="F98" s="194" t="s">
        <v>2506</v>
      </c>
      <c r="G98" s="195" t="s">
        <v>168</v>
      </c>
      <c r="H98" s="196">
        <v>1</v>
      </c>
      <c r="I98" s="197"/>
      <c r="J98" s="198">
        <f t="shared" si="0"/>
        <v>0</v>
      </c>
      <c r="K98" s="194" t="s">
        <v>169</v>
      </c>
      <c r="L98" s="199"/>
      <c r="M98" s="200" t="s">
        <v>21</v>
      </c>
      <c r="N98" s="201" t="s">
        <v>43</v>
      </c>
      <c r="O98" s="40"/>
      <c r="P98" s="202">
        <f t="shared" si="1"/>
        <v>0</v>
      </c>
      <c r="Q98" s="202">
        <v>0</v>
      </c>
      <c r="R98" s="202">
        <f t="shared" si="2"/>
        <v>0</v>
      </c>
      <c r="S98" s="202">
        <v>0</v>
      </c>
      <c r="T98" s="203">
        <f t="shared" si="3"/>
        <v>0</v>
      </c>
      <c r="AR98" s="22" t="s">
        <v>170</v>
      </c>
      <c r="AT98" s="22" t="s">
        <v>165</v>
      </c>
      <c r="AU98" s="22" t="s">
        <v>72</v>
      </c>
      <c r="AY98" s="22" t="s">
        <v>164</v>
      </c>
      <c r="BE98" s="204">
        <f t="shared" si="4"/>
        <v>0</v>
      </c>
      <c r="BF98" s="204">
        <f t="shared" si="5"/>
        <v>0</v>
      </c>
      <c r="BG98" s="204">
        <f t="shared" si="6"/>
        <v>0</v>
      </c>
      <c r="BH98" s="204">
        <f t="shared" si="7"/>
        <v>0</v>
      </c>
      <c r="BI98" s="204">
        <f t="shared" si="8"/>
        <v>0</v>
      </c>
      <c r="BJ98" s="22" t="s">
        <v>79</v>
      </c>
      <c r="BK98" s="204">
        <f t="shared" si="9"/>
        <v>0</v>
      </c>
      <c r="BL98" s="22" t="s">
        <v>171</v>
      </c>
      <c r="BM98" s="22" t="s">
        <v>214</v>
      </c>
    </row>
    <row r="99" spans="2:65" s="1" customFormat="1" ht="25.5" customHeight="1">
      <c r="B99" s="39"/>
      <c r="C99" s="192" t="s">
        <v>9</v>
      </c>
      <c r="D99" s="192" t="s">
        <v>165</v>
      </c>
      <c r="E99" s="193" t="s">
        <v>2507</v>
      </c>
      <c r="F99" s="194" t="s">
        <v>2508</v>
      </c>
      <c r="G99" s="195" t="s">
        <v>168</v>
      </c>
      <c r="H99" s="196">
        <v>3</v>
      </c>
      <c r="I99" s="197"/>
      <c r="J99" s="198">
        <f t="shared" si="0"/>
        <v>0</v>
      </c>
      <c r="K99" s="194" t="s">
        <v>169</v>
      </c>
      <c r="L99" s="199"/>
      <c r="M99" s="200" t="s">
        <v>21</v>
      </c>
      <c r="N99" s="201" t="s">
        <v>43</v>
      </c>
      <c r="O99" s="40"/>
      <c r="P99" s="202">
        <f t="shared" si="1"/>
        <v>0</v>
      </c>
      <c r="Q99" s="202">
        <v>0</v>
      </c>
      <c r="R99" s="202">
        <f t="shared" si="2"/>
        <v>0</v>
      </c>
      <c r="S99" s="202">
        <v>0</v>
      </c>
      <c r="T99" s="203">
        <f t="shared" si="3"/>
        <v>0</v>
      </c>
      <c r="AR99" s="22" t="s">
        <v>170</v>
      </c>
      <c r="AT99" s="22" t="s">
        <v>165</v>
      </c>
      <c r="AU99" s="22" t="s">
        <v>72</v>
      </c>
      <c r="AY99" s="22" t="s">
        <v>164</v>
      </c>
      <c r="BE99" s="204">
        <f t="shared" si="4"/>
        <v>0</v>
      </c>
      <c r="BF99" s="204">
        <f t="shared" si="5"/>
        <v>0</v>
      </c>
      <c r="BG99" s="204">
        <f t="shared" si="6"/>
        <v>0</v>
      </c>
      <c r="BH99" s="204">
        <f t="shared" si="7"/>
        <v>0</v>
      </c>
      <c r="BI99" s="204">
        <f t="shared" si="8"/>
        <v>0</v>
      </c>
      <c r="BJ99" s="22" t="s">
        <v>79</v>
      </c>
      <c r="BK99" s="204">
        <f t="shared" si="9"/>
        <v>0</v>
      </c>
      <c r="BL99" s="22" t="s">
        <v>171</v>
      </c>
      <c r="BM99" s="22" t="s">
        <v>217</v>
      </c>
    </row>
    <row r="100" spans="2:65" s="1" customFormat="1" ht="25.5" customHeight="1">
      <c r="B100" s="39"/>
      <c r="C100" s="192" t="s">
        <v>201</v>
      </c>
      <c r="D100" s="192" t="s">
        <v>165</v>
      </c>
      <c r="E100" s="193" t="s">
        <v>2509</v>
      </c>
      <c r="F100" s="194" t="s">
        <v>2510</v>
      </c>
      <c r="G100" s="195" t="s">
        <v>168</v>
      </c>
      <c r="H100" s="196">
        <v>1</v>
      </c>
      <c r="I100" s="197"/>
      <c r="J100" s="198">
        <f t="shared" si="0"/>
        <v>0</v>
      </c>
      <c r="K100" s="194" t="s">
        <v>169</v>
      </c>
      <c r="L100" s="199"/>
      <c r="M100" s="200" t="s">
        <v>21</v>
      </c>
      <c r="N100" s="201" t="s">
        <v>43</v>
      </c>
      <c r="O100" s="40"/>
      <c r="P100" s="202">
        <f t="shared" si="1"/>
        <v>0</v>
      </c>
      <c r="Q100" s="202">
        <v>0</v>
      </c>
      <c r="R100" s="202">
        <f t="shared" si="2"/>
        <v>0</v>
      </c>
      <c r="S100" s="202">
        <v>0</v>
      </c>
      <c r="T100" s="203">
        <f t="shared" si="3"/>
        <v>0</v>
      </c>
      <c r="AR100" s="22" t="s">
        <v>170</v>
      </c>
      <c r="AT100" s="22" t="s">
        <v>165</v>
      </c>
      <c r="AU100" s="22" t="s">
        <v>72</v>
      </c>
      <c r="AY100" s="22" t="s">
        <v>164</v>
      </c>
      <c r="BE100" s="204">
        <f t="shared" si="4"/>
        <v>0</v>
      </c>
      <c r="BF100" s="204">
        <f t="shared" si="5"/>
        <v>0</v>
      </c>
      <c r="BG100" s="204">
        <f t="shared" si="6"/>
        <v>0</v>
      </c>
      <c r="BH100" s="204">
        <f t="shared" si="7"/>
        <v>0</v>
      </c>
      <c r="BI100" s="204">
        <f t="shared" si="8"/>
        <v>0</v>
      </c>
      <c r="BJ100" s="22" t="s">
        <v>79</v>
      </c>
      <c r="BK100" s="204">
        <f t="shared" si="9"/>
        <v>0</v>
      </c>
      <c r="BL100" s="22" t="s">
        <v>171</v>
      </c>
      <c r="BM100" s="22" t="s">
        <v>221</v>
      </c>
    </row>
    <row r="101" spans="2:65" s="1" customFormat="1" ht="38.25" customHeight="1">
      <c r="B101" s="39"/>
      <c r="C101" s="205" t="s">
        <v>297</v>
      </c>
      <c r="D101" s="205" t="s">
        <v>278</v>
      </c>
      <c r="E101" s="206" t="s">
        <v>2511</v>
      </c>
      <c r="F101" s="207" t="s">
        <v>2512</v>
      </c>
      <c r="G101" s="208" t="s">
        <v>168</v>
      </c>
      <c r="H101" s="209">
        <v>1</v>
      </c>
      <c r="I101" s="210"/>
      <c r="J101" s="211">
        <f t="shared" si="0"/>
        <v>0</v>
      </c>
      <c r="K101" s="207" t="s">
        <v>169</v>
      </c>
      <c r="L101" s="59"/>
      <c r="M101" s="212" t="s">
        <v>21</v>
      </c>
      <c r="N101" s="213" t="s">
        <v>43</v>
      </c>
      <c r="O101" s="40"/>
      <c r="P101" s="202">
        <f t="shared" si="1"/>
        <v>0</v>
      </c>
      <c r="Q101" s="202">
        <v>0</v>
      </c>
      <c r="R101" s="202">
        <f t="shared" si="2"/>
        <v>0</v>
      </c>
      <c r="S101" s="202">
        <v>0</v>
      </c>
      <c r="T101" s="203">
        <f t="shared" si="3"/>
        <v>0</v>
      </c>
      <c r="AR101" s="22" t="s">
        <v>171</v>
      </c>
      <c r="AT101" s="22" t="s">
        <v>278</v>
      </c>
      <c r="AU101" s="22" t="s">
        <v>72</v>
      </c>
      <c r="AY101" s="22" t="s">
        <v>164</v>
      </c>
      <c r="BE101" s="204">
        <f t="shared" si="4"/>
        <v>0</v>
      </c>
      <c r="BF101" s="204">
        <f t="shared" si="5"/>
        <v>0</v>
      </c>
      <c r="BG101" s="204">
        <f t="shared" si="6"/>
        <v>0</v>
      </c>
      <c r="BH101" s="204">
        <f t="shared" si="7"/>
        <v>0</v>
      </c>
      <c r="BI101" s="204">
        <f t="shared" si="8"/>
        <v>0</v>
      </c>
      <c r="BJ101" s="22" t="s">
        <v>79</v>
      </c>
      <c r="BK101" s="204">
        <f t="shared" si="9"/>
        <v>0</v>
      </c>
      <c r="BL101" s="22" t="s">
        <v>171</v>
      </c>
      <c r="BM101" s="22" t="s">
        <v>224</v>
      </c>
    </row>
    <row r="102" spans="2:65" s="1" customFormat="1" ht="25.5" customHeight="1">
      <c r="B102" s="39"/>
      <c r="C102" s="192" t="s">
        <v>204</v>
      </c>
      <c r="D102" s="192" t="s">
        <v>165</v>
      </c>
      <c r="E102" s="193" t="s">
        <v>2513</v>
      </c>
      <c r="F102" s="194" t="s">
        <v>2514</v>
      </c>
      <c r="G102" s="195" t="s">
        <v>472</v>
      </c>
      <c r="H102" s="196">
        <v>113</v>
      </c>
      <c r="I102" s="197"/>
      <c r="J102" s="198">
        <f t="shared" si="0"/>
        <v>0</v>
      </c>
      <c r="K102" s="194" t="s">
        <v>169</v>
      </c>
      <c r="L102" s="199"/>
      <c r="M102" s="200" t="s">
        <v>21</v>
      </c>
      <c r="N102" s="201" t="s">
        <v>43</v>
      </c>
      <c r="O102" s="40"/>
      <c r="P102" s="202">
        <f t="shared" si="1"/>
        <v>0</v>
      </c>
      <c r="Q102" s="202">
        <v>0</v>
      </c>
      <c r="R102" s="202">
        <f t="shared" si="2"/>
        <v>0</v>
      </c>
      <c r="S102" s="202">
        <v>0</v>
      </c>
      <c r="T102" s="203">
        <f t="shared" si="3"/>
        <v>0</v>
      </c>
      <c r="AR102" s="22" t="s">
        <v>170</v>
      </c>
      <c r="AT102" s="22" t="s">
        <v>165</v>
      </c>
      <c r="AU102" s="22" t="s">
        <v>72</v>
      </c>
      <c r="AY102" s="22" t="s">
        <v>164</v>
      </c>
      <c r="BE102" s="204">
        <f t="shared" si="4"/>
        <v>0</v>
      </c>
      <c r="BF102" s="204">
        <f t="shared" si="5"/>
        <v>0</v>
      </c>
      <c r="BG102" s="204">
        <f t="shared" si="6"/>
        <v>0</v>
      </c>
      <c r="BH102" s="204">
        <f t="shared" si="7"/>
        <v>0</v>
      </c>
      <c r="BI102" s="204">
        <f t="shared" si="8"/>
        <v>0</v>
      </c>
      <c r="BJ102" s="22" t="s">
        <v>79</v>
      </c>
      <c r="BK102" s="204">
        <f t="shared" si="9"/>
        <v>0</v>
      </c>
      <c r="BL102" s="22" t="s">
        <v>171</v>
      </c>
      <c r="BM102" s="22" t="s">
        <v>344</v>
      </c>
    </row>
    <row r="103" spans="2:65" s="1" customFormat="1" ht="38.25" customHeight="1">
      <c r="B103" s="39"/>
      <c r="C103" s="192" t="s">
        <v>1673</v>
      </c>
      <c r="D103" s="192" t="s">
        <v>165</v>
      </c>
      <c r="E103" s="193" t="s">
        <v>2505</v>
      </c>
      <c r="F103" s="194" t="s">
        <v>2506</v>
      </c>
      <c r="G103" s="195" t="s">
        <v>168</v>
      </c>
      <c r="H103" s="196">
        <v>1</v>
      </c>
      <c r="I103" s="197"/>
      <c r="J103" s="198">
        <f t="shared" si="0"/>
        <v>0</v>
      </c>
      <c r="K103" s="194" t="s">
        <v>169</v>
      </c>
      <c r="L103" s="199"/>
      <c r="M103" s="200" t="s">
        <v>21</v>
      </c>
      <c r="N103" s="201" t="s">
        <v>43</v>
      </c>
      <c r="O103" s="40"/>
      <c r="P103" s="202">
        <f t="shared" si="1"/>
        <v>0</v>
      </c>
      <c r="Q103" s="202">
        <v>0</v>
      </c>
      <c r="R103" s="202">
        <f t="shared" si="2"/>
        <v>0</v>
      </c>
      <c r="S103" s="202">
        <v>0</v>
      </c>
      <c r="T103" s="203">
        <f t="shared" si="3"/>
        <v>0</v>
      </c>
      <c r="AR103" s="22" t="s">
        <v>170</v>
      </c>
      <c r="AT103" s="22" t="s">
        <v>165</v>
      </c>
      <c r="AU103" s="22" t="s">
        <v>72</v>
      </c>
      <c r="AY103" s="22" t="s">
        <v>164</v>
      </c>
      <c r="BE103" s="204">
        <f t="shared" si="4"/>
        <v>0</v>
      </c>
      <c r="BF103" s="204">
        <f t="shared" si="5"/>
        <v>0</v>
      </c>
      <c r="BG103" s="204">
        <f t="shared" si="6"/>
        <v>0</v>
      </c>
      <c r="BH103" s="204">
        <f t="shared" si="7"/>
        <v>0</v>
      </c>
      <c r="BI103" s="204">
        <f t="shared" si="8"/>
        <v>0</v>
      </c>
      <c r="BJ103" s="22" t="s">
        <v>79</v>
      </c>
      <c r="BK103" s="204">
        <f t="shared" si="9"/>
        <v>0</v>
      </c>
      <c r="BL103" s="22" t="s">
        <v>171</v>
      </c>
      <c r="BM103" s="22" t="s">
        <v>352</v>
      </c>
    </row>
    <row r="104" spans="2:65" s="1" customFormat="1" ht="25.5" customHeight="1">
      <c r="B104" s="39"/>
      <c r="C104" s="192" t="s">
        <v>495</v>
      </c>
      <c r="D104" s="192" t="s">
        <v>165</v>
      </c>
      <c r="E104" s="193" t="s">
        <v>2515</v>
      </c>
      <c r="F104" s="194" t="s">
        <v>2516</v>
      </c>
      <c r="G104" s="195" t="s">
        <v>168</v>
      </c>
      <c r="H104" s="196">
        <v>25</v>
      </c>
      <c r="I104" s="197"/>
      <c r="J104" s="198">
        <f t="shared" si="0"/>
        <v>0</v>
      </c>
      <c r="K104" s="194" t="s">
        <v>169</v>
      </c>
      <c r="L104" s="199"/>
      <c r="M104" s="200" t="s">
        <v>21</v>
      </c>
      <c r="N104" s="201" t="s">
        <v>43</v>
      </c>
      <c r="O104" s="40"/>
      <c r="P104" s="202">
        <f t="shared" si="1"/>
        <v>0</v>
      </c>
      <c r="Q104" s="202">
        <v>0</v>
      </c>
      <c r="R104" s="202">
        <f t="shared" si="2"/>
        <v>0</v>
      </c>
      <c r="S104" s="202">
        <v>0</v>
      </c>
      <c r="T104" s="203">
        <f t="shared" si="3"/>
        <v>0</v>
      </c>
      <c r="AR104" s="22" t="s">
        <v>170</v>
      </c>
      <c r="AT104" s="22" t="s">
        <v>165</v>
      </c>
      <c r="AU104" s="22" t="s">
        <v>72</v>
      </c>
      <c r="AY104" s="22" t="s">
        <v>164</v>
      </c>
      <c r="BE104" s="204">
        <f t="shared" si="4"/>
        <v>0</v>
      </c>
      <c r="BF104" s="204">
        <f t="shared" si="5"/>
        <v>0</v>
      </c>
      <c r="BG104" s="204">
        <f t="shared" si="6"/>
        <v>0</v>
      </c>
      <c r="BH104" s="204">
        <f t="shared" si="7"/>
        <v>0</v>
      </c>
      <c r="BI104" s="204">
        <f t="shared" si="8"/>
        <v>0</v>
      </c>
      <c r="BJ104" s="22" t="s">
        <v>79</v>
      </c>
      <c r="BK104" s="204">
        <f t="shared" si="9"/>
        <v>0</v>
      </c>
      <c r="BL104" s="22" t="s">
        <v>171</v>
      </c>
      <c r="BM104" s="22" t="s">
        <v>360</v>
      </c>
    </row>
    <row r="105" spans="2:65" s="1" customFormat="1" ht="25.5" customHeight="1">
      <c r="B105" s="39"/>
      <c r="C105" s="192" t="s">
        <v>344</v>
      </c>
      <c r="D105" s="192" t="s">
        <v>165</v>
      </c>
      <c r="E105" s="193" t="s">
        <v>2517</v>
      </c>
      <c r="F105" s="194" t="s">
        <v>2518</v>
      </c>
      <c r="G105" s="195" t="s">
        <v>168</v>
      </c>
      <c r="H105" s="196">
        <v>2</v>
      </c>
      <c r="I105" s="197"/>
      <c r="J105" s="198">
        <f t="shared" si="0"/>
        <v>0</v>
      </c>
      <c r="K105" s="194" t="s">
        <v>169</v>
      </c>
      <c r="L105" s="199"/>
      <c r="M105" s="200" t="s">
        <v>21</v>
      </c>
      <c r="N105" s="201" t="s">
        <v>43</v>
      </c>
      <c r="O105" s="40"/>
      <c r="P105" s="202">
        <f t="shared" si="1"/>
        <v>0</v>
      </c>
      <c r="Q105" s="202">
        <v>0</v>
      </c>
      <c r="R105" s="202">
        <f t="shared" si="2"/>
        <v>0</v>
      </c>
      <c r="S105" s="202">
        <v>0</v>
      </c>
      <c r="T105" s="203">
        <f t="shared" si="3"/>
        <v>0</v>
      </c>
      <c r="AR105" s="22" t="s">
        <v>170</v>
      </c>
      <c r="AT105" s="22" t="s">
        <v>165</v>
      </c>
      <c r="AU105" s="22" t="s">
        <v>72</v>
      </c>
      <c r="AY105" s="22" t="s">
        <v>164</v>
      </c>
      <c r="BE105" s="204">
        <f t="shared" si="4"/>
        <v>0</v>
      </c>
      <c r="BF105" s="204">
        <f t="shared" si="5"/>
        <v>0</v>
      </c>
      <c r="BG105" s="204">
        <f t="shared" si="6"/>
        <v>0</v>
      </c>
      <c r="BH105" s="204">
        <f t="shared" si="7"/>
        <v>0</v>
      </c>
      <c r="BI105" s="204">
        <f t="shared" si="8"/>
        <v>0</v>
      </c>
      <c r="BJ105" s="22" t="s">
        <v>79</v>
      </c>
      <c r="BK105" s="204">
        <f t="shared" si="9"/>
        <v>0</v>
      </c>
      <c r="BL105" s="22" t="s">
        <v>171</v>
      </c>
      <c r="BM105" s="22" t="s">
        <v>296</v>
      </c>
    </row>
    <row r="106" spans="2:65" s="1" customFormat="1" ht="25.5" customHeight="1">
      <c r="B106" s="39"/>
      <c r="C106" s="192" t="s">
        <v>348</v>
      </c>
      <c r="D106" s="192" t="s">
        <v>165</v>
      </c>
      <c r="E106" s="193" t="s">
        <v>2519</v>
      </c>
      <c r="F106" s="194" t="s">
        <v>2520</v>
      </c>
      <c r="G106" s="195" t="s">
        <v>168</v>
      </c>
      <c r="H106" s="196">
        <v>1</v>
      </c>
      <c r="I106" s="197"/>
      <c r="J106" s="198">
        <f t="shared" si="0"/>
        <v>0</v>
      </c>
      <c r="K106" s="194" t="s">
        <v>169</v>
      </c>
      <c r="L106" s="199"/>
      <c r="M106" s="200" t="s">
        <v>21</v>
      </c>
      <c r="N106" s="201" t="s">
        <v>43</v>
      </c>
      <c r="O106" s="40"/>
      <c r="P106" s="202">
        <f t="shared" si="1"/>
        <v>0</v>
      </c>
      <c r="Q106" s="202">
        <v>0</v>
      </c>
      <c r="R106" s="202">
        <f t="shared" si="2"/>
        <v>0</v>
      </c>
      <c r="S106" s="202">
        <v>0</v>
      </c>
      <c r="T106" s="203">
        <f t="shared" si="3"/>
        <v>0</v>
      </c>
      <c r="AR106" s="22" t="s">
        <v>170</v>
      </c>
      <c r="AT106" s="22" t="s">
        <v>165</v>
      </c>
      <c r="AU106" s="22" t="s">
        <v>72</v>
      </c>
      <c r="AY106" s="22" t="s">
        <v>164</v>
      </c>
      <c r="BE106" s="204">
        <f t="shared" si="4"/>
        <v>0</v>
      </c>
      <c r="BF106" s="204">
        <f t="shared" si="5"/>
        <v>0</v>
      </c>
      <c r="BG106" s="204">
        <f t="shared" si="6"/>
        <v>0</v>
      </c>
      <c r="BH106" s="204">
        <f t="shared" si="7"/>
        <v>0</v>
      </c>
      <c r="BI106" s="204">
        <f t="shared" si="8"/>
        <v>0</v>
      </c>
      <c r="BJ106" s="22" t="s">
        <v>79</v>
      </c>
      <c r="BK106" s="204">
        <f t="shared" si="9"/>
        <v>0</v>
      </c>
      <c r="BL106" s="22" t="s">
        <v>171</v>
      </c>
      <c r="BM106" s="22" t="s">
        <v>300</v>
      </c>
    </row>
    <row r="107" spans="2:65" s="1" customFormat="1" ht="38.25" customHeight="1">
      <c r="B107" s="39"/>
      <c r="C107" s="205" t="s">
        <v>208</v>
      </c>
      <c r="D107" s="205" t="s">
        <v>278</v>
      </c>
      <c r="E107" s="206" t="s">
        <v>2511</v>
      </c>
      <c r="F107" s="207" t="s">
        <v>2512</v>
      </c>
      <c r="G107" s="208" t="s">
        <v>168</v>
      </c>
      <c r="H107" s="209">
        <v>1</v>
      </c>
      <c r="I107" s="210"/>
      <c r="J107" s="211">
        <f t="shared" si="0"/>
        <v>0</v>
      </c>
      <c r="K107" s="207" t="s">
        <v>169</v>
      </c>
      <c r="L107" s="59"/>
      <c r="M107" s="212" t="s">
        <v>21</v>
      </c>
      <c r="N107" s="213" t="s">
        <v>43</v>
      </c>
      <c r="O107" s="40"/>
      <c r="P107" s="202">
        <f t="shared" si="1"/>
        <v>0</v>
      </c>
      <c r="Q107" s="202">
        <v>0</v>
      </c>
      <c r="R107" s="202">
        <f t="shared" si="2"/>
        <v>0</v>
      </c>
      <c r="S107" s="202">
        <v>0</v>
      </c>
      <c r="T107" s="203">
        <f t="shared" si="3"/>
        <v>0</v>
      </c>
      <c r="AR107" s="22" t="s">
        <v>171</v>
      </c>
      <c r="AT107" s="22" t="s">
        <v>278</v>
      </c>
      <c r="AU107" s="22" t="s">
        <v>72</v>
      </c>
      <c r="AY107" s="22" t="s">
        <v>164</v>
      </c>
      <c r="BE107" s="204">
        <f t="shared" si="4"/>
        <v>0</v>
      </c>
      <c r="BF107" s="204">
        <f t="shared" si="5"/>
        <v>0</v>
      </c>
      <c r="BG107" s="204">
        <f t="shared" si="6"/>
        <v>0</v>
      </c>
      <c r="BH107" s="204">
        <f t="shared" si="7"/>
        <v>0</v>
      </c>
      <c r="BI107" s="204">
        <f t="shared" si="8"/>
        <v>0</v>
      </c>
      <c r="BJ107" s="22" t="s">
        <v>79</v>
      </c>
      <c r="BK107" s="204">
        <f t="shared" si="9"/>
        <v>0</v>
      </c>
      <c r="BL107" s="22" t="s">
        <v>171</v>
      </c>
      <c r="BM107" s="22" t="s">
        <v>388</v>
      </c>
    </row>
    <row r="108" spans="2:65" s="1" customFormat="1" ht="38.25" customHeight="1">
      <c r="B108" s="39"/>
      <c r="C108" s="192" t="s">
        <v>1676</v>
      </c>
      <c r="D108" s="192" t="s">
        <v>165</v>
      </c>
      <c r="E108" s="193" t="s">
        <v>2505</v>
      </c>
      <c r="F108" s="194" t="s">
        <v>2506</v>
      </c>
      <c r="G108" s="195" t="s">
        <v>168</v>
      </c>
      <c r="H108" s="196">
        <v>1</v>
      </c>
      <c r="I108" s="197"/>
      <c r="J108" s="198">
        <f t="shared" si="0"/>
        <v>0</v>
      </c>
      <c r="K108" s="194" t="s">
        <v>169</v>
      </c>
      <c r="L108" s="199"/>
      <c r="M108" s="200" t="s">
        <v>21</v>
      </c>
      <c r="N108" s="201" t="s">
        <v>43</v>
      </c>
      <c r="O108" s="40"/>
      <c r="P108" s="202">
        <f t="shared" si="1"/>
        <v>0</v>
      </c>
      <c r="Q108" s="202">
        <v>0</v>
      </c>
      <c r="R108" s="202">
        <f t="shared" si="2"/>
        <v>0</v>
      </c>
      <c r="S108" s="202">
        <v>0</v>
      </c>
      <c r="T108" s="203">
        <f t="shared" si="3"/>
        <v>0</v>
      </c>
      <c r="AR108" s="22" t="s">
        <v>170</v>
      </c>
      <c r="AT108" s="22" t="s">
        <v>165</v>
      </c>
      <c r="AU108" s="22" t="s">
        <v>72</v>
      </c>
      <c r="AY108" s="22" t="s">
        <v>164</v>
      </c>
      <c r="BE108" s="204">
        <f t="shared" si="4"/>
        <v>0</v>
      </c>
      <c r="BF108" s="204">
        <f t="shared" si="5"/>
        <v>0</v>
      </c>
      <c r="BG108" s="204">
        <f t="shared" si="6"/>
        <v>0</v>
      </c>
      <c r="BH108" s="204">
        <f t="shared" si="7"/>
        <v>0</v>
      </c>
      <c r="BI108" s="204">
        <f t="shared" si="8"/>
        <v>0</v>
      </c>
      <c r="BJ108" s="22" t="s">
        <v>79</v>
      </c>
      <c r="BK108" s="204">
        <f t="shared" si="9"/>
        <v>0</v>
      </c>
      <c r="BL108" s="22" t="s">
        <v>171</v>
      </c>
      <c r="BM108" s="22" t="s">
        <v>396</v>
      </c>
    </row>
    <row r="109" spans="2:65" s="1" customFormat="1" ht="25.5" customHeight="1">
      <c r="B109" s="39"/>
      <c r="C109" s="192" t="s">
        <v>352</v>
      </c>
      <c r="D109" s="192" t="s">
        <v>165</v>
      </c>
      <c r="E109" s="193" t="s">
        <v>2521</v>
      </c>
      <c r="F109" s="194" t="s">
        <v>2522</v>
      </c>
      <c r="G109" s="195" t="s">
        <v>168</v>
      </c>
      <c r="H109" s="196">
        <v>4</v>
      </c>
      <c r="I109" s="197"/>
      <c r="J109" s="198">
        <f t="shared" si="0"/>
        <v>0</v>
      </c>
      <c r="K109" s="194" t="s">
        <v>169</v>
      </c>
      <c r="L109" s="199"/>
      <c r="M109" s="200" t="s">
        <v>21</v>
      </c>
      <c r="N109" s="201" t="s">
        <v>43</v>
      </c>
      <c r="O109" s="40"/>
      <c r="P109" s="202">
        <f t="shared" si="1"/>
        <v>0</v>
      </c>
      <c r="Q109" s="202">
        <v>0</v>
      </c>
      <c r="R109" s="202">
        <f t="shared" si="2"/>
        <v>0</v>
      </c>
      <c r="S109" s="202">
        <v>0</v>
      </c>
      <c r="T109" s="203">
        <f t="shared" si="3"/>
        <v>0</v>
      </c>
      <c r="AR109" s="22" t="s">
        <v>170</v>
      </c>
      <c r="AT109" s="22" t="s">
        <v>165</v>
      </c>
      <c r="AU109" s="22" t="s">
        <v>72</v>
      </c>
      <c r="AY109" s="22" t="s">
        <v>164</v>
      </c>
      <c r="BE109" s="204">
        <f t="shared" si="4"/>
        <v>0</v>
      </c>
      <c r="BF109" s="204">
        <f t="shared" si="5"/>
        <v>0</v>
      </c>
      <c r="BG109" s="204">
        <f t="shared" si="6"/>
        <v>0</v>
      </c>
      <c r="BH109" s="204">
        <f t="shared" si="7"/>
        <v>0</v>
      </c>
      <c r="BI109" s="204">
        <f t="shared" si="8"/>
        <v>0</v>
      </c>
      <c r="BJ109" s="22" t="s">
        <v>79</v>
      </c>
      <c r="BK109" s="204">
        <f t="shared" si="9"/>
        <v>0</v>
      </c>
      <c r="BL109" s="22" t="s">
        <v>171</v>
      </c>
      <c r="BM109" s="22" t="s">
        <v>404</v>
      </c>
    </row>
    <row r="110" spans="2:65" s="1" customFormat="1" ht="25.5" customHeight="1">
      <c r="B110" s="39"/>
      <c r="C110" s="192" t="s">
        <v>356</v>
      </c>
      <c r="D110" s="192" t="s">
        <v>165</v>
      </c>
      <c r="E110" s="193" t="s">
        <v>2523</v>
      </c>
      <c r="F110" s="194" t="s">
        <v>2524</v>
      </c>
      <c r="G110" s="195" t="s">
        <v>168</v>
      </c>
      <c r="H110" s="196">
        <v>4</v>
      </c>
      <c r="I110" s="197"/>
      <c r="J110" s="198">
        <f t="shared" si="0"/>
        <v>0</v>
      </c>
      <c r="K110" s="194" t="s">
        <v>169</v>
      </c>
      <c r="L110" s="199"/>
      <c r="M110" s="200" t="s">
        <v>21</v>
      </c>
      <c r="N110" s="201" t="s">
        <v>43</v>
      </c>
      <c r="O110" s="40"/>
      <c r="P110" s="202">
        <f t="shared" si="1"/>
        <v>0</v>
      </c>
      <c r="Q110" s="202">
        <v>0</v>
      </c>
      <c r="R110" s="202">
        <f t="shared" si="2"/>
        <v>0</v>
      </c>
      <c r="S110" s="202">
        <v>0</v>
      </c>
      <c r="T110" s="203">
        <f t="shared" si="3"/>
        <v>0</v>
      </c>
      <c r="AR110" s="22" t="s">
        <v>170</v>
      </c>
      <c r="AT110" s="22" t="s">
        <v>165</v>
      </c>
      <c r="AU110" s="22" t="s">
        <v>72</v>
      </c>
      <c r="AY110" s="22" t="s">
        <v>164</v>
      </c>
      <c r="BE110" s="204">
        <f t="shared" si="4"/>
        <v>0</v>
      </c>
      <c r="BF110" s="204">
        <f t="shared" si="5"/>
        <v>0</v>
      </c>
      <c r="BG110" s="204">
        <f t="shared" si="6"/>
        <v>0</v>
      </c>
      <c r="BH110" s="204">
        <f t="shared" si="7"/>
        <v>0</v>
      </c>
      <c r="BI110" s="204">
        <f t="shared" si="8"/>
        <v>0</v>
      </c>
      <c r="BJ110" s="22" t="s">
        <v>79</v>
      </c>
      <c r="BK110" s="204">
        <f t="shared" si="9"/>
        <v>0</v>
      </c>
      <c r="BL110" s="22" t="s">
        <v>171</v>
      </c>
      <c r="BM110" s="22" t="s">
        <v>412</v>
      </c>
    </row>
    <row r="111" spans="2:65" s="1" customFormat="1" ht="25.5" customHeight="1">
      <c r="B111" s="39"/>
      <c r="C111" s="192" t="s">
        <v>360</v>
      </c>
      <c r="D111" s="192" t="s">
        <v>165</v>
      </c>
      <c r="E111" s="193" t="s">
        <v>2525</v>
      </c>
      <c r="F111" s="194" t="s">
        <v>2526</v>
      </c>
      <c r="G111" s="195" t="s">
        <v>168</v>
      </c>
      <c r="H111" s="196">
        <v>1</v>
      </c>
      <c r="I111" s="197"/>
      <c r="J111" s="198">
        <f t="shared" si="0"/>
        <v>0</v>
      </c>
      <c r="K111" s="194" t="s">
        <v>169</v>
      </c>
      <c r="L111" s="199"/>
      <c r="M111" s="200" t="s">
        <v>21</v>
      </c>
      <c r="N111" s="201" t="s">
        <v>43</v>
      </c>
      <c r="O111" s="40"/>
      <c r="P111" s="202">
        <f t="shared" si="1"/>
        <v>0</v>
      </c>
      <c r="Q111" s="202">
        <v>0</v>
      </c>
      <c r="R111" s="202">
        <f t="shared" si="2"/>
        <v>0</v>
      </c>
      <c r="S111" s="202">
        <v>0</v>
      </c>
      <c r="T111" s="203">
        <f t="shared" si="3"/>
        <v>0</v>
      </c>
      <c r="AR111" s="22" t="s">
        <v>170</v>
      </c>
      <c r="AT111" s="22" t="s">
        <v>165</v>
      </c>
      <c r="AU111" s="22" t="s">
        <v>72</v>
      </c>
      <c r="AY111" s="22" t="s">
        <v>164</v>
      </c>
      <c r="BE111" s="204">
        <f t="shared" si="4"/>
        <v>0</v>
      </c>
      <c r="BF111" s="204">
        <f t="shared" si="5"/>
        <v>0</v>
      </c>
      <c r="BG111" s="204">
        <f t="shared" si="6"/>
        <v>0</v>
      </c>
      <c r="BH111" s="204">
        <f t="shared" si="7"/>
        <v>0</v>
      </c>
      <c r="BI111" s="204">
        <f t="shared" si="8"/>
        <v>0</v>
      </c>
      <c r="BJ111" s="22" t="s">
        <v>79</v>
      </c>
      <c r="BK111" s="204">
        <f t="shared" si="9"/>
        <v>0</v>
      </c>
      <c r="BL111" s="22" t="s">
        <v>171</v>
      </c>
      <c r="BM111" s="22" t="s">
        <v>421</v>
      </c>
    </row>
    <row r="112" spans="2:65" s="1" customFormat="1" ht="38.25" customHeight="1">
      <c r="B112" s="39"/>
      <c r="C112" s="205" t="s">
        <v>1194</v>
      </c>
      <c r="D112" s="205" t="s">
        <v>278</v>
      </c>
      <c r="E112" s="206" t="s">
        <v>2511</v>
      </c>
      <c r="F112" s="207" t="s">
        <v>2512</v>
      </c>
      <c r="G112" s="208" t="s">
        <v>168</v>
      </c>
      <c r="H112" s="209">
        <v>1</v>
      </c>
      <c r="I112" s="210"/>
      <c r="J112" s="211">
        <f t="shared" si="0"/>
        <v>0</v>
      </c>
      <c r="K112" s="207" t="s">
        <v>169</v>
      </c>
      <c r="L112" s="59"/>
      <c r="M112" s="212" t="s">
        <v>21</v>
      </c>
      <c r="N112" s="213" t="s">
        <v>43</v>
      </c>
      <c r="O112" s="40"/>
      <c r="P112" s="202">
        <f t="shared" si="1"/>
        <v>0</v>
      </c>
      <c r="Q112" s="202">
        <v>0</v>
      </c>
      <c r="R112" s="202">
        <f t="shared" si="2"/>
        <v>0</v>
      </c>
      <c r="S112" s="202">
        <v>0</v>
      </c>
      <c r="T112" s="203">
        <f t="shared" si="3"/>
        <v>0</v>
      </c>
      <c r="AR112" s="22" t="s">
        <v>171</v>
      </c>
      <c r="AT112" s="22" t="s">
        <v>278</v>
      </c>
      <c r="AU112" s="22" t="s">
        <v>72</v>
      </c>
      <c r="AY112" s="22" t="s">
        <v>164</v>
      </c>
      <c r="BE112" s="204">
        <f t="shared" si="4"/>
        <v>0</v>
      </c>
      <c r="BF112" s="204">
        <f t="shared" si="5"/>
        <v>0</v>
      </c>
      <c r="BG112" s="204">
        <f t="shared" si="6"/>
        <v>0</v>
      </c>
      <c r="BH112" s="204">
        <f t="shared" si="7"/>
        <v>0</v>
      </c>
      <c r="BI112" s="204">
        <f t="shared" si="8"/>
        <v>0</v>
      </c>
      <c r="BJ112" s="22" t="s">
        <v>79</v>
      </c>
      <c r="BK112" s="204">
        <f t="shared" si="9"/>
        <v>0</v>
      </c>
      <c r="BL112" s="22" t="s">
        <v>171</v>
      </c>
      <c r="BM112" s="22" t="s">
        <v>429</v>
      </c>
    </row>
    <row r="113" spans="2:65" s="1" customFormat="1" ht="38.25" customHeight="1">
      <c r="B113" s="39"/>
      <c r="C113" s="192" t="s">
        <v>214</v>
      </c>
      <c r="D113" s="192" t="s">
        <v>165</v>
      </c>
      <c r="E113" s="193" t="s">
        <v>2505</v>
      </c>
      <c r="F113" s="194" t="s">
        <v>2506</v>
      </c>
      <c r="G113" s="195" t="s">
        <v>168</v>
      </c>
      <c r="H113" s="196">
        <v>1</v>
      </c>
      <c r="I113" s="197"/>
      <c r="J113" s="198">
        <f t="shared" si="0"/>
        <v>0</v>
      </c>
      <c r="K113" s="194" t="s">
        <v>169</v>
      </c>
      <c r="L113" s="199"/>
      <c r="M113" s="200" t="s">
        <v>21</v>
      </c>
      <c r="N113" s="201" t="s">
        <v>43</v>
      </c>
      <c r="O113" s="40"/>
      <c r="P113" s="202">
        <f t="shared" si="1"/>
        <v>0</v>
      </c>
      <c r="Q113" s="202">
        <v>0</v>
      </c>
      <c r="R113" s="202">
        <f t="shared" si="2"/>
        <v>0</v>
      </c>
      <c r="S113" s="202">
        <v>0</v>
      </c>
      <c r="T113" s="203">
        <f t="shared" si="3"/>
        <v>0</v>
      </c>
      <c r="AR113" s="22" t="s">
        <v>170</v>
      </c>
      <c r="AT113" s="22" t="s">
        <v>165</v>
      </c>
      <c r="AU113" s="22" t="s">
        <v>72</v>
      </c>
      <c r="AY113" s="22" t="s">
        <v>164</v>
      </c>
      <c r="BE113" s="204">
        <f t="shared" si="4"/>
        <v>0</v>
      </c>
      <c r="BF113" s="204">
        <f t="shared" si="5"/>
        <v>0</v>
      </c>
      <c r="BG113" s="204">
        <f t="shared" si="6"/>
        <v>0</v>
      </c>
      <c r="BH113" s="204">
        <f t="shared" si="7"/>
        <v>0</v>
      </c>
      <c r="BI113" s="204">
        <f t="shared" si="8"/>
        <v>0</v>
      </c>
      <c r="BJ113" s="22" t="s">
        <v>79</v>
      </c>
      <c r="BK113" s="204">
        <f t="shared" si="9"/>
        <v>0</v>
      </c>
      <c r="BL113" s="22" t="s">
        <v>171</v>
      </c>
      <c r="BM113" s="22" t="s">
        <v>437</v>
      </c>
    </row>
    <row r="114" spans="2:65" s="1" customFormat="1" ht="51" customHeight="1">
      <c r="B114" s="39"/>
      <c r="C114" s="192" t="s">
        <v>429</v>
      </c>
      <c r="D114" s="192" t="s">
        <v>165</v>
      </c>
      <c r="E114" s="193" t="s">
        <v>2527</v>
      </c>
      <c r="F114" s="194" t="s">
        <v>2528</v>
      </c>
      <c r="G114" s="195" t="s">
        <v>168</v>
      </c>
      <c r="H114" s="196">
        <v>1</v>
      </c>
      <c r="I114" s="197"/>
      <c r="J114" s="198">
        <f t="shared" si="0"/>
        <v>0</v>
      </c>
      <c r="K114" s="194" t="s">
        <v>169</v>
      </c>
      <c r="L114" s="199"/>
      <c r="M114" s="200" t="s">
        <v>21</v>
      </c>
      <c r="N114" s="201" t="s">
        <v>43</v>
      </c>
      <c r="O114" s="40"/>
      <c r="P114" s="202">
        <f t="shared" si="1"/>
        <v>0</v>
      </c>
      <c r="Q114" s="202">
        <v>0</v>
      </c>
      <c r="R114" s="202">
        <f t="shared" si="2"/>
        <v>0</v>
      </c>
      <c r="S114" s="202">
        <v>0</v>
      </c>
      <c r="T114" s="203">
        <f t="shared" si="3"/>
        <v>0</v>
      </c>
      <c r="AR114" s="22" t="s">
        <v>170</v>
      </c>
      <c r="AT114" s="22" t="s">
        <v>165</v>
      </c>
      <c r="AU114" s="22" t="s">
        <v>72</v>
      </c>
      <c r="AY114" s="22" t="s">
        <v>164</v>
      </c>
      <c r="BE114" s="204">
        <f t="shared" si="4"/>
        <v>0</v>
      </c>
      <c r="BF114" s="204">
        <f t="shared" si="5"/>
        <v>0</v>
      </c>
      <c r="BG114" s="204">
        <f t="shared" si="6"/>
        <v>0</v>
      </c>
      <c r="BH114" s="204">
        <f t="shared" si="7"/>
        <v>0</v>
      </c>
      <c r="BI114" s="204">
        <f t="shared" si="8"/>
        <v>0</v>
      </c>
      <c r="BJ114" s="22" t="s">
        <v>79</v>
      </c>
      <c r="BK114" s="204">
        <f t="shared" si="9"/>
        <v>0</v>
      </c>
      <c r="BL114" s="22" t="s">
        <v>171</v>
      </c>
      <c r="BM114" s="22" t="s">
        <v>445</v>
      </c>
    </row>
    <row r="115" spans="2:65" s="1" customFormat="1" ht="25.5" customHeight="1">
      <c r="B115" s="39"/>
      <c r="C115" s="192" t="s">
        <v>296</v>
      </c>
      <c r="D115" s="192" t="s">
        <v>165</v>
      </c>
      <c r="E115" s="193" t="s">
        <v>2499</v>
      </c>
      <c r="F115" s="194" t="s">
        <v>2500</v>
      </c>
      <c r="G115" s="195" t="s">
        <v>168</v>
      </c>
      <c r="H115" s="196">
        <v>1</v>
      </c>
      <c r="I115" s="197"/>
      <c r="J115" s="198">
        <f t="shared" si="0"/>
        <v>0</v>
      </c>
      <c r="K115" s="194" t="s">
        <v>169</v>
      </c>
      <c r="L115" s="199"/>
      <c r="M115" s="200" t="s">
        <v>21</v>
      </c>
      <c r="N115" s="201" t="s">
        <v>43</v>
      </c>
      <c r="O115" s="40"/>
      <c r="P115" s="202">
        <f t="shared" si="1"/>
        <v>0</v>
      </c>
      <c r="Q115" s="202">
        <v>0</v>
      </c>
      <c r="R115" s="202">
        <f t="shared" si="2"/>
        <v>0</v>
      </c>
      <c r="S115" s="202">
        <v>0</v>
      </c>
      <c r="T115" s="203">
        <f t="shared" si="3"/>
        <v>0</v>
      </c>
      <c r="AR115" s="22" t="s">
        <v>170</v>
      </c>
      <c r="AT115" s="22" t="s">
        <v>165</v>
      </c>
      <c r="AU115" s="22" t="s">
        <v>72</v>
      </c>
      <c r="AY115" s="22" t="s">
        <v>164</v>
      </c>
      <c r="BE115" s="204">
        <f t="shared" si="4"/>
        <v>0</v>
      </c>
      <c r="BF115" s="204">
        <f t="shared" si="5"/>
        <v>0</v>
      </c>
      <c r="BG115" s="204">
        <f t="shared" si="6"/>
        <v>0</v>
      </c>
      <c r="BH115" s="204">
        <f t="shared" si="7"/>
        <v>0</v>
      </c>
      <c r="BI115" s="204">
        <f t="shared" si="8"/>
        <v>0</v>
      </c>
      <c r="BJ115" s="22" t="s">
        <v>79</v>
      </c>
      <c r="BK115" s="204">
        <f t="shared" si="9"/>
        <v>0</v>
      </c>
      <c r="BL115" s="22" t="s">
        <v>171</v>
      </c>
      <c r="BM115" s="22" t="s">
        <v>453</v>
      </c>
    </row>
    <row r="116" spans="2:65" s="1" customFormat="1" ht="25.5" customHeight="1">
      <c r="B116" s="39"/>
      <c r="C116" s="192" t="s">
        <v>371</v>
      </c>
      <c r="D116" s="192" t="s">
        <v>165</v>
      </c>
      <c r="E116" s="193" t="s">
        <v>2529</v>
      </c>
      <c r="F116" s="194" t="s">
        <v>2530</v>
      </c>
      <c r="G116" s="195" t="s">
        <v>168</v>
      </c>
      <c r="H116" s="196">
        <v>2</v>
      </c>
      <c r="I116" s="197"/>
      <c r="J116" s="198">
        <f t="shared" si="0"/>
        <v>0</v>
      </c>
      <c r="K116" s="194" t="s">
        <v>169</v>
      </c>
      <c r="L116" s="199"/>
      <c r="M116" s="200" t="s">
        <v>21</v>
      </c>
      <c r="N116" s="201" t="s">
        <v>43</v>
      </c>
      <c r="O116" s="40"/>
      <c r="P116" s="202">
        <f t="shared" si="1"/>
        <v>0</v>
      </c>
      <c r="Q116" s="202">
        <v>0</v>
      </c>
      <c r="R116" s="202">
        <f t="shared" si="2"/>
        <v>0</v>
      </c>
      <c r="S116" s="202">
        <v>0</v>
      </c>
      <c r="T116" s="203">
        <f t="shared" si="3"/>
        <v>0</v>
      </c>
      <c r="AR116" s="22" t="s">
        <v>170</v>
      </c>
      <c r="AT116" s="22" t="s">
        <v>165</v>
      </c>
      <c r="AU116" s="22" t="s">
        <v>72</v>
      </c>
      <c r="AY116" s="22" t="s">
        <v>164</v>
      </c>
      <c r="BE116" s="204">
        <f t="shared" si="4"/>
        <v>0</v>
      </c>
      <c r="BF116" s="204">
        <f t="shared" si="5"/>
        <v>0</v>
      </c>
      <c r="BG116" s="204">
        <f t="shared" si="6"/>
        <v>0</v>
      </c>
      <c r="BH116" s="204">
        <f t="shared" si="7"/>
        <v>0</v>
      </c>
      <c r="BI116" s="204">
        <f t="shared" si="8"/>
        <v>0</v>
      </c>
      <c r="BJ116" s="22" t="s">
        <v>79</v>
      </c>
      <c r="BK116" s="204">
        <f t="shared" si="9"/>
        <v>0</v>
      </c>
      <c r="BL116" s="22" t="s">
        <v>171</v>
      </c>
      <c r="BM116" s="22" t="s">
        <v>461</v>
      </c>
    </row>
    <row r="117" spans="2:65" s="1" customFormat="1" ht="25.5" customHeight="1">
      <c r="B117" s="39"/>
      <c r="C117" s="192" t="s">
        <v>300</v>
      </c>
      <c r="D117" s="192" t="s">
        <v>165</v>
      </c>
      <c r="E117" s="193" t="s">
        <v>2531</v>
      </c>
      <c r="F117" s="194" t="s">
        <v>2532</v>
      </c>
      <c r="G117" s="195" t="s">
        <v>168</v>
      </c>
      <c r="H117" s="196">
        <v>2</v>
      </c>
      <c r="I117" s="197"/>
      <c r="J117" s="198">
        <f t="shared" si="0"/>
        <v>0</v>
      </c>
      <c r="K117" s="194" t="s">
        <v>169</v>
      </c>
      <c r="L117" s="199"/>
      <c r="M117" s="200" t="s">
        <v>21</v>
      </c>
      <c r="N117" s="201" t="s">
        <v>43</v>
      </c>
      <c r="O117" s="40"/>
      <c r="P117" s="202">
        <f t="shared" si="1"/>
        <v>0</v>
      </c>
      <c r="Q117" s="202">
        <v>0</v>
      </c>
      <c r="R117" s="202">
        <f t="shared" si="2"/>
        <v>0</v>
      </c>
      <c r="S117" s="202">
        <v>0</v>
      </c>
      <c r="T117" s="203">
        <f t="shared" si="3"/>
        <v>0</v>
      </c>
      <c r="AR117" s="22" t="s">
        <v>170</v>
      </c>
      <c r="AT117" s="22" t="s">
        <v>165</v>
      </c>
      <c r="AU117" s="22" t="s">
        <v>72</v>
      </c>
      <c r="AY117" s="22" t="s">
        <v>164</v>
      </c>
      <c r="BE117" s="204">
        <f t="shared" si="4"/>
        <v>0</v>
      </c>
      <c r="BF117" s="204">
        <f t="shared" si="5"/>
        <v>0</v>
      </c>
      <c r="BG117" s="204">
        <f t="shared" si="6"/>
        <v>0</v>
      </c>
      <c r="BH117" s="204">
        <f t="shared" si="7"/>
        <v>0</v>
      </c>
      <c r="BI117" s="204">
        <f t="shared" si="8"/>
        <v>0</v>
      </c>
      <c r="BJ117" s="22" t="s">
        <v>79</v>
      </c>
      <c r="BK117" s="204">
        <f t="shared" si="9"/>
        <v>0</v>
      </c>
      <c r="BL117" s="22" t="s">
        <v>171</v>
      </c>
      <c r="BM117" s="22" t="s">
        <v>469</v>
      </c>
    </row>
    <row r="118" spans="2:65" s="1" customFormat="1" ht="25.5" customHeight="1">
      <c r="B118" s="39"/>
      <c r="C118" s="192" t="s">
        <v>388</v>
      </c>
      <c r="D118" s="192" t="s">
        <v>165</v>
      </c>
      <c r="E118" s="193" t="s">
        <v>2533</v>
      </c>
      <c r="F118" s="194" t="s">
        <v>2534</v>
      </c>
      <c r="G118" s="195" t="s">
        <v>168</v>
      </c>
      <c r="H118" s="196">
        <v>4</v>
      </c>
      <c r="I118" s="197"/>
      <c r="J118" s="198">
        <f t="shared" si="0"/>
        <v>0</v>
      </c>
      <c r="K118" s="194" t="s">
        <v>169</v>
      </c>
      <c r="L118" s="199"/>
      <c r="M118" s="200" t="s">
        <v>21</v>
      </c>
      <c r="N118" s="201" t="s">
        <v>43</v>
      </c>
      <c r="O118" s="40"/>
      <c r="P118" s="202">
        <f t="shared" si="1"/>
        <v>0</v>
      </c>
      <c r="Q118" s="202">
        <v>0</v>
      </c>
      <c r="R118" s="202">
        <f t="shared" si="2"/>
        <v>0</v>
      </c>
      <c r="S118" s="202">
        <v>0</v>
      </c>
      <c r="T118" s="203">
        <f t="shared" si="3"/>
        <v>0</v>
      </c>
      <c r="AR118" s="22" t="s">
        <v>170</v>
      </c>
      <c r="AT118" s="22" t="s">
        <v>165</v>
      </c>
      <c r="AU118" s="22" t="s">
        <v>72</v>
      </c>
      <c r="AY118" s="22" t="s">
        <v>164</v>
      </c>
      <c r="BE118" s="204">
        <f t="shared" si="4"/>
        <v>0</v>
      </c>
      <c r="BF118" s="204">
        <f t="shared" si="5"/>
        <v>0</v>
      </c>
      <c r="BG118" s="204">
        <f t="shared" si="6"/>
        <v>0</v>
      </c>
      <c r="BH118" s="204">
        <f t="shared" si="7"/>
        <v>0</v>
      </c>
      <c r="BI118" s="204">
        <f t="shared" si="8"/>
        <v>0</v>
      </c>
      <c r="BJ118" s="22" t="s">
        <v>79</v>
      </c>
      <c r="BK118" s="204">
        <f t="shared" si="9"/>
        <v>0</v>
      </c>
      <c r="BL118" s="22" t="s">
        <v>171</v>
      </c>
      <c r="BM118" s="22" t="s">
        <v>336</v>
      </c>
    </row>
    <row r="119" spans="2:65" s="1" customFormat="1" ht="25.5" customHeight="1">
      <c r="B119" s="39"/>
      <c r="C119" s="192" t="s">
        <v>392</v>
      </c>
      <c r="D119" s="192" t="s">
        <v>165</v>
      </c>
      <c r="E119" s="193" t="s">
        <v>2535</v>
      </c>
      <c r="F119" s="194" t="s">
        <v>2536</v>
      </c>
      <c r="G119" s="195" t="s">
        <v>168</v>
      </c>
      <c r="H119" s="196">
        <v>1</v>
      </c>
      <c r="I119" s="197"/>
      <c r="J119" s="198">
        <f t="shared" si="0"/>
        <v>0</v>
      </c>
      <c r="K119" s="194" t="s">
        <v>169</v>
      </c>
      <c r="L119" s="199"/>
      <c r="M119" s="200" t="s">
        <v>21</v>
      </c>
      <c r="N119" s="201" t="s">
        <v>43</v>
      </c>
      <c r="O119" s="40"/>
      <c r="P119" s="202">
        <f t="shared" si="1"/>
        <v>0</v>
      </c>
      <c r="Q119" s="202">
        <v>0</v>
      </c>
      <c r="R119" s="202">
        <f t="shared" si="2"/>
        <v>0</v>
      </c>
      <c r="S119" s="202">
        <v>0</v>
      </c>
      <c r="T119" s="203">
        <f t="shared" si="3"/>
        <v>0</v>
      </c>
      <c r="AR119" s="22" t="s">
        <v>170</v>
      </c>
      <c r="AT119" s="22" t="s">
        <v>165</v>
      </c>
      <c r="AU119" s="22" t="s">
        <v>72</v>
      </c>
      <c r="AY119" s="22" t="s">
        <v>164</v>
      </c>
      <c r="BE119" s="204">
        <f t="shared" si="4"/>
        <v>0</v>
      </c>
      <c r="BF119" s="204">
        <f t="shared" si="5"/>
        <v>0</v>
      </c>
      <c r="BG119" s="204">
        <f t="shared" si="6"/>
        <v>0</v>
      </c>
      <c r="BH119" s="204">
        <f t="shared" si="7"/>
        <v>0</v>
      </c>
      <c r="BI119" s="204">
        <f t="shared" si="8"/>
        <v>0</v>
      </c>
      <c r="BJ119" s="22" t="s">
        <v>79</v>
      </c>
      <c r="BK119" s="204">
        <f t="shared" si="9"/>
        <v>0</v>
      </c>
      <c r="BL119" s="22" t="s">
        <v>171</v>
      </c>
      <c r="BM119" s="22" t="s">
        <v>339</v>
      </c>
    </row>
    <row r="120" spans="2:65" s="1" customFormat="1" ht="51" customHeight="1">
      <c r="B120" s="39"/>
      <c r="C120" s="192" t="s">
        <v>396</v>
      </c>
      <c r="D120" s="192" t="s">
        <v>165</v>
      </c>
      <c r="E120" s="193" t="s">
        <v>2537</v>
      </c>
      <c r="F120" s="194" t="s">
        <v>2538</v>
      </c>
      <c r="G120" s="195" t="s">
        <v>168</v>
      </c>
      <c r="H120" s="196">
        <v>1</v>
      </c>
      <c r="I120" s="197"/>
      <c r="J120" s="198">
        <f t="shared" si="0"/>
        <v>0</v>
      </c>
      <c r="K120" s="194" t="s">
        <v>169</v>
      </c>
      <c r="L120" s="199"/>
      <c r="M120" s="200" t="s">
        <v>21</v>
      </c>
      <c r="N120" s="201" t="s">
        <v>43</v>
      </c>
      <c r="O120" s="40"/>
      <c r="P120" s="202">
        <f t="shared" si="1"/>
        <v>0</v>
      </c>
      <c r="Q120" s="202">
        <v>0</v>
      </c>
      <c r="R120" s="202">
        <f t="shared" si="2"/>
        <v>0</v>
      </c>
      <c r="S120" s="202">
        <v>0</v>
      </c>
      <c r="T120" s="203">
        <f t="shared" si="3"/>
        <v>0</v>
      </c>
      <c r="AR120" s="22" t="s">
        <v>170</v>
      </c>
      <c r="AT120" s="22" t="s">
        <v>165</v>
      </c>
      <c r="AU120" s="22" t="s">
        <v>72</v>
      </c>
      <c r="AY120" s="22" t="s">
        <v>164</v>
      </c>
      <c r="BE120" s="204">
        <f t="shared" si="4"/>
        <v>0</v>
      </c>
      <c r="BF120" s="204">
        <f t="shared" si="5"/>
        <v>0</v>
      </c>
      <c r="BG120" s="204">
        <f t="shared" si="6"/>
        <v>0</v>
      </c>
      <c r="BH120" s="204">
        <f t="shared" si="7"/>
        <v>0</v>
      </c>
      <c r="BI120" s="204">
        <f t="shared" si="8"/>
        <v>0</v>
      </c>
      <c r="BJ120" s="22" t="s">
        <v>79</v>
      </c>
      <c r="BK120" s="204">
        <f t="shared" si="9"/>
        <v>0</v>
      </c>
      <c r="BL120" s="22" t="s">
        <v>171</v>
      </c>
      <c r="BM120" s="22" t="s">
        <v>343</v>
      </c>
    </row>
    <row r="121" spans="2:65" s="1" customFormat="1" ht="38.25" customHeight="1">
      <c r="B121" s="39"/>
      <c r="C121" s="192" t="s">
        <v>400</v>
      </c>
      <c r="D121" s="192" t="s">
        <v>165</v>
      </c>
      <c r="E121" s="193" t="s">
        <v>2539</v>
      </c>
      <c r="F121" s="194" t="s">
        <v>2540</v>
      </c>
      <c r="G121" s="195" t="s">
        <v>168</v>
      </c>
      <c r="H121" s="196">
        <v>2</v>
      </c>
      <c r="I121" s="197"/>
      <c r="J121" s="198">
        <f t="shared" si="0"/>
        <v>0</v>
      </c>
      <c r="K121" s="194" t="s">
        <v>169</v>
      </c>
      <c r="L121" s="199"/>
      <c r="M121" s="200" t="s">
        <v>21</v>
      </c>
      <c r="N121" s="201" t="s">
        <v>43</v>
      </c>
      <c r="O121" s="40"/>
      <c r="P121" s="202">
        <f t="shared" si="1"/>
        <v>0</v>
      </c>
      <c r="Q121" s="202">
        <v>0</v>
      </c>
      <c r="R121" s="202">
        <f t="shared" si="2"/>
        <v>0</v>
      </c>
      <c r="S121" s="202">
        <v>0</v>
      </c>
      <c r="T121" s="203">
        <f t="shared" si="3"/>
        <v>0</v>
      </c>
      <c r="AR121" s="22" t="s">
        <v>170</v>
      </c>
      <c r="AT121" s="22" t="s">
        <v>165</v>
      </c>
      <c r="AU121" s="22" t="s">
        <v>72</v>
      </c>
      <c r="AY121" s="22" t="s">
        <v>164</v>
      </c>
      <c r="BE121" s="204">
        <f t="shared" si="4"/>
        <v>0</v>
      </c>
      <c r="BF121" s="204">
        <f t="shared" si="5"/>
        <v>0</v>
      </c>
      <c r="BG121" s="204">
        <f t="shared" si="6"/>
        <v>0</v>
      </c>
      <c r="BH121" s="204">
        <f t="shared" si="7"/>
        <v>0</v>
      </c>
      <c r="BI121" s="204">
        <f t="shared" si="8"/>
        <v>0</v>
      </c>
      <c r="BJ121" s="22" t="s">
        <v>79</v>
      </c>
      <c r="BK121" s="204">
        <f t="shared" si="9"/>
        <v>0</v>
      </c>
      <c r="BL121" s="22" t="s">
        <v>171</v>
      </c>
      <c r="BM121" s="22" t="s">
        <v>347</v>
      </c>
    </row>
    <row r="122" spans="2:65" s="1" customFormat="1" ht="25.5" customHeight="1">
      <c r="B122" s="39"/>
      <c r="C122" s="192" t="s">
        <v>404</v>
      </c>
      <c r="D122" s="192" t="s">
        <v>165</v>
      </c>
      <c r="E122" s="193" t="s">
        <v>2541</v>
      </c>
      <c r="F122" s="194" t="s">
        <v>2542</v>
      </c>
      <c r="G122" s="195" t="s">
        <v>168</v>
      </c>
      <c r="H122" s="196">
        <v>2</v>
      </c>
      <c r="I122" s="197"/>
      <c r="J122" s="198">
        <f t="shared" si="0"/>
        <v>0</v>
      </c>
      <c r="K122" s="194" t="s">
        <v>169</v>
      </c>
      <c r="L122" s="199"/>
      <c r="M122" s="200" t="s">
        <v>21</v>
      </c>
      <c r="N122" s="201" t="s">
        <v>43</v>
      </c>
      <c r="O122" s="40"/>
      <c r="P122" s="202">
        <f t="shared" si="1"/>
        <v>0</v>
      </c>
      <c r="Q122" s="202">
        <v>0</v>
      </c>
      <c r="R122" s="202">
        <f t="shared" si="2"/>
        <v>0</v>
      </c>
      <c r="S122" s="202">
        <v>0</v>
      </c>
      <c r="T122" s="203">
        <f t="shared" si="3"/>
        <v>0</v>
      </c>
      <c r="AR122" s="22" t="s">
        <v>170</v>
      </c>
      <c r="AT122" s="22" t="s">
        <v>165</v>
      </c>
      <c r="AU122" s="22" t="s">
        <v>72</v>
      </c>
      <c r="AY122" s="22" t="s">
        <v>164</v>
      </c>
      <c r="BE122" s="204">
        <f t="shared" si="4"/>
        <v>0</v>
      </c>
      <c r="BF122" s="204">
        <f t="shared" si="5"/>
        <v>0</v>
      </c>
      <c r="BG122" s="204">
        <f t="shared" si="6"/>
        <v>0</v>
      </c>
      <c r="BH122" s="204">
        <f t="shared" si="7"/>
        <v>0</v>
      </c>
      <c r="BI122" s="204">
        <f t="shared" si="8"/>
        <v>0</v>
      </c>
      <c r="BJ122" s="22" t="s">
        <v>79</v>
      </c>
      <c r="BK122" s="204">
        <f t="shared" si="9"/>
        <v>0</v>
      </c>
      <c r="BL122" s="22" t="s">
        <v>171</v>
      </c>
      <c r="BM122" s="22" t="s">
        <v>351</v>
      </c>
    </row>
    <row r="123" spans="2:65" s="1" customFormat="1" ht="25.5" customHeight="1">
      <c r="B123" s="39"/>
      <c r="C123" s="192" t="s">
        <v>408</v>
      </c>
      <c r="D123" s="192" t="s">
        <v>165</v>
      </c>
      <c r="E123" s="193" t="s">
        <v>2543</v>
      </c>
      <c r="F123" s="194" t="s">
        <v>2544</v>
      </c>
      <c r="G123" s="195" t="s">
        <v>168</v>
      </c>
      <c r="H123" s="196">
        <v>2</v>
      </c>
      <c r="I123" s="197"/>
      <c r="J123" s="198">
        <f t="shared" si="0"/>
        <v>0</v>
      </c>
      <c r="K123" s="194" t="s">
        <v>169</v>
      </c>
      <c r="L123" s="199"/>
      <c r="M123" s="200" t="s">
        <v>21</v>
      </c>
      <c r="N123" s="201" t="s">
        <v>43</v>
      </c>
      <c r="O123" s="40"/>
      <c r="P123" s="202">
        <f t="shared" si="1"/>
        <v>0</v>
      </c>
      <c r="Q123" s="202">
        <v>0</v>
      </c>
      <c r="R123" s="202">
        <f t="shared" si="2"/>
        <v>0</v>
      </c>
      <c r="S123" s="202">
        <v>0</v>
      </c>
      <c r="T123" s="203">
        <f t="shared" si="3"/>
        <v>0</v>
      </c>
      <c r="AR123" s="22" t="s">
        <v>170</v>
      </c>
      <c r="AT123" s="22" t="s">
        <v>165</v>
      </c>
      <c r="AU123" s="22" t="s">
        <v>72</v>
      </c>
      <c r="AY123" s="22" t="s">
        <v>164</v>
      </c>
      <c r="BE123" s="204">
        <f t="shared" si="4"/>
        <v>0</v>
      </c>
      <c r="BF123" s="204">
        <f t="shared" si="5"/>
        <v>0</v>
      </c>
      <c r="BG123" s="204">
        <f t="shared" si="6"/>
        <v>0</v>
      </c>
      <c r="BH123" s="204">
        <f t="shared" si="7"/>
        <v>0</v>
      </c>
      <c r="BI123" s="204">
        <f t="shared" si="8"/>
        <v>0</v>
      </c>
      <c r="BJ123" s="22" t="s">
        <v>79</v>
      </c>
      <c r="BK123" s="204">
        <f t="shared" si="9"/>
        <v>0</v>
      </c>
      <c r="BL123" s="22" t="s">
        <v>171</v>
      </c>
      <c r="BM123" s="22" t="s">
        <v>355</v>
      </c>
    </row>
    <row r="124" spans="2:65" s="1" customFormat="1" ht="25.5" customHeight="1">
      <c r="B124" s="39"/>
      <c r="C124" s="192" t="s">
        <v>412</v>
      </c>
      <c r="D124" s="192" t="s">
        <v>165</v>
      </c>
      <c r="E124" s="193" t="s">
        <v>2545</v>
      </c>
      <c r="F124" s="194" t="s">
        <v>2546</v>
      </c>
      <c r="G124" s="195" t="s">
        <v>168</v>
      </c>
      <c r="H124" s="196">
        <v>1</v>
      </c>
      <c r="I124" s="197"/>
      <c r="J124" s="198">
        <f t="shared" si="0"/>
        <v>0</v>
      </c>
      <c r="K124" s="194" t="s">
        <v>169</v>
      </c>
      <c r="L124" s="199"/>
      <c r="M124" s="200" t="s">
        <v>21</v>
      </c>
      <c r="N124" s="201" t="s">
        <v>43</v>
      </c>
      <c r="O124" s="40"/>
      <c r="P124" s="202">
        <f t="shared" si="1"/>
        <v>0</v>
      </c>
      <c r="Q124" s="202">
        <v>0</v>
      </c>
      <c r="R124" s="202">
        <f t="shared" si="2"/>
        <v>0</v>
      </c>
      <c r="S124" s="202">
        <v>0</v>
      </c>
      <c r="T124" s="203">
        <f t="shared" si="3"/>
        <v>0</v>
      </c>
      <c r="AR124" s="22" t="s">
        <v>170</v>
      </c>
      <c r="AT124" s="22" t="s">
        <v>165</v>
      </c>
      <c r="AU124" s="22" t="s">
        <v>72</v>
      </c>
      <c r="AY124" s="22" t="s">
        <v>164</v>
      </c>
      <c r="BE124" s="204">
        <f t="shared" si="4"/>
        <v>0</v>
      </c>
      <c r="BF124" s="204">
        <f t="shared" si="5"/>
        <v>0</v>
      </c>
      <c r="BG124" s="204">
        <f t="shared" si="6"/>
        <v>0</v>
      </c>
      <c r="BH124" s="204">
        <f t="shared" si="7"/>
        <v>0</v>
      </c>
      <c r="BI124" s="204">
        <f t="shared" si="8"/>
        <v>0</v>
      </c>
      <c r="BJ124" s="22" t="s">
        <v>79</v>
      </c>
      <c r="BK124" s="204">
        <f t="shared" si="9"/>
        <v>0</v>
      </c>
      <c r="BL124" s="22" t="s">
        <v>171</v>
      </c>
      <c r="BM124" s="22" t="s">
        <v>359</v>
      </c>
    </row>
    <row r="125" spans="2:65" s="1" customFormat="1" ht="25.5" customHeight="1">
      <c r="B125" s="39"/>
      <c r="C125" s="192" t="s">
        <v>417</v>
      </c>
      <c r="D125" s="192" t="s">
        <v>165</v>
      </c>
      <c r="E125" s="193" t="s">
        <v>2547</v>
      </c>
      <c r="F125" s="194" t="s">
        <v>2548</v>
      </c>
      <c r="G125" s="195" t="s">
        <v>168</v>
      </c>
      <c r="H125" s="196">
        <v>1</v>
      </c>
      <c r="I125" s="197"/>
      <c r="J125" s="198">
        <f t="shared" si="0"/>
        <v>0</v>
      </c>
      <c r="K125" s="194" t="s">
        <v>169</v>
      </c>
      <c r="L125" s="199"/>
      <c r="M125" s="200" t="s">
        <v>21</v>
      </c>
      <c r="N125" s="201" t="s">
        <v>43</v>
      </c>
      <c r="O125" s="40"/>
      <c r="P125" s="202">
        <f t="shared" si="1"/>
        <v>0</v>
      </c>
      <c r="Q125" s="202">
        <v>0</v>
      </c>
      <c r="R125" s="202">
        <f t="shared" si="2"/>
        <v>0</v>
      </c>
      <c r="S125" s="202">
        <v>0</v>
      </c>
      <c r="T125" s="203">
        <f t="shared" si="3"/>
        <v>0</v>
      </c>
      <c r="AR125" s="22" t="s">
        <v>170</v>
      </c>
      <c r="AT125" s="22" t="s">
        <v>165</v>
      </c>
      <c r="AU125" s="22" t="s">
        <v>72</v>
      </c>
      <c r="AY125" s="22" t="s">
        <v>164</v>
      </c>
      <c r="BE125" s="204">
        <f t="shared" si="4"/>
        <v>0</v>
      </c>
      <c r="BF125" s="204">
        <f t="shared" si="5"/>
        <v>0</v>
      </c>
      <c r="BG125" s="204">
        <f t="shared" si="6"/>
        <v>0</v>
      </c>
      <c r="BH125" s="204">
        <f t="shared" si="7"/>
        <v>0</v>
      </c>
      <c r="BI125" s="204">
        <f t="shared" si="8"/>
        <v>0</v>
      </c>
      <c r="BJ125" s="22" t="s">
        <v>79</v>
      </c>
      <c r="BK125" s="204">
        <f t="shared" si="9"/>
        <v>0</v>
      </c>
      <c r="BL125" s="22" t="s">
        <v>171</v>
      </c>
      <c r="BM125" s="22" t="s">
        <v>363</v>
      </c>
    </row>
    <row r="126" spans="2:65" s="1" customFormat="1" ht="38.25" customHeight="1">
      <c r="B126" s="39"/>
      <c r="C126" s="205" t="s">
        <v>217</v>
      </c>
      <c r="D126" s="205" t="s">
        <v>278</v>
      </c>
      <c r="E126" s="206" t="s">
        <v>2511</v>
      </c>
      <c r="F126" s="207" t="s">
        <v>2512</v>
      </c>
      <c r="G126" s="208" t="s">
        <v>168</v>
      </c>
      <c r="H126" s="209">
        <v>1</v>
      </c>
      <c r="I126" s="210"/>
      <c r="J126" s="211">
        <f t="shared" si="0"/>
        <v>0</v>
      </c>
      <c r="K126" s="207" t="s">
        <v>169</v>
      </c>
      <c r="L126" s="59"/>
      <c r="M126" s="212" t="s">
        <v>21</v>
      </c>
      <c r="N126" s="213" t="s">
        <v>43</v>
      </c>
      <c r="O126" s="40"/>
      <c r="P126" s="202">
        <f t="shared" si="1"/>
        <v>0</v>
      </c>
      <c r="Q126" s="202">
        <v>0</v>
      </c>
      <c r="R126" s="202">
        <f t="shared" si="2"/>
        <v>0</v>
      </c>
      <c r="S126" s="202">
        <v>0</v>
      </c>
      <c r="T126" s="203">
        <f t="shared" si="3"/>
        <v>0</v>
      </c>
      <c r="AR126" s="22" t="s">
        <v>171</v>
      </c>
      <c r="AT126" s="22" t="s">
        <v>278</v>
      </c>
      <c r="AU126" s="22" t="s">
        <v>72</v>
      </c>
      <c r="AY126" s="22" t="s">
        <v>164</v>
      </c>
      <c r="BE126" s="204">
        <f t="shared" si="4"/>
        <v>0</v>
      </c>
      <c r="BF126" s="204">
        <f t="shared" si="5"/>
        <v>0</v>
      </c>
      <c r="BG126" s="204">
        <f t="shared" si="6"/>
        <v>0</v>
      </c>
      <c r="BH126" s="204">
        <f t="shared" si="7"/>
        <v>0</v>
      </c>
      <c r="BI126" s="204">
        <f t="shared" si="8"/>
        <v>0</v>
      </c>
      <c r="BJ126" s="22" t="s">
        <v>79</v>
      </c>
      <c r="BK126" s="204">
        <f t="shared" si="9"/>
        <v>0</v>
      </c>
      <c r="BL126" s="22" t="s">
        <v>171</v>
      </c>
      <c r="BM126" s="22" t="s">
        <v>367</v>
      </c>
    </row>
    <row r="127" spans="2:65" s="1" customFormat="1" ht="38.25" customHeight="1">
      <c r="B127" s="39"/>
      <c r="C127" s="192" t="s">
        <v>1186</v>
      </c>
      <c r="D127" s="192" t="s">
        <v>165</v>
      </c>
      <c r="E127" s="193" t="s">
        <v>2505</v>
      </c>
      <c r="F127" s="194" t="s">
        <v>2506</v>
      </c>
      <c r="G127" s="195" t="s">
        <v>168</v>
      </c>
      <c r="H127" s="196">
        <v>1</v>
      </c>
      <c r="I127" s="197"/>
      <c r="J127" s="198">
        <f t="shared" si="0"/>
        <v>0</v>
      </c>
      <c r="K127" s="194" t="s">
        <v>169</v>
      </c>
      <c r="L127" s="199"/>
      <c r="M127" s="200" t="s">
        <v>21</v>
      </c>
      <c r="N127" s="201" t="s">
        <v>43</v>
      </c>
      <c r="O127" s="40"/>
      <c r="P127" s="202">
        <f t="shared" si="1"/>
        <v>0</v>
      </c>
      <c r="Q127" s="202">
        <v>0</v>
      </c>
      <c r="R127" s="202">
        <f t="shared" si="2"/>
        <v>0</v>
      </c>
      <c r="S127" s="202">
        <v>0</v>
      </c>
      <c r="T127" s="203">
        <f t="shared" si="3"/>
        <v>0</v>
      </c>
      <c r="AR127" s="22" t="s">
        <v>170</v>
      </c>
      <c r="AT127" s="22" t="s">
        <v>165</v>
      </c>
      <c r="AU127" s="22" t="s">
        <v>72</v>
      </c>
      <c r="AY127" s="22" t="s">
        <v>164</v>
      </c>
      <c r="BE127" s="204">
        <f t="shared" si="4"/>
        <v>0</v>
      </c>
      <c r="BF127" s="204">
        <f t="shared" si="5"/>
        <v>0</v>
      </c>
      <c r="BG127" s="204">
        <f t="shared" si="6"/>
        <v>0</v>
      </c>
      <c r="BH127" s="204">
        <f t="shared" si="7"/>
        <v>0</v>
      </c>
      <c r="BI127" s="204">
        <f t="shared" si="8"/>
        <v>0</v>
      </c>
      <c r="BJ127" s="22" t="s">
        <v>79</v>
      </c>
      <c r="BK127" s="204">
        <f t="shared" si="9"/>
        <v>0</v>
      </c>
      <c r="BL127" s="22" t="s">
        <v>171</v>
      </c>
      <c r="BM127" s="22" t="s">
        <v>370</v>
      </c>
    </row>
    <row r="128" spans="2:65" s="1" customFormat="1" ht="25.5" customHeight="1">
      <c r="B128" s="39"/>
      <c r="C128" s="192" t="s">
        <v>421</v>
      </c>
      <c r="D128" s="192" t="s">
        <v>165</v>
      </c>
      <c r="E128" s="193" t="s">
        <v>2507</v>
      </c>
      <c r="F128" s="194" t="s">
        <v>2508</v>
      </c>
      <c r="G128" s="195" t="s">
        <v>168</v>
      </c>
      <c r="H128" s="196">
        <v>2</v>
      </c>
      <c r="I128" s="197"/>
      <c r="J128" s="198">
        <f t="shared" si="0"/>
        <v>0</v>
      </c>
      <c r="K128" s="194" t="s">
        <v>169</v>
      </c>
      <c r="L128" s="199"/>
      <c r="M128" s="200" t="s">
        <v>21</v>
      </c>
      <c r="N128" s="201" t="s">
        <v>43</v>
      </c>
      <c r="O128" s="40"/>
      <c r="P128" s="202">
        <f t="shared" si="1"/>
        <v>0</v>
      </c>
      <c r="Q128" s="202">
        <v>0</v>
      </c>
      <c r="R128" s="202">
        <f t="shared" si="2"/>
        <v>0</v>
      </c>
      <c r="S128" s="202">
        <v>0</v>
      </c>
      <c r="T128" s="203">
        <f t="shared" si="3"/>
        <v>0</v>
      </c>
      <c r="AR128" s="22" t="s">
        <v>170</v>
      </c>
      <c r="AT128" s="22" t="s">
        <v>165</v>
      </c>
      <c r="AU128" s="22" t="s">
        <v>72</v>
      </c>
      <c r="AY128" s="22" t="s">
        <v>164</v>
      </c>
      <c r="BE128" s="204">
        <f t="shared" si="4"/>
        <v>0</v>
      </c>
      <c r="BF128" s="204">
        <f t="shared" si="5"/>
        <v>0</v>
      </c>
      <c r="BG128" s="204">
        <f t="shared" si="6"/>
        <v>0</v>
      </c>
      <c r="BH128" s="204">
        <f t="shared" si="7"/>
        <v>0</v>
      </c>
      <c r="BI128" s="204">
        <f t="shared" si="8"/>
        <v>0</v>
      </c>
      <c r="BJ128" s="22" t="s">
        <v>79</v>
      </c>
      <c r="BK128" s="204">
        <f t="shared" si="9"/>
        <v>0</v>
      </c>
      <c r="BL128" s="22" t="s">
        <v>171</v>
      </c>
      <c r="BM128" s="22" t="s">
        <v>374</v>
      </c>
    </row>
    <row r="129" spans="2:65" s="1" customFormat="1" ht="25.5" customHeight="1">
      <c r="B129" s="39"/>
      <c r="C129" s="192" t="s">
        <v>425</v>
      </c>
      <c r="D129" s="192" t="s">
        <v>165</v>
      </c>
      <c r="E129" s="193" t="s">
        <v>2497</v>
      </c>
      <c r="F129" s="194" t="s">
        <v>2498</v>
      </c>
      <c r="G129" s="195" t="s">
        <v>168</v>
      </c>
      <c r="H129" s="196">
        <v>1</v>
      </c>
      <c r="I129" s="197"/>
      <c r="J129" s="198">
        <f t="shared" si="0"/>
        <v>0</v>
      </c>
      <c r="K129" s="194" t="s">
        <v>169</v>
      </c>
      <c r="L129" s="199"/>
      <c r="M129" s="200" t="s">
        <v>21</v>
      </c>
      <c r="N129" s="201" t="s">
        <v>43</v>
      </c>
      <c r="O129" s="40"/>
      <c r="P129" s="202">
        <f t="shared" si="1"/>
        <v>0</v>
      </c>
      <c r="Q129" s="202">
        <v>0</v>
      </c>
      <c r="R129" s="202">
        <f t="shared" si="2"/>
        <v>0</v>
      </c>
      <c r="S129" s="202">
        <v>0</v>
      </c>
      <c r="T129" s="203">
        <f t="shared" si="3"/>
        <v>0</v>
      </c>
      <c r="AR129" s="22" t="s">
        <v>170</v>
      </c>
      <c r="AT129" s="22" t="s">
        <v>165</v>
      </c>
      <c r="AU129" s="22" t="s">
        <v>72</v>
      </c>
      <c r="AY129" s="22" t="s">
        <v>164</v>
      </c>
      <c r="BE129" s="204">
        <f t="shared" si="4"/>
        <v>0</v>
      </c>
      <c r="BF129" s="204">
        <f t="shared" si="5"/>
        <v>0</v>
      </c>
      <c r="BG129" s="204">
        <f t="shared" si="6"/>
        <v>0</v>
      </c>
      <c r="BH129" s="204">
        <f t="shared" si="7"/>
        <v>0</v>
      </c>
      <c r="BI129" s="204">
        <f t="shared" si="8"/>
        <v>0</v>
      </c>
      <c r="BJ129" s="22" t="s">
        <v>79</v>
      </c>
      <c r="BK129" s="204">
        <f t="shared" si="9"/>
        <v>0</v>
      </c>
      <c r="BL129" s="22" t="s">
        <v>171</v>
      </c>
      <c r="BM129" s="22" t="s">
        <v>383</v>
      </c>
    </row>
    <row r="130" spans="2:65" s="1" customFormat="1" ht="38.25" customHeight="1">
      <c r="B130" s="39"/>
      <c r="C130" s="205" t="s">
        <v>1189</v>
      </c>
      <c r="D130" s="205" t="s">
        <v>278</v>
      </c>
      <c r="E130" s="206" t="s">
        <v>2511</v>
      </c>
      <c r="F130" s="207" t="s">
        <v>2512</v>
      </c>
      <c r="G130" s="208" t="s">
        <v>168</v>
      </c>
      <c r="H130" s="209">
        <v>1</v>
      </c>
      <c r="I130" s="210"/>
      <c r="J130" s="211">
        <f t="shared" si="0"/>
        <v>0</v>
      </c>
      <c r="K130" s="207" t="s">
        <v>169</v>
      </c>
      <c r="L130" s="59"/>
      <c r="M130" s="212" t="s">
        <v>21</v>
      </c>
      <c r="N130" s="213" t="s">
        <v>43</v>
      </c>
      <c r="O130" s="40"/>
      <c r="P130" s="202">
        <f t="shared" si="1"/>
        <v>0</v>
      </c>
      <c r="Q130" s="202">
        <v>0</v>
      </c>
      <c r="R130" s="202">
        <f t="shared" si="2"/>
        <v>0</v>
      </c>
      <c r="S130" s="202">
        <v>0</v>
      </c>
      <c r="T130" s="203">
        <f t="shared" si="3"/>
        <v>0</v>
      </c>
      <c r="AR130" s="22" t="s">
        <v>171</v>
      </c>
      <c r="AT130" s="22" t="s">
        <v>278</v>
      </c>
      <c r="AU130" s="22" t="s">
        <v>72</v>
      </c>
      <c r="AY130" s="22" t="s">
        <v>164</v>
      </c>
      <c r="BE130" s="204">
        <f t="shared" si="4"/>
        <v>0</v>
      </c>
      <c r="BF130" s="204">
        <f t="shared" si="5"/>
        <v>0</v>
      </c>
      <c r="BG130" s="204">
        <f t="shared" si="6"/>
        <v>0</v>
      </c>
      <c r="BH130" s="204">
        <f t="shared" si="7"/>
        <v>0</v>
      </c>
      <c r="BI130" s="204">
        <f t="shared" si="8"/>
        <v>0</v>
      </c>
      <c r="BJ130" s="22" t="s">
        <v>79</v>
      </c>
      <c r="BK130" s="204">
        <f t="shared" si="9"/>
        <v>0</v>
      </c>
      <c r="BL130" s="22" t="s">
        <v>171</v>
      </c>
      <c r="BM130" s="22" t="s">
        <v>387</v>
      </c>
    </row>
    <row r="131" spans="2:65" s="1" customFormat="1" ht="38.25" customHeight="1">
      <c r="B131" s="39"/>
      <c r="C131" s="192" t="s">
        <v>221</v>
      </c>
      <c r="D131" s="192" t="s">
        <v>165</v>
      </c>
      <c r="E131" s="193" t="s">
        <v>2549</v>
      </c>
      <c r="F131" s="194" t="s">
        <v>2550</v>
      </c>
      <c r="G131" s="195" t="s">
        <v>168</v>
      </c>
      <c r="H131" s="196">
        <v>5</v>
      </c>
      <c r="I131" s="197"/>
      <c r="J131" s="198">
        <f t="shared" si="0"/>
        <v>0</v>
      </c>
      <c r="K131" s="194" t="s">
        <v>169</v>
      </c>
      <c r="L131" s="199"/>
      <c r="M131" s="200" t="s">
        <v>21</v>
      </c>
      <c r="N131" s="201" t="s">
        <v>43</v>
      </c>
      <c r="O131" s="40"/>
      <c r="P131" s="202">
        <f t="shared" si="1"/>
        <v>0</v>
      </c>
      <c r="Q131" s="202">
        <v>0</v>
      </c>
      <c r="R131" s="202">
        <f t="shared" si="2"/>
        <v>0</v>
      </c>
      <c r="S131" s="202">
        <v>0</v>
      </c>
      <c r="T131" s="203">
        <f t="shared" si="3"/>
        <v>0</v>
      </c>
      <c r="AR131" s="22" t="s">
        <v>170</v>
      </c>
      <c r="AT131" s="22" t="s">
        <v>165</v>
      </c>
      <c r="AU131" s="22" t="s">
        <v>72</v>
      </c>
      <c r="AY131" s="22" t="s">
        <v>164</v>
      </c>
      <c r="BE131" s="204">
        <f t="shared" si="4"/>
        <v>0</v>
      </c>
      <c r="BF131" s="204">
        <f t="shared" si="5"/>
        <v>0</v>
      </c>
      <c r="BG131" s="204">
        <f t="shared" si="6"/>
        <v>0</v>
      </c>
      <c r="BH131" s="204">
        <f t="shared" si="7"/>
        <v>0</v>
      </c>
      <c r="BI131" s="204">
        <f t="shared" si="8"/>
        <v>0</v>
      </c>
      <c r="BJ131" s="22" t="s">
        <v>79</v>
      </c>
      <c r="BK131" s="204">
        <f t="shared" si="9"/>
        <v>0</v>
      </c>
      <c r="BL131" s="22" t="s">
        <v>171</v>
      </c>
      <c r="BM131" s="22" t="s">
        <v>391</v>
      </c>
    </row>
    <row r="132" spans="2:65" s="1" customFormat="1" ht="40.5">
      <c r="B132" s="39"/>
      <c r="C132" s="61"/>
      <c r="D132" s="214" t="s">
        <v>601</v>
      </c>
      <c r="E132" s="61"/>
      <c r="F132" s="215" t="s">
        <v>2551</v>
      </c>
      <c r="G132" s="61"/>
      <c r="H132" s="61"/>
      <c r="I132" s="163"/>
      <c r="J132" s="61"/>
      <c r="K132" s="61"/>
      <c r="L132" s="59"/>
      <c r="M132" s="216"/>
      <c r="N132" s="40"/>
      <c r="O132" s="40"/>
      <c r="P132" s="40"/>
      <c r="Q132" s="40"/>
      <c r="R132" s="40"/>
      <c r="S132" s="40"/>
      <c r="T132" s="76"/>
      <c r="AT132" s="22" t="s">
        <v>601</v>
      </c>
      <c r="AU132" s="22" t="s">
        <v>72</v>
      </c>
    </row>
    <row r="133" spans="2:65" s="1" customFormat="1" ht="38.25" customHeight="1">
      <c r="B133" s="39"/>
      <c r="C133" s="192" t="s">
        <v>333</v>
      </c>
      <c r="D133" s="192" t="s">
        <v>165</v>
      </c>
      <c r="E133" s="193" t="s">
        <v>2552</v>
      </c>
      <c r="F133" s="194" t="s">
        <v>2553</v>
      </c>
      <c r="G133" s="195" t="s">
        <v>168</v>
      </c>
      <c r="H133" s="196">
        <v>7</v>
      </c>
      <c r="I133" s="197"/>
      <c r="J133" s="198">
        <f>ROUND(I133*H133,2)</f>
        <v>0</v>
      </c>
      <c r="K133" s="194" t="s">
        <v>169</v>
      </c>
      <c r="L133" s="199"/>
      <c r="M133" s="200" t="s">
        <v>21</v>
      </c>
      <c r="N133" s="201" t="s">
        <v>43</v>
      </c>
      <c r="O133" s="40"/>
      <c r="P133" s="202">
        <f>O133*H133</f>
        <v>0</v>
      </c>
      <c r="Q133" s="202">
        <v>0</v>
      </c>
      <c r="R133" s="202">
        <f>Q133*H133</f>
        <v>0</v>
      </c>
      <c r="S133" s="202">
        <v>0</v>
      </c>
      <c r="T133" s="203">
        <f>S133*H133</f>
        <v>0</v>
      </c>
      <c r="AR133" s="22" t="s">
        <v>170</v>
      </c>
      <c r="AT133" s="22" t="s">
        <v>165</v>
      </c>
      <c r="AU133" s="22" t="s">
        <v>72</v>
      </c>
      <c r="AY133" s="22" t="s">
        <v>164</v>
      </c>
      <c r="BE133" s="204">
        <f>IF(N133="základní",J133,0)</f>
        <v>0</v>
      </c>
      <c r="BF133" s="204">
        <f>IF(N133="snížená",J133,0)</f>
        <v>0</v>
      </c>
      <c r="BG133" s="204">
        <f>IF(N133="zákl. přenesená",J133,0)</f>
        <v>0</v>
      </c>
      <c r="BH133" s="204">
        <f>IF(N133="sníž. přenesená",J133,0)</f>
        <v>0</v>
      </c>
      <c r="BI133" s="204">
        <f>IF(N133="nulová",J133,0)</f>
        <v>0</v>
      </c>
      <c r="BJ133" s="22" t="s">
        <v>79</v>
      </c>
      <c r="BK133" s="204">
        <f>ROUND(I133*H133,2)</f>
        <v>0</v>
      </c>
      <c r="BL133" s="22" t="s">
        <v>171</v>
      </c>
      <c r="BM133" s="22" t="s">
        <v>395</v>
      </c>
    </row>
    <row r="134" spans="2:65" s="1" customFormat="1" ht="40.5">
      <c r="B134" s="39"/>
      <c r="C134" s="61"/>
      <c r="D134" s="214" t="s">
        <v>601</v>
      </c>
      <c r="E134" s="61"/>
      <c r="F134" s="215" t="s">
        <v>2554</v>
      </c>
      <c r="G134" s="61"/>
      <c r="H134" s="61"/>
      <c r="I134" s="163"/>
      <c r="J134" s="61"/>
      <c r="K134" s="61"/>
      <c r="L134" s="59"/>
      <c r="M134" s="216"/>
      <c r="N134" s="40"/>
      <c r="O134" s="40"/>
      <c r="P134" s="40"/>
      <c r="Q134" s="40"/>
      <c r="R134" s="40"/>
      <c r="S134" s="40"/>
      <c r="T134" s="76"/>
      <c r="AT134" s="22" t="s">
        <v>601</v>
      </c>
      <c r="AU134" s="22" t="s">
        <v>72</v>
      </c>
    </row>
    <row r="135" spans="2:65" s="1" customFormat="1" ht="38.25" customHeight="1">
      <c r="B135" s="39"/>
      <c r="C135" s="192" t="s">
        <v>433</v>
      </c>
      <c r="D135" s="192" t="s">
        <v>165</v>
      </c>
      <c r="E135" s="193" t="s">
        <v>2555</v>
      </c>
      <c r="F135" s="194" t="s">
        <v>2556</v>
      </c>
      <c r="G135" s="195" t="s">
        <v>168</v>
      </c>
      <c r="H135" s="196">
        <v>5</v>
      </c>
      <c r="I135" s="197"/>
      <c r="J135" s="198">
        <f>ROUND(I135*H135,2)</f>
        <v>0</v>
      </c>
      <c r="K135" s="194" t="s">
        <v>169</v>
      </c>
      <c r="L135" s="199"/>
      <c r="M135" s="200" t="s">
        <v>21</v>
      </c>
      <c r="N135" s="201" t="s">
        <v>43</v>
      </c>
      <c r="O135" s="40"/>
      <c r="P135" s="202">
        <f>O135*H135</f>
        <v>0</v>
      </c>
      <c r="Q135" s="202">
        <v>0</v>
      </c>
      <c r="R135" s="202">
        <f>Q135*H135</f>
        <v>0</v>
      </c>
      <c r="S135" s="202">
        <v>0</v>
      </c>
      <c r="T135" s="203">
        <f>S135*H135</f>
        <v>0</v>
      </c>
      <c r="AR135" s="22" t="s">
        <v>170</v>
      </c>
      <c r="AT135" s="22" t="s">
        <v>165</v>
      </c>
      <c r="AU135" s="22" t="s">
        <v>72</v>
      </c>
      <c r="AY135" s="22" t="s">
        <v>164</v>
      </c>
      <c r="BE135" s="204">
        <f>IF(N135="základní",J135,0)</f>
        <v>0</v>
      </c>
      <c r="BF135" s="204">
        <f>IF(N135="snížená",J135,0)</f>
        <v>0</v>
      </c>
      <c r="BG135" s="204">
        <f>IF(N135="zákl. přenesená",J135,0)</f>
        <v>0</v>
      </c>
      <c r="BH135" s="204">
        <f>IF(N135="sníž. přenesená",J135,0)</f>
        <v>0</v>
      </c>
      <c r="BI135" s="204">
        <f>IF(N135="nulová",J135,0)</f>
        <v>0</v>
      </c>
      <c r="BJ135" s="22" t="s">
        <v>79</v>
      </c>
      <c r="BK135" s="204">
        <f>ROUND(I135*H135,2)</f>
        <v>0</v>
      </c>
      <c r="BL135" s="22" t="s">
        <v>171</v>
      </c>
      <c r="BM135" s="22" t="s">
        <v>399</v>
      </c>
    </row>
    <row r="136" spans="2:65" s="1" customFormat="1" ht="54">
      <c r="B136" s="39"/>
      <c r="C136" s="61"/>
      <c r="D136" s="214" t="s">
        <v>601</v>
      </c>
      <c r="E136" s="61"/>
      <c r="F136" s="215" t="s">
        <v>2557</v>
      </c>
      <c r="G136" s="61"/>
      <c r="H136" s="61"/>
      <c r="I136" s="163"/>
      <c r="J136" s="61"/>
      <c r="K136" s="61"/>
      <c r="L136" s="59"/>
      <c r="M136" s="216"/>
      <c r="N136" s="40"/>
      <c r="O136" s="40"/>
      <c r="P136" s="40"/>
      <c r="Q136" s="40"/>
      <c r="R136" s="40"/>
      <c r="S136" s="40"/>
      <c r="T136" s="76"/>
      <c r="AT136" s="22" t="s">
        <v>601</v>
      </c>
      <c r="AU136" s="22" t="s">
        <v>72</v>
      </c>
    </row>
    <row r="137" spans="2:65" s="1" customFormat="1" ht="38.25" customHeight="1">
      <c r="B137" s="39"/>
      <c r="C137" s="192" t="s">
        <v>437</v>
      </c>
      <c r="D137" s="192" t="s">
        <v>165</v>
      </c>
      <c r="E137" s="193" t="s">
        <v>2558</v>
      </c>
      <c r="F137" s="194" t="s">
        <v>2559</v>
      </c>
      <c r="G137" s="195" t="s">
        <v>168</v>
      </c>
      <c r="H137" s="196">
        <v>7</v>
      </c>
      <c r="I137" s="197"/>
      <c r="J137" s="198">
        <f>ROUND(I137*H137,2)</f>
        <v>0</v>
      </c>
      <c r="K137" s="194" t="s">
        <v>169</v>
      </c>
      <c r="L137" s="199"/>
      <c r="M137" s="200" t="s">
        <v>21</v>
      </c>
      <c r="N137" s="201" t="s">
        <v>43</v>
      </c>
      <c r="O137" s="40"/>
      <c r="P137" s="202">
        <f>O137*H137</f>
        <v>0</v>
      </c>
      <c r="Q137" s="202">
        <v>0</v>
      </c>
      <c r="R137" s="202">
        <f>Q137*H137</f>
        <v>0</v>
      </c>
      <c r="S137" s="202">
        <v>0</v>
      </c>
      <c r="T137" s="203">
        <f>S137*H137</f>
        <v>0</v>
      </c>
      <c r="AR137" s="22" t="s">
        <v>170</v>
      </c>
      <c r="AT137" s="22" t="s">
        <v>165</v>
      </c>
      <c r="AU137" s="22" t="s">
        <v>72</v>
      </c>
      <c r="AY137" s="22" t="s">
        <v>164</v>
      </c>
      <c r="BE137" s="204">
        <f>IF(N137="základní",J137,0)</f>
        <v>0</v>
      </c>
      <c r="BF137" s="204">
        <f>IF(N137="snížená",J137,0)</f>
        <v>0</v>
      </c>
      <c r="BG137" s="204">
        <f>IF(N137="zákl. přenesená",J137,0)</f>
        <v>0</v>
      </c>
      <c r="BH137" s="204">
        <f>IF(N137="sníž. přenesená",J137,0)</f>
        <v>0</v>
      </c>
      <c r="BI137" s="204">
        <f>IF(N137="nulová",J137,0)</f>
        <v>0</v>
      </c>
      <c r="BJ137" s="22" t="s">
        <v>79</v>
      </c>
      <c r="BK137" s="204">
        <f>ROUND(I137*H137,2)</f>
        <v>0</v>
      </c>
      <c r="BL137" s="22" t="s">
        <v>171</v>
      </c>
      <c r="BM137" s="22" t="s">
        <v>403</v>
      </c>
    </row>
    <row r="138" spans="2:65" s="1" customFormat="1" ht="54">
      <c r="B138" s="39"/>
      <c r="C138" s="61"/>
      <c r="D138" s="214" t="s">
        <v>601</v>
      </c>
      <c r="E138" s="61"/>
      <c r="F138" s="215" t="s">
        <v>2557</v>
      </c>
      <c r="G138" s="61"/>
      <c r="H138" s="61"/>
      <c r="I138" s="163"/>
      <c r="J138" s="61"/>
      <c r="K138" s="61"/>
      <c r="L138" s="59"/>
      <c r="M138" s="216"/>
      <c r="N138" s="40"/>
      <c r="O138" s="40"/>
      <c r="P138" s="40"/>
      <c r="Q138" s="40"/>
      <c r="R138" s="40"/>
      <c r="S138" s="40"/>
      <c r="T138" s="76"/>
      <c r="AT138" s="22" t="s">
        <v>601</v>
      </c>
      <c r="AU138" s="22" t="s">
        <v>72</v>
      </c>
    </row>
    <row r="139" spans="2:65" s="1" customFormat="1" ht="51" customHeight="1">
      <c r="B139" s="39"/>
      <c r="C139" s="205" t="s">
        <v>224</v>
      </c>
      <c r="D139" s="205" t="s">
        <v>278</v>
      </c>
      <c r="E139" s="206" t="s">
        <v>2560</v>
      </c>
      <c r="F139" s="207" t="s">
        <v>2561</v>
      </c>
      <c r="G139" s="208" t="s">
        <v>168</v>
      </c>
      <c r="H139" s="209">
        <v>13</v>
      </c>
      <c r="I139" s="210"/>
      <c r="J139" s="211">
        <f t="shared" ref="J139:J154" si="10">ROUND(I139*H139,2)</f>
        <v>0</v>
      </c>
      <c r="K139" s="207" t="s">
        <v>169</v>
      </c>
      <c r="L139" s="59"/>
      <c r="M139" s="212" t="s">
        <v>21</v>
      </c>
      <c r="N139" s="213" t="s">
        <v>43</v>
      </c>
      <c r="O139" s="40"/>
      <c r="P139" s="202">
        <f t="shared" ref="P139:P154" si="11">O139*H139</f>
        <v>0</v>
      </c>
      <c r="Q139" s="202">
        <v>0</v>
      </c>
      <c r="R139" s="202">
        <f t="shared" ref="R139:R154" si="12">Q139*H139</f>
        <v>0</v>
      </c>
      <c r="S139" s="202">
        <v>0</v>
      </c>
      <c r="T139" s="203">
        <f t="shared" ref="T139:T154" si="13">S139*H139</f>
        <v>0</v>
      </c>
      <c r="AR139" s="22" t="s">
        <v>171</v>
      </c>
      <c r="AT139" s="22" t="s">
        <v>278</v>
      </c>
      <c r="AU139" s="22" t="s">
        <v>72</v>
      </c>
      <c r="AY139" s="22" t="s">
        <v>164</v>
      </c>
      <c r="BE139" s="204">
        <f t="shared" ref="BE139:BE154" si="14">IF(N139="základní",J139,0)</f>
        <v>0</v>
      </c>
      <c r="BF139" s="204">
        <f t="shared" ref="BF139:BF154" si="15">IF(N139="snížená",J139,0)</f>
        <v>0</v>
      </c>
      <c r="BG139" s="204">
        <f t="shared" ref="BG139:BG154" si="16">IF(N139="zákl. přenesená",J139,0)</f>
        <v>0</v>
      </c>
      <c r="BH139" s="204">
        <f t="shared" ref="BH139:BH154" si="17">IF(N139="sníž. přenesená",J139,0)</f>
        <v>0</v>
      </c>
      <c r="BI139" s="204">
        <f t="shared" ref="BI139:BI154" si="18">IF(N139="nulová",J139,0)</f>
        <v>0</v>
      </c>
      <c r="BJ139" s="22" t="s">
        <v>79</v>
      </c>
      <c r="BK139" s="204">
        <f t="shared" ref="BK139:BK154" si="19">ROUND(I139*H139,2)</f>
        <v>0</v>
      </c>
      <c r="BL139" s="22" t="s">
        <v>171</v>
      </c>
      <c r="BM139" s="22" t="s">
        <v>407</v>
      </c>
    </row>
    <row r="140" spans="2:65" s="1" customFormat="1" ht="25.5" customHeight="1">
      <c r="B140" s="39"/>
      <c r="C140" s="192" t="s">
        <v>441</v>
      </c>
      <c r="D140" s="192" t="s">
        <v>165</v>
      </c>
      <c r="E140" s="193" t="s">
        <v>2562</v>
      </c>
      <c r="F140" s="194" t="s">
        <v>2563</v>
      </c>
      <c r="G140" s="195" t="s">
        <v>472</v>
      </c>
      <c r="H140" s="196">
        <v>300</v>
      </c>
      <c r="I140" s="197"/>
      <c r="J140" s="198">
        <f t="shared" si="10"/>
        <v>0</v>
      </c>
      <c r="K140" s="194" t="s">
        <v>169</v>
      </c>
      <c r="L140" s="199"/>
      <c r="M140" s="200" t="s">
        <v>21</v>
      </c>
      <c r="N140" s="201" t="s">
        <v>43</v>
      </c>
      <c r="O140" s="40"/>
      <c r="P140" s="202">
        <f t="shared" si="11"/>
        <v>0</v>
      </c>
      <c r="Q140" s="202">
        <v>0</v>
      </c>
      <c r="R140" s="202">
        <f t="shared" si="12"/>
        <v>0</v>
      </c>
      <c r="S140" s="202">
        <v>0</v>
      </c>
      <c r="T140" s="203">
        <f t="shared" si="13"/>
        <v>0</v>
      </c>
      <c r="AR140" s="22" t="s">
        <v>170</v>
      </c>
      <c r="AT140" s="22" t="s">
        <v>165</v>
      </c>
      <c r="AU140" s="22" t="s">
        <v>72</v>
      </c>
      <c r="AY140" s="22" t="s">
        <v>164</v>
      </c>
      <c r="BE140" s="204">
        <f t="shared" si="14"/>
        <v>0</v>
      </c>
      <c r="BF140" s="204">
        <f t="shared" si="15"/>
        <v>0</v>
      </c>
      <c r="BG140" s="204">
        <f t="shared" si="16"/>
        <v>0</v>
      </c>
      <c r="BH140" s="204">
        <f t="shared" si="17"/>
        <v>0</v>
      </c>
      <c r="BI140" s="204">
        <f t="shared" si="18"/>
        <v>0</v>
      </c>
      <c r="BJ140" s="22" t="s">
        <v>79</v>
      </c>
      <c r="BK140" s="204">
        <f t="shared" si="19"/>
        <v>0</v>
      </c>
      <c r="BL140" s="22" t="s">
        <v>171</v>
      </c>
      <c r="BM140" s="22" t="s">
        <v>411</v>
      </c>
    </row>
    <row r="141" spans="2:65" s="1" customFormat="1" ht="16.5" customHeight="1">
      <c r="B141" s="39"/>
      <c r="C141" s="205" t="s">
        <v>343</v>
      </c>
      <c r="D141" s="205" t="s">
        <v>278</v>
      </c>
      <c r="E141" s="206" t="s">
        <v>2564</v>
      </c>
      <c r="F141" s="207" t="s">
        <v>2565</v>
      </c>
      <c r="G141" s="208" t="s">
        <v>472</v>
      </c>
      <c r="H141" s="209">
        <v>370</v>
      </c>
      <c r="I141" s="210"/>
      <c r="J141" s="211">
        <f t="shared" si="10"/>
        <v>0</v>
      </c>
      <c r="K141" s="207" t="s">
        <v>169</v>
      </c>
      <c r="L141" s="59"/>
      <c r="M141" s="212" t="s">
        <v>21</v>
      </c>
      <c r="N141" s="213" t="s">
        <v>43</v>
      </c>
      <c r="O141" s="40"/>
      <c r="P141" s="202">
        <f t="shared" si="11"/>
        <v>0</v>
      </c>
      <c r="Q141" s="202">
        <v>0</v>
      </c>
      <c r="R141" s="202">
        <f t="shared" si="12"/>
        <v>0</v>
      </c>
      <c r="S141" s="202">
        <v>0</v>
      </c>
      <c r="T141" s="203">
        <f t="shared" si="13"/>
        <v>0</v>
      </c>
      <c r="AR141" s="22" t="s">
        <v>171</v>
      </c>
      <c r="AT141" s="22" t="s">
        <v>278</v>
      </c>
      <c r="AU141" s="22" t="s">
        <v>72</v>
      </c>
      <c r="AY141" s="22" t="s">
        <v>164</v>
      </c>
      <c r="BE141" s="204">
        <f t="shared" si="14"/>
        <v>0</v>
      </c>
      <c r="BF141" s="204">
        <f t="shared" si="15"/>
        <v>0</v>
      </c>
      <c r="BG141" s="204">
        <f t="shared" si="16"/>
        <v>0</v>
      </c>
      <c r="BH141" s="204">
        <f t="shared" si="17"/>
        <v>0</v>
      </c>
      <c r="BI141" s="204">
        <f t="shared" si="18"/>
        <v>0</v>
      </c>
      <c r="BJ141" s="22" t="s">
        <v>79</v>
      </c>
      <c r="BK141" s="204">
        <f t="shared" si="19"/>
        <v>0</v>
      </c>
      <c r="BL141" s="22" t="s">
        <v>171</v>
      </c>
      <c r="BM141" s="22" t="s">
        <v>416</v>
      </c>
    </row>
    <row r="142" spans="2:65" s="1" customFormat="1" ht="25.5" customHeight="1">
      <c r="B142" s="39"/>
      <c r="C142" s="192" t="s">
        <v>445</v>
      </c>
      <c r="D142" s="192" t="s">
        <v>165</v>
      </c>
      <c r="E142" s="193" t="s">
        <v>2566</v>
      </c>
      <c r="F142" s="194" t="s">
        <v>2567</v>
      </c>
      <c r="G142" s="195" t="s">
        <v>472</v>
      </c>
      <c r="H142" s="196">
        <v>120</v>
      </c>
      <c r="I142" s="197"/>
      <c r="J142" s="198">
        <f t="shared" si="10"/>
        <v>0</v>
      </c>
      <c r="K142" s="194" t="s">
        <v>169</v>
      </c>
      <c r="L142" s="199"/>
      <c r="M142" s="200" t="s">
        <v>21</v>
      </c>
      <c r="N142" s="201" t="s">
        <v>43</v>
      </c>
      <c r="O142" s="40"/>
      <c r="P142" s="202">
        <f t="shared" si="11"/>
        <v>0</v>
      </c>
      <c r="Q142" s="202">
        <v>0</v>
      </c>
      <c r="R142" s="202">
        <f t="shared" si="12"/>
        <v>0</v>
      </c>
      <c r="S142" s="202">
        <v>0</v>
      </c>
      <c r="T142" s="203">
        <f t="shared" si="13"/>
        <v>0</v>
      </c>
      <c r="AR142" s="22" t="s">
        <v>170</v>
      </c>
      <c r="AT142" s="22" t="s">
        <v>165</v>
      </c>
      <c r="AU142" s="22" t="s">
        <v>72</v>
      </c>
      <c r="AY142" s="22" t="s">
        <v>164</v>
      </c>
      <c r="BE142" s="204">
        <f t="shared" si="14"/>
        <v>0</v>
      </c>
      <c r="BF142" s="204">
        <f t="shared" si="15"/>
        <v>0</v>
      </c>
      <c r="BG142" s="204">
        <f t="shared" si="16"/>
        <v>0</v>
      </c>
      <c r="BH142" s="204">
        <f t="shared" si="17"/>
        <v>0</v>
      </c>
      <c r="BI142" s="204">
        <f t="shared" si="18"/>
        <v>0</v>
      </c>
      <c r="BJ142" s="22" t="s">
        <v>79</v>
      </c>
      <c r="BK142" s="204">
        <f t="shared" si="19"/>
        <v>0</v>
      </c>
      <c r="BL142" s="22" t="s">
        <v>171</v>
      </c>
      <c r="BM142" s="22" t="s">
        <v>420</v>
      </c>
    </row>
    <row r="143" spans="2:65" s="1" customFormat="1" ht="16.5" customHeight="1">
      <c r="B143" s="39"/>
      <c r="C143" s="192" t="s">
        <v>449</v>
      </c>
      <c r="D143" s="192" t="s">
        <v>165</v>
      </c>
      <c r="E143" s="193" t="s">
        <v>1972</v>
      </c>
      <c r="F143" s="194" t="s">
        <v>1973</v>
      </c>
      <c r="G143" s="195" t="s">
        <v>472</v>
      </c>
      <c r="H143" s="196">
        <v>300</v>
      </c>
      <c r="I143" s="197"/>
      <c r="J143" s="198">
        <f t="shared" si="10"/>
        <v>0</v>
      </c>
      <c r="K143" s="194" t="s">
        <v>169</v>
      </c>
      <c r="L143" s="199"/>
      <c r="M143" s="200" t="s">
        <v>21</v>
      </c>
      <c r="N143" s="201" t="s">
        <v>43</v>
      </c>
      <c r="O143" s="40"/>
      <c r="P143" s="202">
        <f t="shared" si="11"/>
        <v>0</v>
      </c>
      <c r="Q143" s="202">
        <v>0</v>
      </c>
      <c r="R143" s="202">
        <f t="shared" si="12"/>
        <v>0</v>
      </c>
      <c r="S143" s="202">
        <v>0</v>
      </c>
      <c r="T143" s="203">
        <f t="shared" si="13"/>
        <v>0</v>
      </c>
      <c r="AR143" s="22" t="s">
        <v>170</v>
      </c>
      <c r="AT143" s="22" t="s">
        <v>165</v>
      </c>
      <c r="AU143" s="22" t="s">
        <v>72</v>
      </c>
      <c r="AY143" s="22" t="s">
        <v>164</v>
      </c>
      <c r="BE143" s="204">
        <f t="shared" si="14"/>
        <v>0</v>
      </c>
      <c r="BF143" s="204">
        <f t="shared" si="15"/>
        <v>0</v>
      </c>
      <c r="BG143" s="204">
        <f t="shared" si="16"/>
        <v>0</v>
      </c>
      <c r="BH143" s="204">
        <f t="shared" si="17"/>
        <v>0</v>
      </c>
      <c r="BI143" s="204">
        <f t="shared" si="18"/>
        <v>0</v>
      </c>
      <c r="BJ143" s="22" t="s">
        <v>79</v>
      </c>
      <c r="BK143" s="204">
        <f t="shared" si="19"/>
        <v>0</v>
      </c>
      <c r="BL143" s="22" t="s">
        <v>171</v>
      </c>
      <c r="BM143" s="22" t="s">
        <v>424</v>
      </c>
    </row>
    <row r="144" spans="2:65" s="1" customFormat="1" ht="25.5" customHeight="1">
      <c r="B144" s="39"/>
      <c r="C144" s="192" t="s">
        <v>453</v>
      </c>
      <c r="D144" s="192" t="s">
        <v>165</v>
      </c>
      <c r="E144" s="193" t="s">
        <v>2568</v>
      </c>
      <c r="F144" s="194" t="s">
        <v>2569</v>
      </c>
      <c r="G144" s="195" t="s">
        <v>168</v>
      </c>
      <c r="H144" s="196">
        <v>3</v>
      </c>
      <c r="I144" s="197"/>
      <c r="J144" s="198">
        <f t="shared" si="10"/>
        <v>0</v>
      </c>
      <c r="K144" s="194" t="s">
        <v>169</v>
      </c>
      <c r="L144" s="199"/>
      <c r="M144" s="200" t="s">
        <v>21</v>
      </c>
      <c r="N144" s="201" t="s">
        <v>43</v>
      </c>
      <c r="O144" s="40"/>
      <c r="P144" s="202">
        <f t="shared" si="11"/>
        <v>0</v>
      </c>
      <c r="Q144" s="202">
        <v>0</v>
      </c>
      <c r="R144" s="202">
        <f t="shared" si="12"/>
        <v>0</v>
      </c>
      <c r="S144" s="202">
        <v>0</v>
      </c>
      <c r="T144" s="203">
        <f t="shared" si="13"/>
        <v>0</v>
      </c>
      <c r="AR144" s="22" t="s">
        <v>170</v>
      </c>
      <c r="AT144" s="22" t="s">
        <v>165</v>
      </c>
      <c r="AU144" s="22" t="s">
        <v>72</v>
      </c>
      <c r="AY144" s="22" t="s">
        <v>164</v>
      </c>
      <c r="BE144" s="204">
        <f t="shared" si="14"/>
        <v>0</v>
      </c>
      <c r="BF144" s="204">
        <f t="shared" si="15"/>
        <v>0</v>
      </c>
      <c r="BG144" s="204">
        <f t="shared" si="16"/>
        <v>0</v>
      </c>
      <c r="BH144" s="204">
        <f t="shared" si="17"/>
        <v>0</v>
      </c>
      <c r="BI144" s="204">
        <f t="shared" si="18"/>
        <v>0</v>
      </c>
      <c r="BJ144" s="22" t="s">
        <v>79</v>
      </c>
      <c r="BK144" s="204">
        <f t="shared" si="19"/>
        <v>0</v>
      </c>
      <c r="BL144" s="22" t="s">
        <v>171</v>
      </c>
      <c r="BM144" s="22" t="s">
        <v>428</v>
      </c>
    </row>
    <row r="145" spans="2:65" s="1" customFormat="1" ht="25.5" customHeight="1">
      <c r="B145" s="39"/>
      <c r="C145" s="205" t="s">
        <v>465</v>
      </c>
      <c r="D145" s="205" t="s">
        <v>278</v>
      </c>
      <c r="E145" s="206" t="s">
        <v>2570</v>
      </c>
      <c r="F145" s="207" t="s">
        <v>2571</v>
      </c>
      <c r="G145" s="208" t="s">
        <v>168</v>
      </c>
      <c r="H145" s="209">
        <v>3</v>
      </c>
      <c r="I145" s="210"/>
      <c r="J145" s="211">
        <f t="shared" si="10"/>
        <v>0</v>
      </c>
      <c r="K145" s="207" t="s">
        <v>169</v>
      </c>
      <c r="L145" s="59"/>
      <c r="M145" s="212" t="s">
        <v>21</v>
      </c>
      <c r="N145" s="213" t="s">
        <v>43</v>
      </c>
      <c r="O145" s="40"/>
      <c r="P145" s="202">
        <f t="shared" si="11"/>
        <v>0</v>
      </c>
      <c r="Q145" s="202">
        <v>0</v>
      </c>
      <c r="R145" s="202">
        <f t="shared" si="12"/>
        <v>0</v>
      </c>
      <c r="S145" s="202">
        <v>0</v>
      </c>
      <c r="T145" s="203">
        <f t="shared" si="13"/>
        <v>0</v>
      </c>
      <c r="AR145" s="22" t="s">
        <v>171</v>
      </c>
      <c r="AT145" s="22" t="s">
        <v>278</v>
      </c>
      <c r="AU145" s="22" t="s">
        <v>72</v>
      </c>
      <c r="AY145" s="22" t="s">
        <v>164</v>
      </c>
      <c r="BE145" s="204">
        <f t="shared" si="14"/>
        <v>0</v>
      </c>
      <c r="BF145" s="204">
        <f t="shared" si="15"/>
        <v>0</v>
      </c>
      <c r="BG145" s="204">
        <f t="shared" si="16"/>
        <v>0</v>
      </c>
      <c r="BH145" s="204">
        <f t="shared" si="17"/>
        <v>0</v>
      </c>
      <c r="BI145" s="204">
        <f t="shared" si="18"/>
        <v>0</v>
      </c>
      <c r="BJ145" s="22" t="s">
        <v>79</v>
      </c>
      <c r="BK145" s="204">
        <f t="shared" si="19"/>
        <v>0</v>
      </c>
      <c r="BL145" s="22" t="s">
        <v>171</v>
      </c>
      <c r="BM145" s="22" t="s">
        <v>432</v>
      </c>
    </row>
    <row r="146" spans="2:65" s="1" customFormat="1" ht="38.25" customHeight="1">
      <c r="B146" s="39"/>
      <c r="C146" s="192" t="s">
        <v>347</v>
      </c>
      <c r="D146" s="192" t="s">
        <v>165</v>
      </c>
      <c r="E146" s="193" t="s">
        <v>2572</v>
      </c>
      <c r="F146" s="194" t="s">
        <v>2573</v>
      </c>
      <c r="G146" s="195" t="s">
        <v>168</v>
      </c>
      <c r="H146" s="196">
        <v>1</v>
      </c>
      <c r="I146" s="197"/>
      <c r="J146" s="198">
        <f t="shared" si="10"/>
        <v>0</v>
      </c>
      <c r="K146" s="194" t="s">
        <v>169</v>
      </c>
      <c r="L146" s="199"/>
      <c r="M146" s="200" t="s">
        <v>21</v>
      </c>
      <c r="N146" s="201" t="s">
        <v>43</v>
      </c>
      <c r="O146" s="40"/>
      <c r="P146" s="202">
        <f t="shared" si="11"/>
        <v>0</v>
      </c>
      <c r="Q146" s="202">
        <v>0</v>
      </c>
      <c r="R146" s="202">
        <f t="shared" si="12"/>
        <v>0</v>
      </c>
      <c r="S146" s="202">
        <v>0</v>
      </c>
      <c r="T146" s="203">
        <f t="shared" si="13"/>
        <v>0</v>
      </c>
      <c r="AR146" s="22" t="s">
        <v>170</v>
      </c>
      <c r="AT146" s="22" t="s">
        <v>165</v>
      </c>
      <c r="AU146" s="22" t="s">
        <v>72</v>
      </c>
      <c r="AY146" s="22" t="s">
        <v>164</v>
      </c>
      <c r="BE146" s="204">
        <f t="shared" si="14"/>
        <v>0</v>
      </c>
      <c r="BF146" s="204">
        <f t="shared" si="15"/>
        <v>0</v>
      </c>
      <c r="BG146" s="204">
        <f t="shared" si="16"/>
        <v>0</v>
      </c>
      <c r="BH146" s="204">
        <f t="shared" si="17"/>
        <v>0</v>
      </c>
      <c r="BI146" s="204">
        <f t="shared" si="18"/>
        <v>0</v>
      </c>
      <c r="BJ146" s="22" t="s">
        <v>79</v>
      </c>
      <c r="BK146" s="204">
        <f t="shared" si="19"/>
        <v>0</v>
      </c>
      <c r="BL146" s="22" t="s">
        <v>171</v>
      </c>
      <c r="BM146" s="22" t="s">
        <v>436</v>
      </c>
    </row>
    <row r="147" spans="2:65" s="1" customFormat="1" ht="25.5" customHeight="1">
      <c r="B147" s="39"/>
      <c r="C147" s="192" t="s">
        <v>461</v>
      </c>
      <c r="D147" s="192" t="s">
        <v>165</v>
      </c>
      <c r="E147" s="193" t="s">
        <v>2566</v>
      </c>
      <c r="F147" s="194" t="s">
        <v>2567</v>
      </c>
      <c r="G147" s="195" t="s">
        <v>472</v>
      </c>
      <c r="H147" s="196">
        <v>50</v>
      </c>
      <c r="I147" s="197"/>
      <c r="J147" s="198">
        <f t="shared" si="10"/>
        <v>0</v>
      </c>
      <c r="K147" s="194" t="s">
        <v>169</v>
      </c>
      <c r="L147" s="199"/>
      <c r="M147" s="200" t="s">
        <v>21</v>
      </c>
      <c r="N147" s="201" t="s">
        <v>43</v>
      </c>
      <c r="O147" s="40"/>
      <c r="P147" s="202">
        <f t="shared" si="11"/>
        <v>0</v>
      </c>
      <c r="Q147" s="202">
        <v>0</v>
      </c>
      <c r="R147" s="202">
        <f t="shared" si="12"/>
        <v>0</v>
      </c>
      <c r="S147" s="202">
        <v>0</v>
      </c>
      <c r="T147" s="203">
        <f t="shared" si="13"/>
        <v>0</v>
      </c>
      <c r="AR147" s="22" t="s">
        <v>170</v>
      </c>
      <c r="AT147" s="22" t="s">
        <v>165</v>
      </c>
      <c r="AU147" s="22" t="s">
        <v>72</v>
      </c>
      <c r="AY147" s="22" t="s">
        <v>164</v>
      </c>
      <c r="BE147" s="204">
        <f t="shared" si="14"/>
        <v>0</v>
      </c>
      <c r="BF147" s="204">
        <f t="shared" si="15"/>
        <v>0</v>
      </c>
      <c r="BG147" s="204">
        <f t="shared" si="16"/>
        <v>0</v>
      </c>
      <c r="BH147" s="204">
        <f t="shared" si="17"/>
        <v>0</v>
      </c>
      <c r="BI147" s="204">
        <f t="shared" si="18"/>
        <v>0</v>
      </c>
      <c r="BJ147" s="22" t="s">
        <v>79</v>
      </c>
      <c r="BK147" s="204">
        <f t="shared" si="19"/>
        <v>0</v>
      </c>
      <c r="BL147" s="22" t="s">
        <v>171</v>
      </c>
      <c r="BM147" s="22" t="s">
        <v>440</v>
      </c>
    </row>
    <row r="148" spans="2:65" s="1" customFormat="1" ht="16.5" customHeight="1">
      <c r="B148" s="39"/>
      <c r="C148" s="192" t="s">
        <v>457</v>
      </c>
      <c r="D148" s="192" t="s">
        <v>165</v>
      </c>
      <c r="E148" s="193" t="s">
        <v>2574</v>
      </c>
      <c r="F148" s="194" t="s">
        <v>2575</v>
      </c>
      <c r="G148" s="195" t="s">
        <v>472</v>
      </c>
      <c r="H148" s="196">
        <v>20</v>
      </c>
      <c r="I148" s="197"/>
      <c r="J148" s="198">
        <f t="shared" si="10"/>
        <v>0</v>
      </c>
      <c r="K148" s="194" t="s">
        <v>169</v>
      </c>
      <c r="L148" s="199"/>
      <c r="M148" s="200" t="s">
        <v>21</v>
      </c>
      <c r="N148" s="201" t="s">
        <v>43</v>
      </c>
      <c r="O148" s="40"/>
      <c r="P148" s="202">
        <f t="shared" si="11"/>
        <v>0</v>
      </c>
      <c r="Q148" s="202">
        <v>0</v>
      </c>
      <c r="R148" s="202">
        <f t="shared" si="12"/>
        <v>0</v>
      </c>
      <c r="S148" s="202">
        <v>0</v>
      </c>
      <c r="T148" s="203">
        <f t="shared" si="13"/>
        <v>0</v>
      </c>
      <c r="AR148" s="22" t="s">
        <v>170</v>
      </c>
      <c r="AT148" s="22" t="s">
        <v>165</v>
      </c>
      <c r="AU148" s="22" t="s">
        <v>72</v>
      </c>
      <c r="AY148" s="22" t="s">
        <v>164</v>
      </c>
      <c r="BE148" s="204">
        <f t="shared" si="14"/>
        <v>0</v>
      </c>
      <c r="BF148" s="204">
        <f t="shared" si="15"/>
        <v>0</v>
      </c>
      <c r="BG148" s="204">
        <f t="shared" si="16"/>
        <v>0</v>
      </c>
      <c r="BH148" s="204">
        <f t="shared" si="17"/>
        <v>0</v>
      </c>
      <c r="BI148" s="204">
        <f t="shared" si="18"/>
        <v>0</v>
      </c>
      <c r="BJ148" s="22" t="s">
        <v>79</v>
      </c>
      <c r="BK148" s="204">
        <f t="shared" si="19"/>
        <v>0</v>
      </c>
      <c r="BL148" s="22" t="s">
        <v>171</v>
      </c>
      <c r="BM148" s="22" t="s">
        <v>444</v>
      </c>
    </row>
    <row r="149" spans="2:65" s="1" customFormat="1" ht="38.25" customHeight="1">
      <c r="B149" s="39"/>
      <c r="C149" s="205" t="s">
        <v>469</v>
      </c>
      <c r="D149" s="205" t="s">
        <v>278</v>
      </c>
      <c r="E149" s="206" t="s">
        <v>2576</v>
      </c>
      <c r="F149" s="207" t="s">
        <v>2577</v>
      </c>
      <c r="G149" s="208" t="s">
        <v>472</v>
      </c>
      <c r="H149" s="209">
        <v>20</v>
      </c>
      <c r="I149" s="210"/>
      <c r="J149" s="211">
        <f t="shared" si="10"/>
        <v>0</v>
      </c>
      <c r="K149" s="207" t="s">
        <v>169</v>
      </c>
      <c r="L149" s="59"/>
      <c r="M149" s="212" t="s">
        <v>21</v>
      </c>
      <c r="N149" s="213" t="s">
        <v>43</v>
      </c>
      <c r="O149" s="40"/>
      <c r="P149" s="202">
        <f t="shared" si="11"/>
        <v>0</v>
      </c>
      <c r="Q149" s="202">
        <v>0</v>
      </c>
      <c r="R149" s="202">
        <f t="shared" si="12"/>
        <v>0</v>
      </c>
      <c r="S149" s="202">
        <v>0</v>
      </c>
      <c r="T149" s="203">
        <f t="shared" si="13"/>
        <v>0</v>
      </c>
      <c r="AR149" s="22" t="s">
        <v>171</v>
      </c>
      <c r="AT149" s="22" t="s">
        <v>278</v>
      </c>
      <c r="AU149" s="22" t="s">
        <v>72</v>
      </c>
      <c r="AY149" s="22" t="s">
        <v>164</v>
      </c>
      <c r="BE149" s="204">
        <f t="shared" si="14"/>
        <v>0</v>
      </c>
      <c r="BF149" s="204">
        <f t="shared" si="15"/>
        <v>0</v>
      </c>
      <c r="BG149" s="204">
        <f t="shared" si="16"/>
        <v>0</v>
      </c>
      <c r="BH149" s="204">
        <f t="shared" si="17"/>
        <v>0</v>
      </c>
      <c r="BI149" s="204">
        <f t="shared" si="18"/>
        <v>0</v>
      </c>
      <c r="BJ149" s="22" t="s">
        <v>79</v>
      </c>
      <c r="BK149" s="204">
        <f t="shared" si="19"/>
        <v>0</v>
      </c>
      <c r="BL149" s="22" t="s">
        <v>171</v>
      </c>
      <c r="BM149" s="22" t="s">
        <v>448</v>
      </c>
    </row>
    <row r="150" spans="2:65" s="1" customFormat="1" ht="25.5" customHeight="1">
      <c r="B150" s="39"/>
      <c r="C150" s="205" t="s">
        <v>474</v>
      </c>
      <c r="D150" s="205" t="s">
        <v>278</v>
      </c>
      <c r="E150" s="206" t="s">
        <v>2578</v>
      </c>
      <c r="F150" s="207" t="s">
        <v>2579</v>
      </c>
      <c r="G150" s="208" t="s">
        <v>168</v>
      </c>
      <c r="H150" s="209">
        <v>4</v>
      </c>
      <c r="I150" s="210"/>
      <c r="J150" s="211">
        <f t="shared" si="10"/>
        <v>0</v>
      </c>
      <c r="K150" s="207" t="s">
        <v>169</v>
      </c>
      <c r="L150" s="59"/>
      <c r="M150" s="212" t="s">
        <v>21</v>
      </c>
      <c r="N150" s="213" t="s">
        <v>43</v>
      </c>
      <c r="O150" s="40"/>
      <c r="P150" s="202">
        <f t="shared" si="11"/>
        <v>0</v>
      </c>
      <c r="Q150" s="202">
        <v>0</v>
      </c>
      <c r="R150" s="202">
        <f t="shared" si="12"/>
        <v>0</v>
      </c>
      <c r="S150" s="202">
        <v>0</v>
      </c>
      <c r="T150" s="203">
        <f t="shared" si="13"/>
        <v>0</v>
      </c>
      <c r="AR150" s="22" t="s">
        <v>171</v>
      </c>
      <c r="AT150" s="22" t="s">
        <v>278</v>
      </c>
      <c r="AU150" s="22" t="s">
        <v>72</v>
      </c>
      <c r="AY150" s="22" t="s">
        <v>164</v>
      </c>
      <c r="BE150" s="204">
        <f t="shared" si="14"/>
        <v>0</v>
      </c>
      <c r="BF150" s="204">
        <f t="shared" si="15"/>
        <v>0</v>
      </c>
      <c r="BG150" s="204">
        <f t="shared" si="16"/>
        <v>0</v>
      </c>
      <c r="BH150" s="204">
        <f t="shared" si="17"/>
        <v>0</v>
      </c>
      <c r="BI150" s="204">
        <f t="shared" si="18"/>
        <v>0</v>
      </c>
      <c r="BJ150" s="22" t="s">
        <v>79</v>
      </c>
      <c r="BK150" s="204">
        <f t="shared" si="19"/>
        <v>0</v>
      </c>
      <c r="BL150" s="22" t="s">
        <v>171</v>
      </c>
      <c r="BM150" s="22" t="s">
        <v>452</v>
      </c>
    </row>
    <row r="151" spans="2:65" s="1" customFormat="1" ht="25.5" customHeight="1">
      <c r="B151" s="39"/>
      <c r="C151" s="205" t="s">
        <v>336</v>
      </c>
      <c r="D151" s="205" t="s">
        <v>278</v>
      </c>
      <c r="E151" s="206" t="s">
        <v>2580</v>
      </c>
      <c r="F151" s="207" t="s">
        <v>2581</v>
      </c>
      <c r="G151" s="208" t="s">
        <v>168</v>
      </c>
      <c r="H151" s="209">
        <v>4</v>
      </c>
      <c r="I151" s="210"/>
      <c r="J151" s="211">
        <f t="shared" si="10"/>
        <v>0</v>
      </c>
      <c r="K151" s="207" t="s">
        <v>169</v>
      </c>
      <c r="L151" s="59"/>
      <c r="M151" s="212" t="s">
        <v>21</v>
      </c>
      <c r="N151" s="213" t="s">
        <v>43</v>
      </c>
      <c r="O151" s="40"/>
      <c r="P151" s="202">
        <f t="shared" si="11"/>
        <v>0</v>
      </c>
      <c r="Q151" s="202">
        <v>0</v>
      </c>
      <c r="R151" s="202">
        <f t="shared" si="12"/>
        <v>0</v>
      </c>
      <c r="S151" s="202">
        <v>0</v>
      </c>
      <c r="T151" s="203">
        <f t="shared" si="13"/>
        <v>0</v>
      </c>
      <c r="AR151" s="22" t="s">
        <v>171</v>
      </c>
      <c r="AT151" s="22" t="s">
        <v>278</v>
      </c>
      <c r="AU151" s="22" t="s">
        <v>72</v>
      </c>
      <c r="AY151" s="22" t="s">
        <v>164</v>
      </c>
      <c r="BE151" s="204">
        <f t="shared" si="14"/>
        <v>0</v>
      </c>
      <c r="BF151" s="204">
        <f t="shared" si="15"/>
        <v>0</v>
      </c>
      <c r="BG151" s="204">
        <f t="shared" si="16"/>
        <v>0</v>
      </c>
      <c r="BH151" s="204">
        <f t="shared" si="17"/>
        <v>0</v>
      </c>
      <c r="BI151" s="204">
        <f t="shared" si="18"/>
        <v>0</v>
      </c>
      <c r="BJ151" s="22" t="s">
        <v>79</v>
      </c>
      <c r="BK151" s="204">
        <f t="shared" si="19"/>
        <v>0</v>
      </c>
      <c r="BL151" s="22" t="s">
        <v>171</v>
      </c>
      <c r="BM151" s="22" t="s">
        <v>456</v>
      </c>
    </row>
    <row r="152" spans="2:65" s="1" customFormat="1" ht="16.5" customHeight="1">
      <c r="B152" s="39"/>
      <c r="C152" s="205" t="s">
        <v>481</v>
      </c>
      <c r="D152" s="205" t="s">
        <v>278</v>
      </c>
      <c r="E152" s="206" t="s">
        <v>2582</v>
      </c>
      <c r="F152" s="207" t="s">
        <v>2583</v>
      </c>
      <c r="G152" s="208" t="s">
        <v>168</v>
      </c>
      <c r="H152" s="209">
        <v>4</v>
      </c>
      <c r="I152" s="210"/>
      <c r="J152" s="211">
        <f t="shared" si="10"/>
        <v>0</v>
      </c>
      <c r="K152" s="207" t="s">
        <v>169</v>
      </c>
      <c r="L152" s="59"/>
      <c r="M152" s="212" t="s">
        <v>21</v>
      </c>
      <c r="N152" s="213" t="s">
        <v>43</v>
      </c>
      <c r="O152" s="40"/>
      <c r="P152" s="202">
        <f t="shared" si="11"/>
        <v>0</v>
      </c>
      <c r="Q152" s="202">
        <v>0</v>
      </c>
      <c r="R152" s="202">
        <f t="shared" si="12"/>
        <v>0</v>
      </c>
      <c r="S152" s="202">
        <v>0</v>
      </c>
      <c r="T152" s="203">
        <f t="shared" si="13"/>
        <v>0</v>
      </c>
      <c r="AR152" s="22" t="s">
        <v>171</v>
      </c>
      <c r="AT152" s="22" t="s">
        <v>278</v>
      </c>
      <c r="AU152" s="22" t="s">
        <v>72</v>
      </c>
      <c r="AY152" s="22" t="s">
        <v>164</v>
      </c>
      <c r="BE152" s="204">
        <f t="shared" si="14"/>
        <v>0</v>
      </c>
      <c r="BF152" s="204">
        <f t="shared" si="15"/>
        <v>0</v>
      </c>
      <c r="BG152" s="204">
        <f t="shared" si="16"/>
        <v>0</v>
      </c>
      <c r="BH152" s="204">
        <f t="shared" si="17"/>
        <v>0</v>
      </c>
      <c r="BI152" s="204">
        <f t="shared" si="18"/>
        <v>0</v>
      </c>
      <c r="BJ152" s="22" t="s">
        <v>79</v>
      </c>
      <c r="BK152" s="204">
        <f t="shared" si="19"/>
        <v>0</v>
      </c>
      <c r="BL152" s="22" t="s">
        <v>171</v>
      </c>
      <c r="BM152" s="22" t="s">
        <v>460</v>
      </c>
    </row>
    <row r="153" spans="2:65" s="1" customFormat="1" ht="25.5" customHeight="1">
      <c r="B153" s="39"/>
      <c r="C153" s="205" t="s">
        <v>339</v>
      </c>
      <c r="D153" s="205" t="s">
        <v>278</v>
      </c>
      <c r="E153" s="206" t="s">
        <v>2584</v>
      </c>
      <c r="F153" s="207" t="s">
        <v>2585</v>
      </c>
      <c r="G153" s="208" t="s">
        <v>472</v>
      </c>
      <c r="H153" s="209">
        <v>20</v>
      </c>
      <c r="I153" s="210"/>
      <c r="J153" s="211">
        <f t="shared" si="10"/>
        <v>0</v>
      </c>
      <c r="K153" s="207" t="s">
        <v>169</v>
      </c>
      <c r="L153" s="59"/>
      <c r="M153" s="212" t="s">
        <v>21</v>
      </c>
      <c r="N153" s="213" t="s">
        <v>43</v>
      </c>
      <c r="O153" s="40"/>
      <c r="P153" s="202">
        <f t="shared" si="11"/>
        <v>0</v>
      </c>
      <c r="Q153" s="202">
        <v>0</v>
      </c>
      <c r="R153" s="202">
        <f t="shared" si="12"/>
        <v>0</v>
      </c>
      <c r="S153" s="202">
        <v>0</v>
      </c>
      <c r="T153" s="203">
        <f t="shared" si="13"/>
        <v>0</v>
      </c>
      <c r="AR153" s="22" t="s">
        <v>171</v>
      </c>
      <c r="AT153" s="22" t="s">
        <v>278</v>
      </c>
      <c r="AU153" s="22" t="s">
        <v>72</v>
      </c>
      <c r="AY153" s="22" t="s">
        <v>164</v>
      </c>
      <c r="BE153" s="204">
        <f t="shared" si="14"/>
        <v>0</v>
      </c>
      <c r="BF153" s="204">
        <f t="shared" si="15"/>
        <v>0</v>
      </c>
      <c r="BG153" s="204">
        <f t="shared" si="16"/>
        <v>0</v>
      </c>
      <c r="BH153" s="204">
        <f t="shared" si="17"/>
        <v>0</v>
      </c>
      <c r="BI153" s="204">
        <f t="shared" si="18"/>
        <v>0</v>
      </c>
      <c r="BJ153" s="22" t="s">
        <v>79</v>
      </c>
      <c r="BK153" s="204">
        <f t="shared" si="19"/>
        <v>0</v>
      </c>
      <c r="BL153" s="22" t="s">
        <v>171</v>
      </c>
      <c r="BM153" s="22" t="s">
        <v>464</v>
      </c>
    </row>
    <row r="154" spans="2:65" s="1" customFormat="1" ht="16.5" customHeight="1">
      <c r="B154" s="39"/>
      <c r="C154" s="205" t="s">
        <v>488</v>
      </c>
      <c r="D154" s="205" t="s">
        <v>278</v>
      </c>
      <c r="E154" s="206" t="s">
        <v>2586</v>
      </c>
      <c r="F154" s="207" t="s">
        <v>2587</v>
      </c>
      <c r="G154" s="208" t="s">
        <v>168</v>
      </c>
      <c r="H154" s="209">
        <v>1</v>
      </c>
      <c r="I154" s="210"/>
      <c r="J154" s="211">
        <f t="shared" si="10"/>
        <v>0</v>
      </c>
      <c r="K154" s="207" t="s">
        <v>169</v>
      </c>
      <c r="L154" s="59"/>
      <c r="M154" s="212" t="s">
        <v>21</v>
      </c>
      <c r="N154" s="213" t="s">
        <v>43</v>
      </c>
      <c r="O154" s="40"/>
      <c r="P154" s="202">
        <f t="shared" si="11"/>
        <v>0</v>
      </c>
      <c r="Q154" s="202">
        <v>0</v>
      </c>
      <c r="R154" s="202">
        <f t="shared" si="12"/>
        <v>0</v>
      </c>
      <c r="S154" s="202">
        <v>0</v>
      </c>
      <c r="T154" s="203">
        <f t="shared" si="13"/>
        <v>0</v>
      </c>
      <c r="AR154" s="22" t="s">
        <v>171</v>
      </c>
      <c r="AT154" s="22" t="s">
        <v>278</v>
      </c>
      <c r="AU154" s="22" t="s">
        <v>72</v>
      </c>
      <c r="AY154" s="22" t="s">
        <v>164</v>
      </c>
      <c r="BE154" s="204">
        <f t="shared" si="14"/>
        <v>0</v>
      </c>
      <c r="BF154" s="204">
        <f t="shared" si="15"/>
        <v>0</v>
      </c>
      <c r="BG154" s="204">
        <f t="shared" si="16"/>
        <v>0</v>
      </c>
      <c r="BH154" s="204">
        <f t="shared" si="17"/>
        <v>0</v>
      </c>
      <c r="BI154" s="204">
        <f t="shared" si="18"/>
        <v>0</v>
      </c>
      <c r="BJ154" s="22" t="s">
        <v>79</v>
      </c>
      <c r="BK154" s="204">
        <f t="shared" si="19"/>
        <v>0</v>
      </c>
      <c r="BL154" s="22" t="s">
        <v>171</v>
      </c>
      <c r="BM154" s="22" t="s">
        <v>468</v>
      </c>
    </row>
    <row r="155" spans="2:65" s="10" customFormat="1" ht="37.35" customHeight="1">
      <c r="B155" s="178"/>
      <c r="C155" s="179"/>
      <c r="D155" s="180" t="s">
        <v>71</v>
      </c>
      <c r="E155" s="181" t="s">
        <v>2346</v>
      </c>
      <c r="F155" s="181" t="s">
        <v>1842</v>
      </c>
      <c r="G155" s="179"/>
      <c r="H155" s="179"/>
      <c r="I155" s="182"/>
      <c r="J155" s="183">
        <f>BK155</f>
        <v>0</v>
      </c>
      <c r="K155" s="179"/>
      <c r="L155" s="184"/>
      <c r="M155" s="185"/>
      <c r="N155" s="186"/>
      <c r="O155" s="186"/>
      <c r="P155" s="187">
        <f>SUM(P156:P160)</f>
        <v>0</v>
      </c>
      <c r="Q155" s="186"/>
      <c r="R155" s="187">
        <f>SUM(R156:R160)</f>
        <v>0</v>
      </c>
      <c r="S155" s="186"/>
      <c r="T155" s="188">
        <f>SUM(T156:T160)</f>
        <v>0</v>
      </c>
      <c r="AR155" s="189" t="s">
        <v>171</v>
      </c>
      <c r="AT155" s="190" t="s">
        <v>71</v>
      </c>
      <c r="AU155" s="190" t="s">
        <v>72</v>
      </c>
      <c r="AY155" s="189" t="s">
        <v>164</v>
      </c>
      <c r="BK155" s="191">
        <f>SUM(BK156:BK160)</f>
        <v>0</v>
      </c>
    </row>
    <row r="156" spans="2:65" s="1" customFormat="1" ht="51" customHeight="1">
      <c r="B156" s="39"/>
      <c r="C156" s="205" t="s">
        <v>502</v>
      </c>
      <c r="D156" s="205" t="s">
        <v>278</v>
      </c>
      <c r="E156" s="206" t="s">
        <v>2588</v>
      </c>
      <c r="F156" s="207" t="s">
        <v>2589</v>
      </c>
      <c r="G156" s="208" t="s">
        <v>168</v>
      </c>
      <c r="H156" s="209">
        <v>4</v>
      </c>
      <c r="I156" s="210"/>
      <c r="J156" s="211">
        <f>ROUND(I156*H156,2)</f>
        <v>0</v>
      </c>
      <c r="K156" s="207" t="s">
        <v>169</v>
      </c>
      <c r="L156" s="59"/>
      <c r="M156" s="212" t="s">
        <v>21</v>
      </c>
      <c r="N156" s="213" t="s">
        <v>43</v>
      </c>
      <c r="O156" s="40"/>
      <c r="P156" s="202">
        <f>O156*H156</f>
        <v>0</v>
      </c>
      <c r="Q156" s="202">
        <v>0</v>
      </c>
      <c r="R156" s="202">
        <f>Q156*H156</f>
        <v>0</v>
      </c>
      <c r="S156" s="202">
        <v>0</v>
      </c>
      <c r="T156" s="203">
        <f>S156*H156</f>
        <v>0</v>
      </c>
      <c r="AR156" s="22" t="s">
        <v>2590</v>
      </c>
      <c r="AT156" s="22" t="s">
        <v>278</v>
      </c>
      <c r="AU156" s="22" t="s">
        <v>79</v>
      </c>
      <c r="AY156" s="22" t="s">
        <v>164</v>
      </c>
      <c r="BE156" s="204">
        <f>IF(N156="základní",J156,0)</f>
        <v>0</v>
      </c>
      <c r="BF156" s="204">
        <f>IF(N156="snížená",J156,0)</f>
        <v>0</v>
      </c>
      <c r="BG156" s="204">
        <f>IF(N156="zákl. přenesená",J156,0)</f>
        <v>0</v>
      </c>
      <c r="BH156" s="204">
        <f>IF(N156="sníž. přenesená",J156,0)</f>
        <v>0</v>
      </c>
      <c r="BI156" s="204">
        <f>IF(N156="nulová",J156,0)</f>
        <v>0</v>
      </c>
      <c r="BJ156" s="22" t="s">
        <v>79</v>
      </c>
      <c r="BK156" s="204">
        <f>ROUND(I156*H156,2)</f>
        <v>0</v>
      </c>
      <c r="BL156" s="22" t="s">
        <v>2590</v>
      </c>
      <c r="BM156" s="22" t="s">
        <v>473</v>
      </c>
    </row>
    <row r="157" spans="2:65" s="1" customFormat="1" ht="16.5" customHeight="1">
      <c r="B157" s="39"/>
      <c r="C157" s="192" t="s">
        <v>351</v>
      </c>
      <c r="D157" s="192" t="s">
        <v>165</v>
      </c>
      <c r="E157" s="193" t="s">
        <v>1467</v>
      </c>
      <c r="F157" s="194" t="s">
        <v>1468</v>
      </c>
      <c r="G157" s="195" t="s">
        <v>168</v>
      </c>
      <c r="H157" s="196">
        <v>1</v>
      </c>
      <c r="I157" s="197"/>
      <c r="J157" s="198">
        <f>ROUND(I157*H157,2)</f>
        <v>0</v>
      </c>
      <c r="K157" s="194" t="s">
        <v>169</v>
      </c>
      <c r="L157" s="199"/>
      <c r="M157" s="200" t="s">
        <v>21</v>
      </c>
      <c r="N157" s="201" t="s">
        <v>43</v>
      </c>
      <c r="O157" s="40"/>
      <c r="P157" s="202">
        <f>O157*H157</f>
        <v>0</v>
      </c>
      <c r="Q157" s="202">
        <v>0</v>
      </c>
      <c r="R157" s="202">
        <f>Q157*H157</f>
        <v>0</v>
      </c>
      <c r="S157" s="202">
        <v>0</v>
      </c>
      <c r="T157" s="203">
        <f>S157*H157</f>
        <v>0</v>
      </c>
      <c r="AR157" s="22" t="s">
        <v>2590</v>
      </c>
      <c r="AT157" s="22" t="s">
        <v>165</v>
      </c>
      <c r="AU157" s="22" t="s">
        <v>79</v>
      </c>
      <c r="AY157" s="22" t="s">
        <v>164</v>
      </c>
      <c r="BE157" s="204">
        <f>IF(N157="základní",J157,0)</f>
        <v>0</v>
      </c>
      <c r="BF157" s="204">
        <f>IF(N157="snížená",J157,0)</f>
        <v>0</v>
      </c>
      <c r="BG157" s="204">
        <f>IF(N157="zákl. přenesená",J157,0)</f>
        <v>0</v>
      </c>
      <c r="BH157" s="204">
        <f>IF(N157="sníž. přenesená",J157,0)</f>
        <v>0</v>
      </c>
      <c r="BI157" s="204">
        <f>IF(N157="nulová",J157,0)</f>
        <v>0</v>
      </c>
      <c r="BJ157" s="22" t="s">
        <v>79</v>
      </c>
      <c r="BK157" s="204">
        <f>ROUND(I157*H157,2)</f>
        <v>0</v>
      </c>
      <c r="BL157" s="22" t="s">
        <v>2590</v>
      </c>
      <c r="BM157" s="22" t="s">
        <v>477</v>
      </c>
    </row>
    <row r="158" spans="2:65" s="1" customFormat="1" ht="16.5" customHeight="1">
      <c r="B158" s="39"/>
      <c r="C158" s="192" t="s">
        <v>509</v>
      </c>
      <c r="D158" s="192" t="s">
        <v>165</v>
      </c>
      <c r="E158" s="193" t="s">
        <v>2591</v>
      </c>
      <c r="F158" s="194" t="s">
        <v>2592</v>
      </c>
      <c r="G158" s="195" t="s">
        <v>168</v>
      </c>
      <c r="H158" s="196">
        <v>1</v>
      </c>
      <c r="I158" s="197"/>
      <c r="J158" s="198">
        <f>ROUND(I158*H158,2)</f>
        <v>0</v>
      </c>
      <c r="K158" s="194" t="s">
        <v>169</v>
      </c>
      <c r="L158" s="199"/>
      <c r="M158" s="200" t="s">
        <v>21</v>
      </c>
      <c r="N158" s="201" t="s">
        <v>43</v>
      </c>
      <c r="O158" s="40"/>
      <c r="P158" s="202">
        <f>O158*H158</f>
        <v>0</v>
      </c>
      <c r="Q158" s="202">
        <v>0</v>
      </c>
      <c r="R158" s="202">
        <f>Q158*H158</f>
        <v>0</v>
      </c>
      <c r="S158" s="202">
        <v>0</v>
      </c>
      <c r="T158" s="203">
        <f>S158*H158</f>
        <v>0</v>
      </c>
      <c r="AR158" s="22" t="s">
        <v>2590</v>
      </c>
      <c r="AT158" s="22" t="s">
        <v>165</v>
      </c>
      <c r="AU158" s="22" t="s">
        <v>79</v>
      </c>
      <c r="AY158" s="22" t="s">
        <v>164</v>
      </c>
      <c r="BE158" s="204">
        <f>IF(N158="základní",J158,0)</f>
        <v>0</v>
      </c>
      <c r="BF158" s="204">
        <f>IF(N158="snížená",J158,0)</f>
        <v>0</v>
      </c>
      <c r="BG158" s="204">
        <f>IF(N158="zákl. přenesená",J158,0)</f>
        <v>0</v>
      </c>
      <c r="BH158" s="204">
        <f>IF(N158="sníž. přenesená",J158,0)</f>
        <v>0</v>
      </c>
      <c r="BI158" s="204">
        <f>IF(N158="nulová",J158,0)</f>
        <v>0</v>
      </c>
      <c r="BJ158" s="22" t="s">
        <v>79</v>
      </c>
      <c r="BK158" s="204">
        <f>ROUND(I158*H158,2)</f>
        <v>0</v>
      </c>
      <c r="BL158" s="22" t="s">
        <v>2590</v>
      </c>
      <c r="BM158" s="22" t="s">
        <v>480</v>
      </c>
    </row>
    <row r="159" spans="2:65" s="1" customFormat="1" ht="25.5" customHeight="1">
      <c r="B159" s="39"/>
      <c r="C159" s="192" t="s">
        <v>355</v>
      </c>
      <c r="D159" s="192" t="s">
        <v>165</v>
      </c>
      <c r="E159" s="193" t="s">
        <v>2593</v>
      </c>
      <c r="F159" s="194" t="s">
        <v>2594</v>
      </c>
      <c r="G159" s="195" t="s">
        <v>168</v>
      </c>
      <c r="H159" s="196">
        <v>4</v>
      </c>
      <c r="I159" s="197"/>
      <c r="J159" s="198">
        <f>ROUND(I159*H159,2)</f>
        <v>0</v>
      </c>
      <c r="K159" s="194" t="s">
        <v>169</v>
      </c>
      <c r="L159" s="199"/>
      <c r="M159" s="200" t="s">
        <v>21</v>
      </c>
      <c r="N159" s="201" t="s">
        <v>43</v>
      </c>
      <c r="O159" s="40"/>
      <c r="P159" s="202">
        <f>O159*H159</f>
        <v>0</v>
      </c>
      <c r="Q159" s="202">
        <v>0</v>
      </c>
      <c r="R159" s="202">
        <f>Q159*H159</f>
        <v>0</v>
      </c>
      <c r="S159" s="202">
        <v>0</v>
      </c>
      <c r="T159" s="203">
        <f>S159*H159</f>
        <v>0</v>
      </c>
      <c r="AR159" s="22" t="s">
        <v>2590</v>
      </c>
      <c r="AT159" s="22" t="s">
        <v>165</v>
      </c>
      <c r="AU159" s="22" t="s">
        <v>79</v>
      </c>
      <c r="AY159" s="22" t="s">
        <v>164</v>
      </c>
      <c r="BE159" s="204">
        <f>IF(N159="základní",J159,0)</f>
        <v>0</v>
      </c>
      <c r="BF159" s="204">
        <f>IF(N159="snížená",J159,0)</f>
        <v>0</v>
      </c>
      <c r="BG159" s="204">
        <f>IF(N159="zákl. přenesená",J159,0)</f>
        <v>0</v>
      </c>
      <c r="BH159" s="204">
        <f>IF(N159="sníž. přenesená",J159,0)</f>
        <v>0</v>
      </c>
      <c r="BI159" s="204">
        <f>IF(N159="nulová",J159,0)</f>
        <v>0</v>
      </c>
      <c r="BJ159" s="22" t="s">
        <v>79</v>
      </c>
      <c r="BK159" s="204">
        <f>ROUND(I159*H159,2)</f>
        <v>0</v>
      </c>
      <c r="BL159" s="22" t="s">
        <v>2590</v>
      </c>
      <c r="BM159" s="22" t="s">
        <v>484</v>
      </c>
    </row>
    <row r="160" spans="2:65" s="1" customFormat="1" ht="16.5" customHeight="1">
      <c r="B160" s="39"/>
      <c r="C160" s="192" t="s">
        <v>516</v>
      </c>
      <c r="D160" s="192" t="s">
        <v>165</v>
      </c>
      <c r="E160" s="193" t="s">
        <v>1464</v>
      </c>
      <c r="F160" s="194" t="s">
        <v>1465</v>
      </c>
      <c r="G160" s="195" t="s">
        <v>168</v>
      </c>
      <c r="H160" s="196">
        <v>1</v>
      </c>
      <c r="I160" s="197"/>
      <c r="J160" s="198">
        <f>ROUND(I160*H160,2)</f>
        <v>0</v>
      </c>
      <c r="K160" s="194" t="s">
        <v>169</v>
      </c>
      <c r="L160" s="199"/>
      <c r="M160" s="200" t="s">
        <v>21</v>
      </c>
      <c r="N160" s="221" t="s">
        <v>43</v>
      </c>
      <c r="O160" s="218"/>
      <c r="P160" s="219">
        <f>O160*H160</f>
        <v>0</v>
      </c>
      <c r="Q160" s="219">
        <v>0</v>
      </c>
      <c r="R160" s="219">
        <f>Q160*H160</f>
        <v>0</v>
      </c>
      <c r="S160" s="219">
        <v>0</v>
      </c>
      <c r="T160" s="220">
        <f>S160*H160</f>
        <v>0</v>
      </c>
      <c r="AR160" s="22" t="s">
        <v>2590</v>
      </c>
      <c r="AT160" s="22" t="s">
        <v>165</v>
      </c>
      <c r="AU160" s="22" t="s">
        <v>79</v>
      </c>
      <c r="AY160" s="22" t="s">
        <v>164</v>
      </c>
      <c r="BE160" s="204">
        <f>IF(N160="základní",J160,0)</f>
        <v>0</v>
      </c>
      <c r="BF160" s="204">
        <f>IF(N160="snížená",J160,0)</f>
        <v>0</v>
      </c>
      <c r="BG160" s="204">
        <f>IF(N160="zákl. přenesená",J160,0)</f>
        <v>0</v>
      </c>
      <c r="BH160" s="204">
        <f>IF(N160="sníž. přenesená",J160,0)</f>
        <v>0</v>
      </c>
      <c r="BI160" s="204">
        <f>IF(N160="nulová",J160,0)</f>
        <v>0</v>
      </c>
      <c r="BJ160" s="22" t="s">
        <v>79</v>
      </c>
      <c r="BK160" s="204">
        <f>ROUND(I160*H160,2)</f>
        <v>0</v>
      </c>
      <c r="BL160" s="22" t="s">
        <v>2590</v>
      </c>
      <c r="BM160" s="22" t="s">
        <v>487</v>
      </c>
    </row>
    <row r="161" spans="2:12" s="1" customFormat="1" ht="6.95" customHeight="1">
      <c r="B161" s="54"/>
      <c r="C161" s="55"/>
      <c r="D161" s="55"/>
      <c r="E161" s="55"/>
      <c r="F161" s="55"/>
      <c r="G161" s="55"/>
      <c r="H161" s="55"/>
      <c r="I161" s="146"/>
      <c r="J161" s="55"/>
      <c r="K161" s="55"/>
      <c r="L161" s="59"/>
    </row>
  </sheetData>
  <sheetProtection algorithmName="SHA-512" hashValue="e5YTdeAfJTgsEoMypk6cWRaY6tD9vOfCISWb8Z/i1a+J6p2yEJUMcOLFW/lFDyfP5vK6T8c3ZqecUuAl2VwfxA==" saltValue="4TiwiZujCDY55kOZhRJomzk8aFAgs2ZlgVpcVHsDUtOr/Ygsq58h3JU/3r+HIzBXhSPWD5k5dFKgCPqBs2jD6w==" spinCount="100000" sheet="1" objects="1" scenarios="1" formatColumns="0" formatRows="0" autoFilter="0"/>
  <autoFilter ref="C82:K160"/>
  <mergeCells count="13">
    <mergeCell ref="E75:H75"/>
    <mergeCell ref="G1:H1"/>
    <mergeCell ref="L2:V2"/>
    <mergeCell ref="E49:H49"/>
    <mergeCell ref="E51:H51"/>
    <mergeCell ref="J55:J56"/>
    <mergeCell ref="E71:H71"/>
    <mergeCell ref="E73:H73"/>
    <mergeCell ref="E7:H7"/>
    <mergeCell ref="E9:H9"/>
    <mergeCell ref="E11:H11"/>
    <mergeCell ref="E26:H26"/>
    <mergeCell ref="E47:H47"/>
  </mergeCells>
  <hyperlinks>
    <hyperlink ref="F1:G1" location="C2" display="1) Krycí list soupisu"/>
    <hyperlink ref="G1:H1" location="C58" display="2) Rekapitulace"/>
    <hyperlink ref="J1" location="C82"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2"/>
  <sheetViews>
    <sheetView showGridLines="0" workbookViewId="0">
      <pane ySplit="1" topLeftCell="A12"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124</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2488</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2595</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ROUND(J85,2)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ROUND(SUM(BE85:BE101), 2)</f>
        <v>0</v>
      </c>
      <c r="G32" s="40"/>
      <c r="H32" s="40"/>
      <c r="I32" s="138">
        <v>0.21</v>
      </c>
      <c r="J32" s="137">
        <f>ROUND(ROUND((SUM(BE85:BE101)), 2)*I32, 2)</f>
        <v>0</v>
      </c>
      <c r="K32" s="43"/>
    </row>
    <row r="33" spans="2:11" s="1" customFormat="1" ht="14.45" customHeight="1">
      <c r="B33" s="39"/>
      <c r="C33" s="40"/>
      <c r="D33" s="40"/>
      <c r="E33" s="47" t="s">
        <v>44</v>
      </c>
      <c r="F33" s="137">
        <f>ROUND(SUM(BF85:BF101), 2)</f>
        <v>0</v>
      </c>
      <c r="G33" s="40"/>
      <c r="H33" s="40"/>
      <c r="I33" s="138">
        <v>0.15</v>
      </c>
      <c r="J33" s="137">
        <f>ROUND(ROUND((SUM(BF85:BF101)), 2)*I33, 2)</f>
        <v>0</v>
      </c>
      <c r="K33" s="43"/>
    </row>
    <row r="34" spans="2:11" s="1" customFormat="1" ht="14.45" hidden="1" customHeight="1">
      <c r="B34" s="39"/>
      <c r="C34" s="40"/>
      <c r="D34" s="40"/>
      <c r="E34" s="47" t="s">
        <v>45</v>
      </c>
      <c r="F34" s="137">
        <f>ROUND(SUM(BG85:BG101), 2)</f>
        <v>0</v>
      </c>
      <c r="G34" s="40"/>
      <c r="H34" s="40"/>
      <c r="I34" s="138">
        <v>0.21</v>
      </c>
      <c r="J34" s="137">
        <v>0</v>
      </c>
      <c r="K34" s="43"/>
    </row>
    <row r="35" spans="2:11" s="1" customFormat="1" ht="14.45" hidden="1" customHeight="1">
      <c r="B35" s="39"/>
      <c r="C35" s="40"/>
      <c r="D35" s="40"/>
      <c r="E35" s="47" t="s">
        <v>46</v>
      </c>
      <c r="F35" s="137">
        <f>ROUND(SUM(BH85:BH101), 2)</f>
        <v>0</v>
      </c>
      <c r="G35" s="40"/>
      <c r="H35" s="40"/>
      <c r="I35" s="138">
        <v>0.15</v>
      </c>
      <c r="J35" s="137">
        <v>0</v>
      </c>
      <c r="K35" s="43"/>
    </row>
    <row r="36" spans="2:11" s="1" customFormat="1" ht="14.45" hidden="1" customHeight="1">
      <c r="B36" s="39"/>
      <c r="C36" s="40"/>
      <c r="D36" s="40"/>
      <c r="E36" s="47" t="s">
        <v>47</v>
      </c>
      <c r="F36" s="137">
        <f>ROUND(SUM(BI85:BI101),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2488</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02 - Zemní práce</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J85</f>
        <v>0</v>
      </c>
      <c r="K60" s="43"/>
      <c r="AU60" s="22" t="s">
        <v>140</v>
      </c>
    </row>
    <row r="61" spans="2:47" s="8" customFormat="1" ht="24.95" customHeight="1">
      <c r="B61" s="156"/>
      <c r="C61" s="157"/>
      <c r="D61" s="158" t="s">
        <v>2596</v>
      </c>
      <c r="E61" s="159"/>
      <c r="F61" s="159"/>
      <c r="G61" s="159"/>
      <c r="H61" s="159"/>
      <c r="I61" s="160"/>
      <c r="J61" s="161">
        <f>J86</f>
        <v>0</v>
      </c>
      <c r="K61" s="162"/>
    </row>
    <row r="62" spans="2:47" s="11" customFormat="1" ht="19.899999999999999" customHeight="1">
      <c r="B62" s="222"/>
      <c r="C62" s="223"/>
      <c r="D62" s="224" t="s">
        <v>2597</v>
      </c>
      <c r="E62" s="225"/>
      <c r="F62" s="225"/>
      <c r="G62" s="225"/>
      <c r="H62" s="225"/>
      <c r="I62" s="226"/>
      <c r="J62" s="227">
        <f>J87</f>
        <v>0</v>
      </c>
      <c r="K62" s="228"/>
    </row>
    <row r="63" spans="2:47" s="11" customFormat="1" ht="19.899999999999999" customHeight="1">
      <c r="B63" s="222"/>
      <c r="C63" s="223"/>
      <c r="D63" s="224" t="s">
        <v>2598</v>
      </c>
      <c r="E63" s="225"/>
      <c r="F63" s="225"/>
      <c r="G63" s="225"/>
      <c r="H63" s="225"/>
      <c r="I63" s="226"/>
      <c r="J63" s="227">
        <f>J89</f>
        <v>0</v>
      </c>
      <c r="K63" s="228"/>
    </row>
    <row r="64" spans="2:47" s="1" customFormat="1" ht="21.75" customHeight="1">
      <c r="B64" s="39"/>
      <c r="C64" s="40"/>
      <c r="D64" s="40"/>
      <c r="E64" s="40"/>
      <c r="F64" s="40"/>
      <c r="G64" s="40"/>
      <c r="H64" s="40"/>
      <c r="I64" s="125"/>
      <c r="J64" s="40"/>
      <c r="K64" s="43"/>
    </row>
    <row r="65" spans="2:12" s="1" customFormat="1" ht="6.95" customHeight="1">
      <c r="B65" s="54"/>
      <c r="C65" s="55"/>
      <c r="D65" s="55"/>
      <c r="E65" s="55"/>
      <c r="F65" s="55"/>
      <c r="G65" s="55"/>
      <c r="H65" s="55"/>
      <c r="I65" s="146"/>
      <c r="J65" s="55"/>
      <c r="K65" s="56"/>
    </row>
    <row r="69" spans="2:12" s="1" customFormat="1" ht="6.95" customHeight="1">
      <c r="B69" s="57"/>
      <c r="C69" s="58"/>
      <c r="D69" s="58"/>
      <c r="E69" s="58"/>
      <c r="F69" s="58"/>
      <c r="G69" s="58"/>
      <c r="H69" s="58"/>
      <c r="I69" s="149"/>
      <c r="J69" s="58"/>
      <c r="K69" s="58"/>
      <c r="L69" s="59"/>
    </row>
    <row r="70" spans="2:12" s="1" customFormat="1" ht="36.950000000000003" customHeight="1">
      <c r="B70" s="39"/>
      <c r="C70" s="60" t="s">
        <v>148</v>
      </c>
      <c r="D70" s="61"/>
      <c r="E70" s="61"/>
      <c r="F70" s="61"/>
      <c r="G70" s="61"/>
      <c r="H70" s="61"/>
      <c r="I70" s="163"/>
      <c r="J70" s="61"/>
      <c r="K70" s="61"/>
      <c r="L70" s="59"/>
    </row>
    <row r="71" spans="2:12" s="1" customFormat="1" ht="6.95" customHeight="1">
      <c r="B71" s="39"/>
      <c r="C71" s="61"/>
      <c r="D71" s="61"/>
      <c r="E71" s="61"/>
      <c r="F71" s="61"/>
      <c r="G71" s="61"/>
      <c r="H71" s="61"/>
      <c r="I71" s="163"/>
      <c r="J71" s="61"/>
      <c r="K71" s="61"/>
      <c r="L71" s="59"/>
    </row>
    <row r="72" spans="2:12" s="1" customFormat="1" ht="14.45" customHeight="1">
      <c r="B72" s="39"/>
      <c r="C72" s="63" t="s">
        <v>18</v>
      </c>
      <c r="D72" s="61"/>
      <c r="E72" s="61"/>
      <c r="F72" s="61"/>
      <c r="G72" s="61"/>
      <c r="H72" s="61"/>
      <c r="I72" s="163"/>
      <c r="J72" s="61"/>
      <c r="K72" s="61"/>
      <c r="L72" s="59"/>
    </row>
    <row r="73" spans="2:12" s="1" customFormat="1" ht="16.5" customHeight="1">
      <c r="B73" s="39"/>
      <c r="C73" s="61"/>
      <c r="D73" s="61"/>
      <c r="E73" s="370" t="str">
        <f>E7</f>
        <v>Oprava SZZ ŽST Červená n. V.</v>
      </c>
      <c r="F73" s="371"/>
      <c r="G73" s="371"/>
      <c r="H73" s="371"/>
      <c r="I73" s="163"/>
      <c r="J73" s="61"/>
      <c r="K73" s="61"/>
      <c r="L73" s="59"/>
    </row>
    <row r="74" spans="2:12" ht="15">
      <c r="B74" s="26"/>
      <c r="C74" s="63" t="s">
        <v>132</v>
      </c>
      <c r="D74" s="164"/>
      <c r="E74" s="164"/>
      <c r="F74" s="164"/>
      <c r="G74" s="164"/>
      <c r="H74" s="164"/>
      <c r="J74" s="164"/>
      <c r="K74" s="164"/>
      <c r="L74" s="165"/>
    </row>
    <row r="75" spans="2:12" s="1" customFormat="1" ht="16.5" customHeight="1">
      <c r="B75" s="39"/>
      <c r="C75" s="61"/>
      <c r="D75" s="61"/>
      <c r="E75" s="370" t="s">
        <v>2488</v>
      </c>
      <c r="F75" s="372"/>
      <c r="G75" s="372"/>
      <c r="H75" s="372"/>
      <c r="I75" s="163"/>
      <c r="J75" s="61"/>
      <c r="K75" s="61"/>
      <c r="L75" s="59"/>
    </row>
    <row r="76" spans="2:12" s="1" customFormat="1" ht="14.45" customHeight="1">
      <c r="B76" s="39"/>
      <c r="C76" s="63" t="s">
        <v>134</v>
      </c>
      <c r="D76" s="61"/>
      <c r="E76" s="61"/>
      <c r="F76" s="61"/>
      <c r="G76" s="61"/>
      <c r="H76" s="61"/>
      <c r="I76" s="163"/>
      <c r="J76" s="61"/>
      <c r="K76" s="61"/>
      <c r="L76" s="59"/>
    </row>
    <row r="77" spans="2:12" s="1" customFormat="1" ht="17.25" customHeight="1">
      <c r="B77" s="39"/>
      <c r="C77" s="61"/>
      <c r="D77" s="61"/>
      <c r="E77" s="340" t="str">
        <f>E11</f>
        <v>02 - Zemní práce</v>
      </c>
      <c r="F77" s="372"/>
      <c r="G77" s="372"/>
      <c r="H77" s="372"/>
      <c r="I77" s="163"/>
      <c r="J77" s="61"/>
      <c r="K77" s="61"/>
      <c r="L77" s="59"/>
    </row>
    <row r="78" spans="2:12" s="1" customFormat="1" ht="6.95" customHeight="1">
      <c r="B78" s="39"/>
      <c r="C78" s="61"/>
      <c r="D78" s="61"/>
      <c r="E78" s="61"/>
      <c r="F78" s="61"/>
      <c r="G78" s="61"/>
      <c r="H78" s="61"/>
      <c r="I78" s="163"/>
      <c r="J78" s="61"/>
      <c r="K78" s="61"/>
      <c r="L78" s="59"/>
    </row>
    <row r="79" spans="2:12" s="1" customFormat="1" ht="18" customHeight="1">
      <c r="B79" s="39"/>
      <c r="C79" s="63" t="s">
        <v>23</v>
      </c>
      <c r="D79" s="61"/>
      <c r="E79" s="61"/>
      <c r="F79" s="166" t="str">
        <f>F14</f>
        <v xml:space="preserve"> </v>
      </c>
      <c r="G79" s="61"/>
      <c r="H79" s="61"/>
      <c r="I79" s="167" t="s">
        <v>25</v>
      </c>
      <c r="J79" s="71" t="str">
        <f>IF(J14="","",J14)</f>
        <v>15. 10. 2018</v>
      </c>
      <c r="K79" s="61"/>
      <c r="L79" s="59"/>
    </row>
    <row r="80" spans="2:12" s="1" customFormat="1" ht="6.95" customHeight="1">
      <c r="B80" s="39"/>
      <c r="C80" s="61"/>
      <c r="D80" s="61"/>
      <c r="E80" s="61"/>
      <c r="F80" s="61"/>
      <c r="G80" s="61"/>
      <c r="H80" s="61"/>
      <c r="I80" s="163"/>
      <c r="J80" s="61"/>
      <c r="K80" s="61"/>
      <c r="L80" s="59"/>
    </row>
    <row r="81" spans="2:65" s="1" customFormat="1" ht="15">
      <c r="B81" s="39"/>
      <c r="C81" s="63" t="s">
        <v>27</v>
      </c>
      <c r="D81" s="61"/>
      <c r="E81" s="61"/>
      <c r="F81" s="166" t="str">
        <f>E17</f>
        <v>SŽDC s.o., OŘ Plzeň, SSZT České Budějovice</v>
      </c>
      <c r="G81" s="61"/>
      <c r="H81" s="61"/>
      <c r="I81" s="167" t="s">
        <v>33</v>
      </c>
      <c r="J81" s="166" t="str">
        <f>E23</f>
        <v xml:space="preserve"> </v>
      </c>
      <c r="K81" s="61"/>
      <c r="L81" s="59"/>
    </row>
    <row r="82" spans="2:65" s="1" customFormat="1" ht="14.45" customHeight="1">
      <c r="B82" s="39"/>
      <c r="C82" s="63" t="s">
        <v>31</v>
      </c>
      <c r="D82" s="61"/>
      <c r="E82" s="61"/>
      <c r="F82" s="166" t="str">
        <f>IF(E20="","",E20)</f>
        <v/>
      </c>
      <c r="G82" s="61"/>
      <c r="H82" s="61"/>
      <c r="I82" s="163"/>
      <c r="J82" s="61"/>
      <c r="K82" s="61"/>
      <c r="L82" s="59"/>
    </row>
    <row r="83" spans="2:65" s="1" customFormat="1" ht="10.35" customHeight="1">
      <c r="B83" s="39"/>
      <c r="C83" s="61"/>
      <c r="D83" s="61"/>
      <c r="E83" s="61"/>
      <c r="F83" s="61"/>
      <c r="G83" s="61"/>
      <c r="H83" s="61"/>
      <c r="I83" s="163"/>
      <c r="J83" s="61"/>
      <c r="K83" s="61"/>
      <c r="L83" s="59"/>
    </row>
    <row r="84" spans="2:65" s="9" customFormat="1" ht="29.25" customHeight="1">
      <c r="B84" s="168"/>
      <c r="C84" s="169" t="s">
        <v>149</v>
      </c>
      <c r="D84" s="170" t="s">
        <v>57</v>
      </c>
      <c r="E84" s="170" t="s">
        <v>53</v>
      </c>
      <c r="F84" s="170" t="s">
        <v>150</v>
      </c>
      <c r="G84" s="170" t="s">
        <v>151</v>
      </c>
      <c r="H84" s="170" t="s">
        <v>152</v>
      </c>
      <c r="I84" s="171" t="s">
        <v>153</v>
      </c>
      <c r="J84" s="170" t="s">
        <v>138</v>
      </c>
      <c r="K84" s="172" t="s">
        <v>154</v>
      </c>
      <c r="L84" s="173"/>
      <c r="M84" s="79" t="s">
        <v>155</v>
      </c>
      <c r="N84" s="80" t="s">
        <v>42</v>
      </c>
      <c r="O84" s="80" t="s">
        <v>156</v>
      </c>
      <c r="P84" s="80" t="s">
        <v>157</v>
      </c>
      <c r="Q84" s="80" t="s">
        <v>158</v>
      </c>
      <c r="R84" s="80" t="s">
        <v>159</v>
      </c>
      <c r="S84" s="80" t="s">
        <v>160</v>
      </c>
      <c r="T84" s="81" t="s">
        <v>161</v>
      </c>
    </row>
    <row r="85" spans="2:65" s="1" customFormat="1" ht="29.25" customHeight="1">
      <c r="B85" s="39"/>
      <c r="C85" s="85" t="s">
        <v>139</v>
      </c>
      <c r="D85" s="61"/>
      <c r="E85" s="61"/>
      <c r="F85" s="61"/>
      <c r="G85" s="61"/>
      <c r="H85" s="61"/>
      <c r="I85" s="163"/>
      <c r="J85" s="174">
        <f>BK85</f>
        <v>0</v>
      </c>
      <c r="K85" s="61"/>
      <c r="L85" s="59"/>
      <c r="M85" s="82"/>
      <c r="N85" s="83"/>
      <c r="O85" s="83"/>
      <c r="P85" s="175">
        <f>P86</f>
        <v>0</v>
      </c>
      <c r="Q85" s="83"/>
      <c r="R85" s="175">
        <f>R86</f>
        <v>0</v>
      </c>
      <c r="S85" s="83"/>
      <c r="T85" s="176">
        <f>T86</f>
        <v>0</v>
      </c>
      <c r="AT85" s="22" t="s">
        <v>71</v>
      </c>
      <c r="AU85" s="22" t="s">
        <v>140</v>
      </c>
      <c r="BK85" s="177">
        <f>BK86</f>
        <v>0</v>
      </c>
    </row>
    <row r="86" spans="2:65" s="10" customFormat="1" ht="37.35" customHeight="1">
      <c r="B86" s="178"/>
      <c r="C86" s="179"/>
      <c r="D86" s="180" t="s">
        <v>71</v>
      </c>
      <c r="E86" s="181" t="s">
        <v>165</v>
      </c>
      <c r="F86" s="181" t="s">
        <v>2599</v>
      </c>
      <c r="G86" s="179"/>
      <c r="H86" s="179"/>
      <c r="I86" s="182"/>
      <c r="J86" s="183">
        <f>BK86</f>
        <v>0</v>
      </c>
      <c r="K86" s="179"/>
      <c r="L86" s="184"/>
      <c r="M86" s="185"/>
      <c r="N86" s="186"/>
      <c r="O86" s="186"/>
      <c r="P86" s="187">
        <f>P87+P89</f>
        <v>0</v>
      </c>
      <c r="Q86" s="186"/>
      <c r="R86" s="187">
        <f>R87+R89</f>
        <v>0</v>
      </c>
      <c r="S86" s="186"/>
      <c r="T86" s="188">
        <f>T87+T89</f>
        <v>0</v>
      </c>
      <c r="AR86" s="189" t="s">
        <v>79</v>
      </c>
      <c r="AT86" s="190" t="s">
        <v>71</v>
      </c>
      <c r="AU86" s="190" t="s">
        <v>72</v>
      </c>
      <c r="AY86" s="189" t="s">
        <v>164</v>
      </c>
      <c r="BK86" s="191">
        <f>BK87+BK89</f>
        <v>0</v>
      </c>
    </row>
    <row r="87" spans="2:65" s="10" customFormat="1" ht="19.899999999999999" customHeight="1">
      <c r="B87" s="178"/>
      <c r="C87" s="179"/>
      <c r="D87" s="180" t="s">
        <v>71</v>
      </c>
      <c r="E87" s="229" t="s">
        <v>2600</v>
      </c>
      <c r="F87" s="229" t="s">
        <v>2601</v>
      </c>
      <c r="G87" s="179"/>
      <c r="H87" s="179"/>
      <c r="I87" s="182"/>
      <c r="J87" s="230">
        <f>BK87</f>
        <v>0</v>
      </c>
      <c r="K87" s="179"/>
      <c r="L87" s="184"/>
      <c r="M87" s="185"/>
      <c r="N87" s="186"/>
      <c r="O87" s="186"/>
      <c r="P87" s="187">
        <f>P88</f>
        <v>0</v>
      </c>
      <c r="Q87" s="186"/>
      <c r="R87" s="187">
        <f>R88</f>
        <v>0</v>
      </c>
      <c r="S87" s="186"/>
      <c r="T87" s="188">
        <f>T88</f>
        <v>0</v>
      </c>
      <c r="AR87" s="189" t="s">
        <v>79</v>
      </c>
      <c r="AT87" s="190" t="s">
        <v>71</v>
      </c>
      <c r="AU87" s="190" t="s">
        <v>79</v>
      </c>
      <c r="AY87" s="189" t="s">
        <v>164</v>
      </c>
      <c r="BK87" s="191">
        <f>BK88</f>
        <v>0</v>
      </c>
    </row>
    <row r="88" spans="2:65" s="1" customFormat="1" ht="16.5" customHeight="1">
      <c r="B88" s="39"/>
      <c r="C88" s="205" t="s">
        <v>174</v>
      </c>
      <c r="D88" s="205" t="s">
        <v>278</v>
      </c>
      <c r="E88" s="206" t="s">
        <v>2602</v>
      </c>
      <c r="F88" s="207" t="s">
        <v>2603</v>
      </c>
      <c r="G88" s="208" t="s">
        <v>472</v>
      </c>
      <c r="H88" s="209">
        <v>270</v>
      </c>
      <c r="I88" s="210"/>
      <c r="J88" s="211">
        <f>ROUND(I88*H88,2)</f>
        <v>0</v>
      </c>
      <c r="K88" s="207" t="s">
        <v>2307</v>
      </c>
      <c r="L88" s="59"/>
      <c r="M88" s="212" t="s">
        <v>21</v>
      </c>
      <c r="N88" s="213" t="s">
        <v>43</v>
      </c>
      <c r="O88" s="40"/>
      <c r="P88" s="202">
        <f>O88*H88</f>
        <v>0</v>
      </c>
      <c r="Q88" s="202">
        <v>0</v>
      </c>
      <c r="R88" s="202">
        <f>Q88*H88</f>
        <v>0</v>
      </c>
      <c r="S88" s="202">
        <v>0</v>
      </c>
      <c r="T88" s="203">
        <f>S88*H88</f>
        <v>0</v>
      </c>
      <c r="AR88" s="22" t="s">
        <v>171</v>
      </c>
      <c r="AT88" s="22" t="s">
        <v>278</v>
      </c>
      <c r="AU88" s="22" t="s">
        <v>81</v>
      </c>
      <c r="AY88" s="22" t="s">
        <v>164</v>
      </c>
      <c r="BE88" s="204">
        <f>IF(N88="základní",J88,0)</f>
        <v>0</v>
      </c>
      <c r="BF88" s="204">
        <f>IF(N88="snížená",J88,0)</f>
        <v>0</v>
      </c>
      <c r="BG88" s="204">
        <f>IF(N88="zákl. přenesená",J88,0)</f>
        <v>0</v>
      </c>
      <c r="BH88" s="204">
        <f>IF(N88="sníž. přenesená",J88,0)</f>
        <v>0</v>
      </c>
      <c r="BI88" s="204">
        <f>IF(N88="nulová",J88,0)</f>
        <v>0</v>
      </c>
      <c r="BJ88" s="22" t="s">
        <v>79</v>
      </c>
      <c r="BK88" s="204">
        <f>ROUND(I88*H88,2)</f>
        <v>0</v>
      </c>
      <c r="BL88" s="22" t="s">
        <v>171</v>
      </c>
      <c r="BM88" s="22" t="s">
        <v>81</v>
      </c>
    </row>
    <row r="89" spans="2:65" s="10" customFormat="1" ht="29.85" customHeight="1">
      <c r="B89" s="178"/>
      <c r="C89" s="179"/>
      <c r="D89" s="180" t="s">
        <v>71</v>
      </c>
      <c r="E89" s="229" t="s">
        <v>2604</v>
      </c>
      <c r="F89" s="229" t="s">
        <v>2605</v>
      </c>
      <c r="G89" s="179"/>
      <c r="H89" s="179"/>
      <c r="I89" s="182"/>
      <c r="J89" s="230">
        <f>BK89</f>
        <v>0</v>
      </c>
      <c r="K89" s="179"/>
      <c r="L89" s="184"/>
      <c r="M89" s="185"/>
      <c r="N89" s="186"/>
      <c r="O89" s="186"/>
      <c r="P89" s="187">
        <f>SUM(P90:P101)</f>
        <v>0</v>
      </c>
      <c r="Q89" s="186"/>
      <c r="R89" s="187">
        <f>SUM(R90:R101)</f>
        <v>0</v>
      </c>
      <c r="S89" s="186"/>
      <c r="T89" s="188">
        <f>SUM(T90:T101)</f>
        <v>0</v>
      </c>
      <c r="AR89" s="189" t="s">
        <v>79</v>
      </c>
      <c r="AT89" s="190" t="s">
        <v>71</v>
      </c>
      <c r="AU89" s="190" t="s">
        <v>79</v>
      </c>
      <c r="AY89" s="189" t="s">
        <v>164</v>
      </c>
      <c r="BK89" s="191">
        <f>SUM(BK90:BK101)</f>
        <v>0</v>
      </c>
    </row>
    <row r="90" spans="2:65" s="1" customFormat="1" ht="16.5" customHeight="1">
      <c r="B90" s="39"/>
      <c r="C90" s="205" t="s">
        <v>79</v>
      </c>
      <c r="D90" s="205" t="s">
        <v>278</v>
      </c>
      <c r="E90" s="206" t="s">
        <v>2173</v>
      </c>
      <c r="F90" s="207" t="s">
        <v>2174</v>
      </c>
      <c r="G90" s="208" t="s">
        <v>2175</v>
      </c>
      <c r="H90" s="209">
        <v>1</v>
      </c>
      <c r="I90" s="210"/>
      <c r="J90" s="211">
        <f t="shared" ref="J90:J101" si="0">ROUND(I90*H90,2)</f>
        <v>0</v>
      </c>
      <c r="K90" s="207" t="s">
        <v>2307</v>
      </c>
      <c r="L90" s="59"/>
      <c r="M90" s="212" t="s">
        <v>21</v>
      </c>
      <c r="N90" s="213" t="s">
        <v>43</v>
      </c>
      <c r="O90" s="40"/>
      <c r="P90" s="202">
        <f t="shared" ref="P90:P101" si="1">O90*H90</f>
        <v>0</v>
      </c>
      <c r="Q90" s="202">
        <v>0</v>
      </c>
      <c r="R90" s="202">
        <f t="shared" ref="R90:R101" si="2">Q90*H90</f>
        <v>0</v>
      </c>
      <c r="S90" s="202">
        <v>0</v>
      </c>
      <c r="T90" s="203">
        <f t="shared" ref="T90:T101" si="3">S90*H90</f>
        <v>0</v>
      </c>
      <c r="AR90" s="22" t="s">
        <v>171</v>
      </c>
      <c r="AT90" s="22" t="s">
        <v>278</v>
      </c>
      <c r="AU90" s="22" t="s">
        <v>81</v>
      </c>
      <c r="AY90" s="22" t="s">
        <v>164</v>
      </c>
      <c r="BE90" s="204">
        <f t="shared" ref="BE90:BE101" si="4">IF(N90="základní",J90,0)</f>
        <v>0</v>
      </c>
      <c r="BF90" s="204">
        <f t="shared" ref="BF90:BF101" si="5">IF(N90="snížená",J90,0)</f>
        <v>0</v>
      </c>
      <c r="BG90" s="204">
        <f t="shared" ref="BG90:BG101" si="6">IF(N90="zákl. přenesená",J90,0)</f>
        <v>0</v>
      </c>
      <c r="BH90" s="204">
        <f t="shared" ref="BH90:BH101" si="7">IF(N90="sníž. přenesená",J90,0)</f>
        <v>0</v>
      </c>
      <c r="BI90" s="204">
        <f t="shared" ref="BI90:BI101" si="8">IF(N90="nulová",J90,0)</f>
        <v>0</v>
      </c>
      <c r="BJ90" s="22" t="s">
        <v>79</v>
      </c>
      <c r="BK90" s="204">
        <f t="shared" ref="BK90:BK101" si="9">ROUND(I90*H90,2)</f>
        <v>0</v>
      </c>
      <c r="BL90" s="22" t="s">
        <v>171</v>
      </c>
      <c r="BM90" s="22" t="s">
        <v>171</v>
      </c>
    </row>
    <row r="91" spans="2:65" s="1" customFormat="1" ht="63.75" customHeight="1">
      <c r="B91" s="39"/>
      <c r="C91" s="205" t="s">
        <v>81</v>
      </c>
      <c r="D91" s="205" t="s">
        <v>278</v>
      </c>
      <c r="E91" s="206" t="s">
        <v>2215</v>
      </c>
      <c r="F91" s="207" t="s">
        <v>2216</v>
      </c>
      <c r="G91" s="208" t="s">
        <v>2143</v>
      </c>
      <c r="H91" s="209">
        <v>105</v>
      </c>
      <c r="I91" s="210"/>
      <c r="J91" s="211">
        <f t="shared" si="0"/>
        <v>0</v>
      </c>
      <c r="K91" s="207" t="s">
        <v>2307</v>
      </c>
      <c r="L91" s="59"/>
      <c r="M91" s="212" t="s">
        <v>21</v>
      </c>
      <c r="N91" s="213" t="s">
        <v>43</v>
      </c>
      <c r="O91" s="40"/>
      <c r="P91" s="202">
        <f t="shared" si="1"/>
        <v>0</v>
      </c>
      <c r="Q91" s="202">
        <v>0</v>
      </c>
      <c r="R91" s="202">
        <f t="shared" si="2"/>
        <v>0</v>
      </c>
      <c r="S91" s="202">
        <v>0</v>
      </c>
      <c r="T91" s="203">
        <f t="shared" si="3"/>
        <v>0</v>
      </c>
      <c r="AR91" s="22" t="s">
        <v>171</v>
      </c>
      <c r="AT91" s="22" t="s">
        <v>278</v>
      </c>
      <c r="AU91" s="22" t="s">
        <v>81</v>
      </c>
      <c r="AY91" s="22" t="s">
        <v>164</v>
      </c>
      <c r="BE91" s="204">
        <f t="shared" si="4"/>
        <v>0</v>
      </c>
      <c r="BF91" s="204">
        <f t="shared" si="5"/>
        <v>0</v>
      </c>
      <c r="BG91" s="204">
        <f t="shared" si="6"/>
        <v>0</v>
      </c>
      <c r="BH91" s="204">
        <f t="shared" si="7"/>
        <v>0</v>
      </c>
      <c r="BI91" s="204">
        <f t="shared" si="8"/>
        <v>0</v>
      </c>
      <c r="BJ91" s="22" t="s">
        <v>79</v>
      </c>
      <c r="BK91" s="204">
        <f t="shared" si="9"/>
        <v>0</v>
      </c>
      <c r="BL91" s="22" t="s">
        <v>171</v>
      </c>
      <c r="BM91" s="22" t="s">
        <v>174</v>
      </c>
    </row>
    <row r="92" spans="2:65" s="1" customFormat="1" ht="25.5" customHeight="1">
      <c r="B92" s="39"/>
      <c r="C92" s="192" t="s">
        <v>184</v>
      </c>
      <c r="D92" s="192" t="s">
        <v>165</v>
      </c>
      <c r="E92" s="193" t="s">
        <v>2606</v>
      </c>
      <c r="F92" s="194" t="s">
        <v>2607</v>
      </c>
      <c r="G92" s="195" t="s">
        <v>472</v>
      </c>
      <c r="H92" s="196">
        <v>270</v>
      </c>
      <c r="I92" s="197"/>
      <c r="J92" s="198">
        <f t="shared" si="0"/>
        <v>0</v>
      </c>
      <c r="K92" s="194" t="s">
        <v>2307</v>
      </c>
      <c r="L92" s="199"/>
      <c r="M92" s="200" t="s">
        <v>21</v>
      </c>
      <c r="N92" s="201" t="s">
        <v>43</v>
      </c>
      <c r="O92" s="40"/>
      <c r="P92" s="202">
        <f t="shared" si="1"/>
        <v>0</v>
      </c>
      <c r="Q92" s="202">
        <v>0</v>
      </c>
      <c r="R92" s="202">
        <f t="shared" si="2"/>
        <v>0</v>
      </c>
      <c r="S92" s="202">
        <v>0</v>
      </c>
      <c r="T92" s="203">
        <f t="shared" si="3"/>
        <v>0</v>
      </c>
      <c r="AR92" s="22" t="s">
        <v>170</v>
      </c>
      <c r="AT92" s="22" t="s">
        <v>165</v>
      </c>
      <c r="AU92" s="22" t="s">
        <v>81</v>
      </c>
      <c r="AY92" s="22" t="s">
        <v>164</v>
      </c>
      <c r="BE92" s="204">
        <f t="shared" si="4"/>
        <v>0</v>
      </c>
      <c r="BF92" s="204">
        <f t="shared" si="5"/>
        <v>0</v>
      </c>
      <c r="BG92" s="204">
        <f t="shared" si="6"/>
        <v>0</v>
      </c>
      <c r="BH92" s="204">
        <f t="shared" si="7"/>
        <v>0</v>
      </c>
      <c r="BI92" s="204">
        <f t="shared" si="8"/>
        <v>0</v>
      </c>
      <c r="BJ92" s="22" t="s">
        <v>79</v>
      </c>
      <c r="BK92" s="204">
        <f t="shared" si="9"/>
        <v>0</v>
      </c>
      <c r="BL92" s="22" t="s">
        <v>171</v>
      </c>
      <c r="BM92" s="22" t="s">
        <v>170</v>
      </c>
    </row>
    <row r="93" spans="2:65" s="1" customFormat="1" ht="51" customHeight="1">
      <c r="B93" s="39"/>
      <c r="C93" s="205" t="s">
        <v>91</v>
      </c>
      <c r="D93" s="205" t="s">
        <v>278</v>
      </c>
      <c r="E93" s="206" t="s">
        <v>2608</v>
      </c>
      <c r="F93" s="207" t="s">
        <v>2609</v>
      </c>
      <c r="G93" s="208" t="s">
        <v>168</v>
      </c>
      <c r="H93" s="209">
        <v>13</v>
      </c>
      <c r="I93" s="210"/>
      <c r="J93" s="211">
        <f t="shared" si="0"/>
        <v>0</v>
      </c>
      <c r="K93" s="207" t="s">
        <v>2307</v>
      </c>
      <c r="L93" s="59"/>
      <c r="M93" s="212" t="s">
        <v>21</v>
      </c>
      <c r="N93" s="213" t="s">
        <v>43</v>
      </c>
      <c r="O93" s="40"/>
      <c r="P93" s="202">
        <f t="shared" si="1"/>
        <v>0</v>
      </c>
      <c r="Q93" s="202">
        <v>0</v>
      </c>
      <c r="R93" s="202">
        <f t="shared" si="2"/>
        <v>0</v>
      </c>
      <c r="S93" s="202">
        <v>0</v>
      </c>
      <c r="T93" s="203">
        <f t="shared" si="3"/>
        <v>0</v>
      </c>
      <c r="AR93" s="22" t="s">
        <v>171</v>
      </c>
      <c r="AT93" s="22" t="s">
        <v>278</v>
      </c>
      <c r="AU93" s="22" t="s">
        <v>81</v>
      </c>
      <c r="AY93" s="22" t="s">
        <v>164</v>
      </c>
      <c r="BE93" s="204">
        <f t="shared" si="4"/>
        <v>0</v>
      </c>
      <c r="BF93" s="204">
        <f t="shared" si="5"/>
        <v>0</v>
      </c>
      <c r="BG93" s="204">
        <f t="shared" si="6"/>
        <v>0</v>
      </c>
      <c r="BH93" s="204">
        <f t="shared" si="7"/>
        <v>0</v>
      </c>
      <c r="BI93" s="204">
        <f t="shared" si="8"/>
        <v>0</v>
      </c>
      <c r="BJ93" s="22" t="s">
        <v>79</v>
      </c>
      <c r="BK93" s="204">
        <f t="shared" si="9"/>
        <v>0</v>
      </c>
      <c r="BL93" s="22" t="s">
        <v>171</v>
      </c>
      <c r="BM93" s="22" t="s">
        <v>180</v>
      </c>
    </row>
    <row r="94" spans="2:65" s="1" customFormat="1" ht="38.25" customHeight="1">
      <c r="B94" s="39"/>
      <c r="C94" s="205" t="s">
        <v>170</v>
      </c>
      <c r="D94" s="205" t="s">
        <v>278</v>
      </c>
      <c r="E94" s="206" t="s">
        <v>2610</v>
      </c>
      <c r="F94" s="207" t="s">
        <v>2611</v>
      </c>
      <c r="G94" s="208" t="s">
        <v>472</v>
      </c>
      <c r="H94" s="209">
        <v>270</v>
      </c>
      <c r="I94" s="210"/>
      <c r="J94" s="211">
        <f t="shared" si="0"/>
        <v>0</v>
      </c>
      <c r="K94" s="207" t="s">
        <v>2307</v>
      </c>
      <c r="L94" s="59"/>
      <c r="M94" s="212" t="s">
        <v>21</v>
      </c>
      <c r="N94" s="213" t="s">
        <v>43</v>
      </c>
      <c r="O94" s="40"/>
      <c r="P94" s="202">
        <f t="shared" si="1"/>
        <v>0</v>
      </c>
      <c r="Q94" s="202">
        <v>0</v>
      </c>
      <c r="R94" s="202">
        <f t="shared" si="2"/>
        <v>0</v>
      </c>
      <c r="S94" s="202">
        <v>0</v>
      </c>
      <c r="T94" s="203">
        <f t="shared" si="3"/>
        <v>0</v>
      </c>
      <c r="AR94" s="22" t="s">
        <v>171</v>
      </c>
      <c r="AT94" s="22" t="s">
        <v>278</v>
      </c>
      <c r="AU94" s="22" t="s">
        <v>81</v>
      </c>
      <c r="AY94" s="22" t="s">
        <v>164</v>
      </c>
      <c r="BE94" s="204">
        <f t="shared" si="4"/>
        <v>0</v>
      </c>
      <c r="BF94" s="204">
        <f t="shared" si="5"/>
        <v>0</v>
      </c>
      <c r="BG94" s="204">
        <f t="shared" si="6"/>
        <v>0</v>
      </c>
      <c r="BH94" s="204">
        <f t="shared" si="7"/>
        <v>0</v>
      </c>
      <c r="BI94" s="204">
        <f t="shared" si="8"/>
        <v>0</v>
      </c>
      <c r="BJ94" s="22" t="s">
        <v>79</v>
      </c>
      <c r="BK94" s="204">
        <f t="shared" si="9"/>
        <v>0</v>
      </c>
      <c r="BL94" s="22" t="s">
        <v>171</v>
      </c>
      <c r="BM94" s="22" t="s">
        <v>183</v>
      </c>
    </row>
    <row r="95" spans="2:65" s="1" customFormat="1" ht="25.5" customHeight="1">
      <c r="B95" s="39"/>
      <c r="C95" s="205" t="s">
        <v>191</v>
      </c>
      <c r="D95" s="205" t="s">
        <v>278</v>
      </c>
      <c r="E95" s="206" t="s">
        <v>2612</v>
      </c>
      <c r="F95" s="207" t="s">
        <v>2613</v>
      </c>
      <c r="G95" s="208" t="s">
        <v>2143</v>
      </c>
      <c r="H95" s="209">
        <v>6</v>
      </c>
      <c r="I95" s="210"/>
      <c r="J95" s="211">
        <f t="shared" si="0"/>
        <v>0</v>
      </c>
      <c r="K95" s="207" t="s">
        <v>2307</v>
      </c>
      <c r="L95" s="59"/>
      <c r="M95" s="212" t="s">
        <v>21</v>
      </c>
      <c r="N95" s="213" t="s">
        <v>43</v>
      </c>
      <c r="O95" s="40"/>
      <c r="P95" s="202">
        <f t="shared" si="1"/>
        <v>0</v>
      </c>
      <c r="Q95" s="202">
        <v>0</v>
      </c>
      <c r="R95" s="202">
        <f t="shared" si="2"/>
        <v>0</v>
      </c>
      <c r="S95" s="202">
        <v>0</v>
      </c>
      <c r="T95" s="203">
        <f t="shared" si="3"/>
        <v>0</v>
      </c>
      <c r="AR95" s="22" t="s">
        <v>171</v>
      </c>
      <c r="AT95" s="22" t="s">
        <v>278</v>
      </c>
      <c r="AU95" s="22" t="s">
        <v>81</v>
      </c>
      <c r="AY95" s="22" t="s">
        <v>164</v>
      </c>
      <c r="BE95" s="204">
        <f t="shared" si="4"/>
        <v>0</v>
      </c>
      <c r="BF95" s="204">
        <f t="shared" si="5"/>
        <v>0</v>
      </c>
      <c r="BG95" s="204">
        <f t="shared" si="6"/>
        <v>0</v>
      </c>
      <c r="BH95" s="204">
        <f t="shared" si="7"/>
        <v>0</v>
      </c>
      <c r="BI95" s="204">
        <f t="shared" si="8"/>
        <v>0</v>
      </c>
      <c r="BJ95" s="22" t="s">
        <v>79</v>
      </c>
      <c r="BK95" s="204">
        <f t="shared" si="9"/>
        <v>0</v>
      </c>
      <c r="BL95" s="22" t="s">
        <v>171</v>
      </c>
      <c r="BM95" s="22" t="s">
        <v>187</v>
      </c>
    </row>
    <row r="96" spans="2:65" s="1" customFormat="1" ht="16.5" customHeight="1">
      <c r="B96" s="39"/>
      <c r="C96" s="192" t="s">
        <v>180</v>
      </c>
      <c r="D96" s="192" t="s">
        <v>165</v>
      </c>
      <c r="E96" s="193" t="s">
        <v>2614</v>
      </c>
      <c r="F96" s="194" t="s">
        <v>2615</v>
      </c>
      <c r="G96" s="195" t="s">
        <v>2143</v>
      </c>
      <c r="H96" s="196">
        <v>6</v>
      </c>
      <c r="I96" s="197"/>
      <c r="J96" s="198">
        <f t="shared" si="0"/>
        <v>0</v>
      </c>
      <c r="K96" s="194" t="s">
        <v>2307</v>
      </c>
      <c r="L96" s="199"/>
      <c r="M96" s="200" t="s">
        <v>21</v>
      </c>
      <c r="N96" s="201" t="s">
        <v>43</v>
      </c>
      <c r="O96" s="40"/>
      <c r="P96" s="202">
        <f t="shared" si="1"/>
        <v>0</v>
      </c>
      <c r="Q96" s="202">
        <v>0</v>
      </c>
      <c r="R96" s="202">
        <f t="shared" si="2"/>
        <v>0</v>
      </c>
      <c r="S96" s="202">
        <v>0</v>
      </c>
      <c r="T96" s="203">
        <f t="shared" si="3"/>
        <v>0</v>
      </c>
      <c r="AR96" s="22" t="s">
        <v>170</v>
      </c>
      <c r="AT96" s="22" t="s">
        <v>165</v>
      </c>
      <c r="AU96" s="22" t="s">
        <v>81</v>
      </c>
      <c r="AY96" s="22" t="s">
        <v>164</v>
      </c>
      <c r="BE96" s="204">
        <f t="shared" si="4"/>
        <v>0</v>
      </c>
      <c r="BF96" s="204">
        <f t="shared" si="5"/>
        <v>0</v>
      </c>
      <c r="BG96" s="204">
        <f t="shared" si="6"/>
        <v>0</v>
      </c>
      <c r="BH96" s="204">
        <f t="shared" si="7"/>
        <v>0</v>
      </c>
      <c r="BI96" s="204">
        <f t="shared" si="8"/>
        <v>0</v>
      </c>
      <c r="BJ96" s="22" t="s">
        <v>79</v>
      </c>
      <c r="BK96" s="204">
        <f t="shared" si="9"/>
        <v>0</v>
      </c>
      <c r="BL96" s="22" t="s">
        <v>171</v>
      </c>
      <c r="BM96" s="22" t="s">
        <v>190</v>
      </c>
    </row>
    <row r="97" spans="2:65" s="1" customFormat="1" ht="38.25" customHeight="1">
      <c r="B97" s="39"/>
      <c r="C97" s="205" t="s">
        <v>198</v>
      </c>
      <c r="D97" s="205" t="s">
        <v>278</v>
      </c>
      <c r="E97" s="206" t="s">
        <v>2616</v>
      </c>
      <c r="F97" s="207" t="s">
        <v>2617</v>
      </c>
      <c r="G97" s="208" t="s">
        <v>472</v>
      </c>
      <c r="H97" s="209">
        <v>20</v>
      </c>
      <c r="I97" s="210"/>
      <c r="J97" s="211">
        <f t="shared" si="0"/>
        <v>0</v>
      </c>
      <c r="K97" s="207" t="s">
        <v>2307</v>
      </c>
      <c r="L97" s="59"/>
      <c r="M97" s="212" t="s">
        <v>21</v>
      </c>
      <c r="N97" s="213" t="s">
        <v>43</v>
      </c>
      <c r="O97" s="40"/>
      <c r="P97" s="202">
        <f t="shared" si="1"/>
        <v>0</v>
      </c>
      <c r="Q97" s="202">
        <v>0</v>
      </c>
      <c r="R97" s="202">
        <f t="shared" si="2"/>
        <v>0</v>
      </c>
      <c r="S97" s="202">
        <v>0</v>
      </c>
      <c r="T97" s="203">
        <f t="shared" si="3"/>
        <v>0</v>
      </c>
      <c r="AR97" s="22" t="s">
        <v>171</v>
      </c>
      <c r="AT97" s="22" t="s">
        <v>278</v>
      </c>
      <c r="AU97" s="22" t="s">
        <v>81</v>
      </c>
      <c r="AY97" s="22" t="s">
        <v>164</v>
      </c>
      <c r="BE97" s="204">
        <f t="shared" si="4"/>
        <v>0</v>
      </c>
      <c r="BF97" s="204">
        <f t="shared" si="5"/>
        <v>0</v>
      </c>
      <c r="BG97" s="204">
        <f t="shared" si="6"/>
        <v>0</v>
      </c>
      <c r="BH97" s="204">
        <f t="shared" si="7"/>
        <v>0</v>
      </c>
      <c r="BI97" s="204">
        <f t="shared" si="8"/>
        <v>0</v>
      </c>
      <c r="BJ97" s="22" t="s">
        <v>79</v>
      </c>
      <c r="BK97" s="204">
        <f t="shared" si="9"/>
        <v>0</v>
      </c>
      <c r="BL97" s="22" t="s">
        <v>171</v>
      </c>
      <c r="BM97" s="22" t="s">
        <v>194</v>
      </c>
    </row>
    <row r="98" spans="2:65" s="1" customFormat="1" ht="38.25" customHeight="1">
      <c r="B98" s="39"/>
      <c r="C98" s="205" t="s">
        <v>183</v>
      </c>
      <c r="D98" s="205" t="s">
        <v>278</v>
      </c>
      <c r="E98" s="206" t="s">
        <v>2618</v>
      </c>
      <c r="F98" s="207" t="s">
        <v>2619</v>
      </c>
      <c r="G98" s="208" t="s">
        <v>472</v>
      </c>
      <c r="H98" s="209">
        <v>270</v>
      </c>
      <c r="I98" s="210"/>
      <c r="J98" s="211">
        <f t="shared" si="0"/>
        <v>0</v>
      </c>
      <c r="K98" s="207" t="s">
        <v>2307</v>
      </c>
      <c r="L98" s="59"/>
      <c r="M98" s="212" t="s">
        <v>21</v>
      </c>
      <c r="N98" s="213" t="s">
        <v>43</v>
      </c>
      <c r="O98" s="40"/>
      <c r="P98" s="202">
        <f t="shared" si="1"/>
        <v>0</v>
      </c>
      <c r="Q98" s="202">
        <v>0</v>
      </c>
      <c r="R98" s="202">
        <f t="shared" si="2"/>
        <v>0</v>
      </c>
      <c r="S98" s="202">
        <v>0</v>
      </c>
      <c r="T98" s="203">
        <f t="shared" si="3"/>
        <v>0</v>
      </c>
      <c r="AR98" s="22" t="s">
        <v>171</v>
      </c>
      <c r="AT98" s="22" t="s">
        <v>278</v>
      </c>
      <c r="AU98" s="22" t="s">
        <v>81</v>
      </c>
      <c r="AY98" s="22" t="s">
        <v>164</v>
      </c>
      <c r="BE98" s="204">
        <f t="shared" si="4"/>
        <v>0</v>
      </c>
      <c r="BF98" s="204">
        <f t="shared" si="5"/>
        <v>0</v>
      </c>
      <c r="BG98" s="204">
        <f t="shared" si="6"/>
        <v>0</v>
      </c>
      <c r="BH98" s="204">
        <f t="shared" si="7"/>
        <v>0</v>
      </c>
      <c r="BI98" s="204">
        <f t="shared" si="8"/>
        <v>0</v>
      </c>
      <c r="BJ98" s="22" t="s">
        <v>79</v>
      </c>
      <c r="BK98" s="204">
        <f t="shared" si="9"/>
        <v>0</v>
      </c>
      <c r="BL98" s="22" t="s">
        <v>171</v>
      </c>
      <c r="BM98" s="22" t="s">
        <v>197</v>
      </c>
    </row>
    <row r="99" spans="2:65" s="1" customFormat="1" ht="25.5" customHeight="1">
      <c r="B99" s="39"/>
      <c r="C99" s="205" t="s">
        <v>205</v>
      </c>
      <c r="D99" s="205" t="s">
        <v>278</v>
      </c>
      <c r="E99" s="206" t="s">
        <v>2620</v>
      </c>
      <c r="F99" s="207" t="s">
        <v>2621</v>
      </c>
      <c r="G99" s="208" t="s">
        <v>2119</v>
      </c>
      <c r="H99" s="209">
        <v>140</v>
      </c>
      <c r="I99" s="210"/>
      <c r="J99" s="211">
        <f t="shared" si="0"/>
        <v>0</v>
      </c>
      <c r="K99" s="207" t="s">
        <v>2307</v>
      </c>
      <c r="L99" s="59"/>
      <c r="M99" s="212" t="s">
        <v>21</v>
      </c>
      <c r="N99" s="213" t="s">
        <v>43</v>
      </c>
      <c r="O99" s="40"/>
      <c r="P99" s="202">
        <f t="shared" si="1"/>
        <v>0</v>
      </c>
      <c r="Q99" s="202">
        <v>0</v>
      </c>
      <c r="R99" s="202">
        <f t="shared" si="2"/>
        <v>0</v>
      </c>
      <c r="S99" s="202">
        <v>0</v>
      </c>
      <c r="T99" s="203">
        <f t="shared" si="3"/>
        <v>0</v>
      </c>
      <c r="AR99" s="22" t="s">
        <v>171</v>
      </c>
      <c r="AT99" s="22" t="s">
        <v>278</v>
      </c>
      <c r="AU99" s="22" t="s">
        <v>81</v>
      </c>
      <c r="AY99" s="22" t="s">
        <v>164</v>
      </c>
      <c r="BE99" s="204">
        <f t="shared" si="4"/>
        <v>0</v>
      </c>
      <c r="BF99" s="204">
        <f t="shared" si="5"/>
        <v>0</v>
      </c>
      <c r="BG99" s="204">
        <f t="shared" si="6"/>
        <v>0</v>
      </c>
      <c r="BH99" s="204">
        <f t="shared" si="7"/>
        <v>0</v>
      </c>
      <c r="BI99" s="204">
        <f t="shared" si="8"/>
        <v>0</v>
      </c>
      <c r="BJ99" s="22" t="s">
        <v>79</v>
      </c>
      <c r="BK99" s="204">
        <f t="shared" si="9"/>
        <v>0</v>
      </c>
      <c r="BL99" s="22" t="s">
        <v>171</v>
      </c>
      <c r="BM99" s="22" t="s">
        <v>201</v>
      </c>
    </row>
    <row r="100" spans="2:65" s="1" customFormat="1" ht="25.5" customHeight="1">
      <c r="B100" s="39"/>
      <c r="C100" s="205" t="s">
        <v>187</v>
      </c>
      <c r="D100" s="205" t="s">
        <v>278</v>
      </c>
      <c r="E100" s="206" t="s">
        <v>2622</v>
      </c>
      <c r="F100" s="207" t="s">
        <v>2623</v>
      </c>
      <c r="G100" s="208" t="s">
        <v>1376</v>
      </c>
      <c r="H100" s="209">
        <v>1</v>
      </c>
      <c r="I100" s="210"/>
      <c r="J100" s="211">
        <f t="shared" si="0"/>
        <v>0</v>
      </c>
      <c r="K100" s="207" t="s">
        <v>2307</v>
      </c>
      <c r="L100" s="59"/>
      <c r="M100" s="212" t="s">
        <v>21</v>
      </c>
      <c r="N100" s="213" t="s">
        <v>43</v>
      </c>
      <c r="O100" s="40"/>
      <c r="P100" s="202">
        <f t="shared" si="1"/>
        <v>0</v>
      </c>
      <c r="Q100" s="202">
        <v>0</v>
      </c>
      <c r="R100" s="202">
        <f t="shared" si="2"/>
        <v>0</v>
      </c>
      <c r="S100" s="202">
        <v>0</v>
      </c>
      <c r="T100" s="203">
        <f t="shared" si="3"/>
        <v>0</v>
      </c>
      <c r="AR100" s="22" t="s">
        <v>171</v>
      </c>
      <c r="AT100" s="22" t="s">
        <v>278</v>
      </c>
      <c r="AU100" s="22" t="s">
        <v>81</v>
      </c>
      <c r="AY100" s="22" t="s">
        <v>164</v>
      </c>
      <c r="BE100" s="204">
        <f t="shared" si="4"/>
        <v>0</v>
      </c>
      <c r="BF100" s="204">
        <f t="shared" si="5"/>
        <v>0</v>
      </c>
      <c r="BG100" s="204">
        <f t="shared" si="6"/>
        <v>0</v>
      </c>
      <c r="BH100" s="204">
        <f t="shared" si="7"/>
        <v>0</v>
      </c>
      <c r="BI100" s="204">
        <f t="shared" si="8"/>
        <v>0</v>
      </c>
      <c r="BJ100" s="22" t="s">
        <v>79</v>
      </c>
      <c r="BK100" s="204">
        <f t="shared" si="9"/>
        <v>0</v>
      </c>
      <c r="BL100" s="22" t="s">
        <v>171</v>
      </c>
      <c r="BM100" s="22" t="s">
        <v>204</v>
      </c>
    </row>
    <row r="101" spans="2:65" s="1" customFormat="1" ht="25.5" customHeight="1">
      <c r="B101" s="39"/>
      <c r="C101" s="205" t="s">
        <v>10</v>
      </c>
      <c r="D101" s="205" t="s">
        <v>278</v>
      </c>
      <c r="E101" s="206" t="s">
        <v>2624</v>
      </c>
      <c r="F101" s="207" t="s">
        <v>2625</v>
      </c>
      <c r="G101" s="208" t="s">
        <v>1376</v>
      </c>
      <c r="H101" s="209">
        <v>20</v>
      </c>
      <c r="I101" s="210"/>
      <c r="J101" s="211">
        <f t="shared" si="0"/>
        <v>0</v>
      </c>
      <c r="K101" s="207" t="s">
        <v>2307</v>
      </c>
      <c r="L101" s="59"/>
      <c r="M101" s="212" t="s">
        <v>21</v>
      </c>
      <c r="N101" s="217" t="s">
        <v>43</v>
      </c>
      <c r="O101" s="218"/>
      <c r="P101" s="219">
        <f t="shared" si="1"/>
        <v>0</v>
      </c>
      <c r="Q101" s="219">
        <v>0</v>
      </c>
      <c r="R101" s="219">
        <f t="shared" si="2"/>
        <v>0</v>
      </c>
      <c r="S101" s="219">
        <v>0</v>
      </c>
      <c r="T101" s="220">
        <f t="shared" si="3"/>
        <v>0</v>
      </c>
      <c r="AR101" s="22" t="s">
        <v>171</v>
      </c>
      <c r="AT101" s="22" t="s">
        <v>278</v>
      </c>
      <c r="AU101" s="22" t="s">
        <v>81</v>
      </c>
      <c r="AY101" s="22" t="s">
        <v>164</v>
      </c>
      <c r="BE101" s="204">
        <f t="shared" si="4"/>
        <v>0</v>
      </c>
      <c r="BF101" s="204">
        <f t="shared" si="5"/>
        <v>0</v>
      </c>
      <c r="BG101" s="204">
        <f t="shared" si="6"/>
        <v>0</v>
      </c>
      <c r="BH101" s="204">
        <f t="shared" si="7"/>
        <v>0</v>
      </c>
      <c r="BI101" s="204">
        <f t="shared" si="8"/>
        <v>0</v>
      </c>
      <c r="BJ101" s="22" t="s">
        <v>79</v>
      </c>
      <c r="BK101" s="204">
        <f t="shared" si="9"/>
        <v>0</v>
      </c>
      <c r="BL101" s="22" t="s">
        <v>171</v>
      </c>
      <c r="BM101" s="22" t="s">
        <v>208</v>
      </c>
    </row>
    <row r="102" spans="2:65" s="1" customFormat="1" ht="6.95" customHeight="1">
      <c r="B102" s="54"/>
      <c r="C102" s="55"/>
      <c r="D102" s="55"/>
      <c r="E102" s="55"/>
      <c r="F102" s="55"/>
      <c r="G102" s="55"/>
      <c r="H102" s="55"/>
      <c r="I102" s="146"/>
      <c r="J102" s="55"/>
      <c r="K102" s="55"/>
      <c r="L102" s="59"/>
    </row>
  </sheetData>
  <sheetProtection algorithmName="SHA-512" hashValue="pPNXYiJyn4bYfAre1UYUoxmflbYyALxzzenbKbYuuWrrCYWp5j+h2qmnozyIg3Zk8bZ1QiyiwyVexTSG4yTxvQ==" saltValue="71NVGAW3K2ANCCg8JTGjXN2PK08/q/Kj5Vw1jcsNz6N4634eUnB4cu1KKh3CI402snkYv6mkkToPtJJ0ibwqIg==" spinCount="100000" sheet="1" objects="1" scenarios="1" formatColumns="0" formatRows="0" autoFilter="0"/>
  <autoFilter ref="C84:K101"/>
  <mergeCells count="13">
    <mergeCell ref="E77:H77"/>
    <mergeCell ref="G1:H1"/>
    <mergeCell ref="L2:V2"/>
    <mergeCell ref="E49:H49"/>
    <mergeCell ref="E51:H51"/>
    <mergeCell ref="J55:J56"/>
    <mergeCell ref="E73:H73"/>
    <mergeCell ref="E75:H75"/>
    <mergeCell ref="E7:H7"/>
    <mergeCell ref="E9:H9"/>
    <mergeCell ref="E11:H11"/>
    <mergeCell ref="E26:H26"/>
    <mergeCell ref="E47:H47"/>
  </mergeCells>
  <hyperlinks>
    <hyperlink ref="F1:G1" location="C2" display="1) Krycí list soupisu"/>
    <hyperlink ref="G1:H1" location="C58" display="2) Rekapitulace"/>
    <hyperlink ref="J1" location="C84"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2"/>
  <sheetViews>
    <sheetView showGridLines="0" workbookViewId="0">
      <pane ySplit="1" topLeftCell="A2" activePane="bottomLeft" state="frozen"/>
      <selection pane="bottomLeft"/>
    </sheetView>
  </sheetViews>
  <sheetFormatPr defaultRowHeight="14.2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8"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19"/>
      <c r="C1" s="119"/>
      <c r="D1" s="120" t="s">
        <v>1</v>
      </c>
      <c r="E1" s="119"/>
      <c r="F1" s="121" t="s">
        <v>126</v>
      </c>
      <c r="G1" s="373" t="s">
        <v>127</v>
      </c>
      <c r="H1" s="373"/>
      <c r="I1" s="122"/>
      <c r="J1" s="121" t="s">
        <v>128</v>
      </c>
      <c r="K1" s="120" t="s">
        <v>129</v>
      </c>
      <c r="L1" s="121" t="s">
        <v>130</v>
      </c>
      <c r="M1" s="121"/>
      <c r="N1" s="121"/>
      <c r="O1" s="121"/>
      <c r="P1" s="121"/>
      <c r="Q1" s="121"/>
      <c r="R1" s="121"/>
      <c r="S1" s="121"/>
      <c r="T1" s="12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64"/>
      <c r="M2" s="364"/>
      <c r="N2" s="364"/>
      <c r="O2" s="364"/>
      <c r="P2" s="364"/>
      <c r="Q2" s="364"/>
      <c r="R2" s="364"/>
      <c r="S2" s="364"/>
      <c r="T2" s="364"/>
      <c r="U2" s="364"/>
      <c r="V2" s="364"/>
      <c r="AT2" s="22" t="s">
        <v>125</v>
      </c>
    </row>
    <row r="3" spans="1:70" ht="6.95" customHeight="1">
      <c r="B3" s="23"/>
      <c r="C3" s="24"/>
      <c r="D3" s="24"/>
      <c r="E3" s="24"/>
      <c r="F3" s="24"/>
      <c r="G3" s="24"/>
      <c r="H3" s="24"/>
      <c r="I3" s="123"/>
      <c r="J3" s="24"/>
      <c r="K3" s="25"/>
      <c r="AT3" s="22" t="s">
        <v>81</v>
      </c>
    </row>
    <row r="4" spans="1:70" ht="36.950000000000003" customHeight="1">
      <c r="B4" s="26"/>
      <c r="C4" s="27"/>
      <c r="D4" s="28" t="s">
        <v>131</v>
      </c>
      <c r="E4" s="27"/>
      <c r="F4" s="27"/>
      <c r="G4" s="27"/>
      <c r="H4" s="27"/>
      <c r="I4" s="124"/>
      <c r="J4" s="27"/>
      <c r="K4" s="29"/>
      <c r="M4" s="30" t="s">
        <v>12</v>
      </c>
      <c r="AT4" s="22" t="s">
        <v>6</v>
      </c>
    </row>
    <row r="5" spans="1:70" ht="6.95" customHeight="1">
      <c r="B5" s="26"/>
      <c r="C5" s="27"/>
      <c r="D5" s="27"/>
      <c r="E5" s="27"/>
      <c r="F5" s="27"/>
      <c r="G5" s="27"/>
      <c r="H5" s="27"/>
      <c r="I5" s="124"/>
      <c r="J5" s="27"/>
      <c r="K5" s="29"/>
    </row>
    <row r="6" spans="1:70" ht="15">
      <c r="B6" s="26"/>
      <c r="C6" s="27"/>
      <c r="D6" s="35" t="s">
        <v>18</v>
      </c>
      <c r="E6" s="27"/>
      <c r="F6" s="27"/>
      <c r="G6" s="27"/>
      <c r="H6" s="27"/>
      <c r="I6" s="124"/>
      <c r="J6" s="27"/>
      <c r="K6" s="29"/>
    </row>
    <row r="7" spans="1:70" ht="16.5" customHeight="1">
      <c r="B7" s="26"/>
      <c r="C7" s="27"/>
      <c r="D7" s="27"/>
      <c r="E7" s="365" t="str">
        <f>'Rekapitulace zakázky'!K6</f>
        <v>Oprava SZZ ŽST Červená n. V.</v>
      </c>
      <c r="F7" s="366"/>
      <c r="G7" s="366"/>
      <c r="H7" s="366"/>
      <c r="I7" s="124"/>
      <c r="J7" s="27"/>
      <c r="K7" s="29"/>
    </row>
    <row r="8" spans="1:70" ht="15">
      <c r="B8" s="26"/>
      <c r="C8" s="27"/>
      <c r="D8" s="35" t="s">
        <v>132</v>
      </c>
      <c r="E8" s="27"/>
      <c r="F8" s="27"/>
      <c r="G8" s="27"/>
      <c r="H8" s="27"/>
      <c r="I8" s="124"/>
      <c r="J8" s="27"/>
      <c r="K8" s="29"/>
    </row>
    <row r="9" spans="1:70" s="1" customFormat="1" ht="16.5" customHeight="1">
      <c r="B9" s="39"/>
      <c r="C9" s="40"/>
      <c r="D9" s="40"/>
      <c r="E9" s="365" t="s">
        <v>2488</v>
      </c>
      <c r="F9" s="367"/>
      <c r="G9" s="367"/>
      <c r="H9" s="367"/>
      <c r="I9" s="125"/>
      <c r="J9" s="40"/>
      <c r="K9" s="43"/>
    </row>
    <row r="10" spans="1:70" s="1" customFormat="1" ht="15">
      <c r="B10" s="39"/>
      <c r="C10" s="40"/>
      <c r="D10" s="35" t="s">
        <v>134</v>
      </c>
      <c r="E10" s="40"/>
      <c r="F10" s="40"/>
      <c r="G10" s="40"/>
      <c r="H10" s="40"/>
      <c r="I10" s="125"/>
      <c r="J10" s="40"/>
      <c r="K10" s="43"/>
    </row>
    <row r="11" spans="1:70" s="1" customFormat="1" ht="36.950000000000003" customHeight="1">
      <c r="B11" s="39"/>
      <c r="C11" s="40"/>
      <c r="D11" s="40"/>
      <c r="E11" s="368" t="s">
        <v>2626</v>
      </c>
      <c r="F11" s="367"/>
      <c r="G11" s="367"/>
      <c r="H11" s="367"/>
      <c r="I11" s="125"/>
      <c r="J11" s="40"/>
      <c r="K11" s="43"/>
    </row>
    <row r="12" spans="1:70" s="1" customFormat="1" ht="13.5">
      <c r="B12" s="39"/>
      <c r="C12" s="40"/>
      <c r="D12" s="40"/>
      <c r="E12" s="40"/>
      <c r="F12" s="40"/>
      <c r="G12" s="40"/>
      <c r="H12" s="40"/>
      <c r="I12" s="125"/>
      <c r="J12" s="40"/>
      <c r="K12" s="43"/>
    </row>
    <row r="13" spans="1:70" s="1" customFormat="1" ht="14.45" customHeight="1">
      <c r="B13" s="39"/>
      <c r="C13" s="40"/>
      <c r="D13" s="35" t="s">
        <v>20</v>
      </c>
      <c r="E13" s="40"/>
      <c r="F13" s="33" t="s">
        <v>21</v>
      </c>
      <c r="G13" s="40"/>
      <c r="H13" s="40"/>
      <c r="I13" s="126" t="s">
        <v>22</v>
      </c>
      <c r="J13" s="33" t="s">
        <v>21</v>
      </c>
      <c r="K13" s="43"/>
    </row>
    <row r="14" spans="1:70" s="1" customFormat="1" ht="14.45" customHeight="1">
      <c r="B14" s="39"/>
      <c r="C14" s="40"/>
      <c r="D14" s="35" t="s">
        <v>23</v>
      </c>
      <c r="E14" s="40"/>
      <c r="F14" s="33" t="s">
        <v>34</v>
      </c>
      <c r="G14" s="40"/>
      <c r="H14" s="40"/>
      <c r="I14" s="126" t="s">
        <v>25</v>
      </c>
      <c r="J14" s="127" t="str">
        <f>'Rekapitulace zakázky'!AN8</f>
        <v>15. 10. 2018</v>
      </c>
      <c r="K14" s="43"/>
    </row>
    <row r="15" spans="1:70" s="1" customFormat="1" ht="10.9" customHeight="1">
      <c r="B15" s="39"/>
      <c r="C15" s="40"/>
      <c r="D15" s="40"/>
      <c r="E15" s="40"/>
      <c r="F15" s="40"/>
      <c r="G15" s="40"/>
      <c r="H15" s="40"/>
      <c r="I15" s="125"/>
      <c r="J15" s="40"/>
      <c r="K15" s="43"/>
    </row>
    <row r="16" spans="1:70" s="1" customFormat="1" ht="14.45" customHeight="1">
      <c r="B16" s="39"/>
      <c r="C16" s="40"/>
      <c r="D16" s="35" t="s">
        <v>27</v>
      </c>
      <c r="E16" s="40"/>
      <c r="F16" s="40"/>
      <c r="G16" s="40"/>
      <c r="H16" s="40"/>
      <c r="I16" s="126" t="s">
        <v>28</v>
      </c>
      <c r="J16" s="33" t="str">
        <f>IF('Rekapitulace zakázky'!AN10="","",'Rekapitulace zakázky'!AN10)</f>
        <v/>
      </c>
      <c r="K16" s="43"/>
    </row>
    <row r="17" spans="2:11" s="1" customFormat="1" ht="18" customHeight="1">
      <c r="B17" s="39"/>
      <c r="C17" s="40"/>
      <c r="D17" s="40"/>
      <c r="E17" s="33" t="str">
        <f>IF('Rekapitulace zakázky'!E11="","",'Rekapitulace zakázky'!E11)</f>
        <v>SŽDC s.o., OŘ Plzeň, SSZT České Budějovice</v>
      </c>
      <c r="F17" s="40"/>
      <c r="G17" s="40"/>
      <c r="H17" s="40"/>
      <c r="I17" s="126" t="s">
        <v>30</v>
      </c>
      <c r="J17" s="33" t="str">
        <f>IF('Rekapitulace zakázky'!AN11="","",'Rekapitulace zakázky'!AN11)</f>
        <v/>
      </c>
      <c r="K17" s="43"/>
    </row>
    <row r="18" spans="2:11" s="1" customFormat="1" ht="6.95" customHeight="1">
      <c r="B18" s="39"/>
      <c r="C18" s="40"/>
      <c r="D18" s="40"/>
      <c r="E18" s="40"/>
      <c r="F18" s="40"/>
      <c r="G18" s="40"/>
      <c r="H18" s="40"/>
      <c r="I18" s="125"/>
      <c r="J18" s="40"/>
      <c r="K18" s="43"/>
    </row>
    <row r="19" spans="2:11" s="1" customFormat="1" ht="14.45" customHeight="1">
      <c r="B19" s="39"/>
      <c r="C19" s="40"/>
      <c r="D19" s="35" t="s">
        <v>31</v>
      </c>
      <c r="E19" s="40"/>
      <c r="F19" s="40"/>
      <c r="G19" s="40"/>
      <c r="H19" s="40"/>
      <c r="I19" s="126" t="s">
        <v>28</v>
      </c>
      <c r="J19" s="33" t="str">
        <f>IF('Rekapitulace zakázky'!AN13="Vyplň údaj","",IF('Rekapitulace zakázky'!AN13="","",'Rekapitulace zakázky'!AN13))</f>
        <v/>
      </c>
      <c r="K19" s="43"/>
    </row>
    <row r="20" spans="2:11" s="1" customFormat="1" ht="18" customHeight="1">
      <c r="B20" s="39"/>
      <c r="C20" s="40"/>
      <c r="D20" s="40"/>
      <c r="E20" s="33" t="str">
        <f>IF('Rekapitulace zakázky'!E14="Vyplň údaj","",IF('Rekapitulace zakázky'!E14="","",'Rekapitulace zakázky'!E14))</f>
        <v/>
      </c>
      <c r="F20" s="40"/>
      <c r="G20" s="40"/>
      <c r="H20" s="40"/>
      <c r="I20" s="126" t="s">
        <v>30</v>
      </c>
      <c r="J20" s="33" t="str">
        <f>IF('Rekapitulace zakázky'!AN14="Vyplň údaj","",IF('Rekapitulace zakázky'!AN14="","",'Rekapitulace zakázky'!AN14))</f>
        <v/>
      </c>
      <c r="K20" s="43"/>
    </row>
    <row r="21" spans="2:11" s="1" customFormat="1" ht="6.95" customHeight="1">
      <c r="B21" s="39"/>
      <c r="C21" s="40"/>
      <c r="D21" s="40"/>
      <c r="E21" s="40"/>
      <c r="F21" s="40"/>
      <c r="G21" s="40"/>
      <c r="H21" s="40"/>
      <c r="I21" s="125"/>
      <c r="J21" s="40"/>
      <c r="K21" s="43"/>
    </row>
    <row r="22" spans="2:11" s="1" customFormat="1" ht="14.45" customHeight="1">
      <c r="B22" s="39"/>
      <c r="C22" s="40"/>
      <c r="D22" s="35" t="s">
        <v>33</v>
      </c>
      <c r="E22" s="40"/>
      <c r="F22" s="40"/>
      <c r="G22" s="40"/>
      <c r="H22" s="40"/>
      <c r="I22" s="126" t="s">
        <v>28</v>
      </c>
      <c r="J22" s="33" t="str">
        <f>IF('Rekapitulace zakázky'!AN16="","",'Rekapitulace zakázky'!AN16)</f>
        <v/>
      </c>
      <c r="K22" s="43"/>
    </row>
    <row r="23" spans="2:11" s="1" customFormat="1" ht="18" customHeight="1">
      <c r="B23" s="39"/>
      <c r="C23" s="40"/>
      <c r="D23" s="40"/>
      <c r="E23" s="33" t="str">
        <f>IF('Rekapitulace zakázky'!E17="","",'Rekapitulace zakázky'!E17)</f>
        <v xml:space="preserve"> </v>
      </c>
      <c r="F23" s="40"/>
      <c r="G23" s="40"/>
      <c r="H23" s="40"/>
      <c r="I23" s="126" t="s">
        <v>30</v>
      </c>
      <c r="J23" s="33" t="str">
        <f>IF('Rekapitulace zakázky'!AN17="","",'Rekapitulace zakázky'!AN17)</f>
        <v/>
      </c>
      <c r="K23" s="43"/>
    </row>
    <row r="24" spans="2:11" s="1" customFormat="1" ht="6.95" customHeight="1">
      <c r="B24" s="39"/>
      <c r="C24" s="40"/>
      <c r="D24" s="40"/>
      <c r="E24" s="40"/>
      <c r="F24" s="40"/>
      <c r="G24" s="40"/>
      <c r="H24" s="40"/>
      <c r="I24" s="125"/>
      <c r="J24" s="40"/>
      <c r="K24" s="43"/>
    </row>
    <row r="25" spans="2:11" s="1" customFormat="1" ht="14.45" customHeight="1">
      <c r="B25" s="39"/>
      <c r="C25" s="40"/>
      <c r="D25" s="35" t="s">
        <v>36</v>
      </c>
      <c r="E25" s="40"/>
      <c r="F25" s="40"/>
      <c r="G25" s="40"/>
      <c r="H25" s="40"/>
      <c r="I25" s="125"/>
      <c r="J25" s="40"/>
      <c r="K25" s="43"/>
    </row>
    <row r="26" spans="2:11" s="7" customFormat="1" ht="16.5" customHeight="1">
      <c r="B26" s="128"/>
      <c r="C26" s="129"/>
      <c r="D26" s="129"/>
      <c r="E26" s="329" t="s">
        <v>21</v>
      </c>
      <c r="F26" s="329"/>
      <c r="G26" s="329"/>
      <c r="H26" s="329"/>
      <c r="I26" s="130"/>
      <c r="J26" s="129"/>
      <c r="K26" s="131"/>
    </row>
    <row r="27" spans="2:11" s="1" customFormat="1" ht="6.95" customHeight="1">
      <c r="B27" s="39"/>
      <c r="C27" s="40"/>
      <c r="D27" s="40"/>
      <c r="E27" s="40"/>
      <c r="F27" s="40"/>
      <c r="G27" s="40"/>
      <c r="H27" s="40"/>
      <c r="I27" s="125"/>
      <c r="J27" s="40"/>
      <c r="K27" s="43"/>
    </row>
    <row r="28" spans="2:11" s="1" customFormat="1" ht="6.95" customHeight="1">
      <c r="B28" s="39"/>
      <c r="C28" s="40"/>
      <c r="D28" s="83"/>
      <c r="E28" s="83"/>
      <c r="F28" s="83"/>
      <c r="G28" s="83"/>
      <c r="H28" s="83"/>
      <c r="I28" s="132"/>
      <c r="J28" s="83"/>
      <c r="K28" s="133"/>
    </row>
    <row r="29" spans="2:11" s="1" customFormat="1" ht="25.35" customHeight="1">
      <c r="B29" s="39"/>
      <c r="C29" s="40"/>
      <c r="D29" s="134" t="s">
        <v>38</v>
      </c>
      <c r="E29" s="40"/>
      <c r="F29" s="40"/>
      <c r="G29" s="40"/>
      <c r="H29" s="40"/>
      <c r="I29" s="125"/>
      <c r="J29" s="135">
        <f>ROUND(J85,2)</f>
        <v>0</v>
      </c>
      <c r="K29" s="43"/>
    </row>
    <row r="30" spans="2:11" s="1" customFormat="1" ht="6.95" customHeight="1">
      <c r="B30" s="39"/>
      <c r="C30" s="40"/>
      <c r="D30" s="83"/>
      <c r="E30" s="83"/>
      <c r="F30" s="83"/>
      <c r="G30" s="83"/>
      <c r="H30" s="83"/>
      <c r="I30" s="132"/>
      <c r="J30" s="83"/>
      <c r="K30" s="133"/>
    </row>
    <row r="31" spans="2:11" s="1" customFormat="1" ht="14.45" customHeight="1">
      <c r="B31" s="39"/>
      <c r="C31" s="40"/>
      <c r="D31" s="40"/>
      <c r="E31" s="40"/>
      <c r="F31" s="44" t="s">
        <v>40</v>
      </c>
      <c r="G31" s="40"/>
      <c r="H31" s="40"/>
      <c r="I31" s="136" t="s">
        <v>39</v>
      </c>
      <c r="J31" s="44" t="s">
        <v>41</v>
      </c>
      <c r="K31" s="43"/>
    </row>
    <row r="32" spans="2:11" s="1" customFormat="1" ht="14.45" customHeight="1">
      <c r="B32" s="39"/>
      <c r="C32" s="40"/>
      <c r="D32" s="47" t="s">
        <v>42</v>
      </c>
      <c r="E32" s="47" t="s">
        <v>43</v>
      </c>
      <c r="F32" s="137">
        <f>ROUND(SUM(BE85:BE101), 2)</f>
        <v>0</v>
      </c>
      <c r="G32" s="40"/>
      <c r="H32" s="40"/>
      <c r="I32" s="138">
        <v>0.21</v>
      </c>
      <c r="J32" s="137">
        <f>ROUND(ROUND((SUM(BE85:BE101)), 2)*I32, 2)</f>
        <v>0</v>
      </c>
      <c r="K32" s="43"/>
    </row>
    <row r="33" spans="2:11" s="1" customFormat="1" ht="14.45" customHeight="1">
      <c r="B33" s="39"/>
      <c r="C33" s="40"/>
      <c r="D33" s="40"/>
      <c r="E33" s="47" t="s">
        <v>44</v>
      </c>
      <c r="F33" s="137">
        <f>ROUND(SUM(BF85:BF101), 2)</f>
        <v>0</v>
      </c>
      <c r="G33" s="40"/>
      <c r="H33" s="40"/>
      <c r="I33" s="138">
        <v>0.15</v>
      </c>
      <c r="J33" s="137">
        <f>ROUND(ROUND((SUM(BF85:BF101)), 2)*I33, 2)</f>
        <v>0</v>
      </c>
      <c r="K33" s="43"/>
    </row>
    <row r="34" spans="2:11" s="1" customFormat="1" ht="14.45" hidden="1" customHeight="1">
      <c r="B34" s="39"/>
      <c r="C34" s="40"/>
      <c r="D34" s="40"/>
      <c r="E34" s="47" t="s">
        <v>45</v>
      </c>
      <c r="F34" s="137">
        <f>ROUND(SUM(BG85:BG101), 2)</f>
        <v>0</v>
      </c>
      <c r="G34" s="40"/>
      <c r="H34" s="40"/>
      <c r="I34" s="138">
        <v>0.21</v>
      </c>
      <c r="J34" s="137">
        <v>0</v>
      </c>
      <c r="K34" s="43"/>
    </row>
    <row r="35" spans="2:11" s="1" customFormat="1" ht="14.45" hidden="1" customHeight="1">
      <c r="B35" s="39"/>
      <c r="C35" s="40"/>
      <c r="D35" s="40"/>
      <c r="E35" s="47" t="s">
        <v>46</v>
      </c>
      <c r="F35" s="137">
        <f>ROUND(SUM(BH85:BH101), 2)</f>
        <v>0</v>
      </c>
      <c r="G35" s="40"/>
      <c r="H35" s="40"/>
      <c r="I35" s="138">
        <v>0.15</v>
      </c>
      <c r="J35" s="137">
        <v>0</v>
      </c>
      <c r="K35" s="43"/>
    </row>
    <row r="36" spans="2:11" s="1" customFormat="1" ht="14.45" hidden="1" customHeight="1">
      <c r="B36" s="39"/>
      <c r="C36" s="40"/>
      <c r="D36" s="40"/>
      <c r="E36" s="47" t="s">
        <v>47</v>
      </c>
      <c r="F36" s="137">
        <f>ROUND(SUM(BI85:BI101), 2)</f>
        <v>0</v>
      </c>
      <c r="G36" s="40"/>
      <c r="H36" s="40"/>
      <c r="I36" s="138">
        <v>0</v>
      </c>
      <c r="J36" s="137">
        <v>0</v>
      </c>
      <c r="K36" s="43"/>
    </row>
    <row r="37" spans="2:11" s="1" customFormat="1" ht="6.95" customHeight="1">
      <c r="B37" s="39"/>
      <c r="C37" s="40"/>
      <c r="D37" s="40"/>
      <c r="E37" s="40"/>
      <c r="F37" s="40"/>
      <c r="G37" s="40"/>
      <c r="H37" s="40"/>
      <c r="I37" s="125"/>
      <c r="J37" s="40"/>
      <c r="K37" s="43"/>
    </row>
    <row r="38" spans="2:11" s="1" customFormat="1" ht="25.35" customHeight="1">
      <c r="B38" s="39"/>
      <c r="C38" s="139"/>
      <c r="D38" s="140" t="s">
        <v>48</v>
      </c>
      <c r="E38" s="77"/>
      <c r="F38" s="77"/>
      <c r="G38" s="141" t="s">
        <v>49</v>
      </c>
      <c r="H38" s="142" t="s">
        <v>50</v>
      </c>
      <c r="I38" s="143"/>
      <c r="J38" s="144">
        <f>SUM(J29:J36)</f>
        <v>0</v>
      </c>
      <c r="K38" s="145"/>
    </row>
    <row r="39" spans="2:11" s="1" customFormat="1" ht="14.45" customHeight="1">
      <c r="B39" s="54"/>
      <c r="C39" s="55"/>
      <c r="D39" s="55"/>
      <c r="E39" s="55"/>
      <c r="F39" s="55"/>
      <c r="G39" s="55"/>
      <c r="H39" s="55"/>
      <c r="I39" s="146"/>
      <c r="J39" s="55"/>
      <c r="K39" s="56"/>
    </row>
    <row r="43" spans="2:11" s="1" customFormat="1" ht="6.95" customHeight="1">
      <c r="B43" s="147"/>
      <c r="C43" s="148"/>
      <c r="D43" s="148"/>
      <c r="E43" s="148"/>
      <c r="F43" s="148"/>
      <c r="G43" s="148"/>
      <c r="H43" s="148"/>
      <c r="I43" s="149"/>
      <c r="J43" s="148"/>
      <c r="K43" s="150"/>
    </row>
    <row r="44" spans="2:11" s="1" customFormat="1" ht="36.950000000000003" customHeight="1">
      <c r="B44" s="39"/>
      <c r="C44" s="28" t="s">
        <v>136</v>
      </c>
      <c r="D44" s="40"/>
      <c r="E44" s="40"/>
      <c r="F44" s="40"/>
      <c r="G44" s="40"/>
      <c r="H44" s="40"/>
      <c r="I44" s="125"/>
      <c r="J44" s="40"/>
      <c r="K44" s="43"/>
    </row>
    <row r="45" spans="2:11" s="1" customFormat="1" ht="6.95" customHeight="1">
      <c r="B45" s="39"/>
      <c r="C45" s="40"/>
      <c r="D45" s="40"/>
      <c r="E45" s="40"/>
      <c r="F45" s="40"/>
      <c r="G45" s="40"/>
      <c r="H45" s="40"/>
      <c r="I45" s="125"/>
      <c r="J45" s="40"/>
      <c r="K45" s="43"/>
    </row>
    <row r="46" spans="2:11" s="1" customFormat="1" ht="14.45" customHeight="1">
      <c r="B46" s="39"/>
      <c r="C46" s="35" t="s">
        <v>18</v>
      </c>
      <c r="D46" s="40"/>
      <c r="E46" s="40"/>
      <c r="F46" s="40"/>
      <c r="G46" s="40"/>
      <c r="H46" s="40"/>
      <c r="I46" s="125"/>
      <c r="J46" s="40"/>
      <c r="K46" s="43"/>
    </row>
    <row r="47" spans="2:11" s="1" customFormat="1" ht="16.5" customHeight="1">
      <c r="B47" s="39"/>
      <c r="C47" s="40"/>
      <c r="D47" s="40"/>
      <c r="E47" s="365" t="str">
        <f>E7</f>
        <v>Oprava SZZ ŽST Červená n. V.</v>
      </c>
      <c r="F47" s="366"/>
      <c r="G47" s="366"/>
      <c r="H47" s="366"/>
      <c r="I47" s="125"/>
      <c r="J47" s="40"/>
      <c r="K47" s="43"/>
    </row>
    <row r="48" spans="2:11" ht="15">
      <c r="B48" s="26"/>
      <c r="C48" s="35" t="s">
        <v>132</v>
      </c>
      <c r="D48" s="27"/>
      <c r="E48" s="27"/>
      <c r="F48" s="27"/>
      <c r="G48" s="27"/>
      <c r="H48" s="27"/>
      <c r="I48" s="124"/>
      <c r="J48" s="27"/>
      <c r="K48" s="29"/>
    </row>
    <row r="49" spans="2:47" s="1" customFormat="1" ht="16.5" customHeight="1">
      <c r="B49" s="39"/>
      <c r="C49" s="40"/>
      <c r="D49" s="40"/>
      <c r="E49" s="365" t="s">
        <v>2488</v>
      </c>
      <c r="F49" s="367"/>
      <c r="G49" s="367"/>
      <c r="H49" s="367"/>
      <c r="I49" s="125"/>
      <c r="J49" s="40"/>
      <c r="K49" s="43"/>
    </row>
    <row r="50" spans="2:47" s="1" customFormat="1" ht="14.45" customHeight="1">
      <c r="B50" s="39"/>
      <c r="C50" s="35" t="s">
        <v>134</v>
      </c>
      <c r="D50" s="40"/>
      <c r="E50" s="40"/>
      <c r="F50" s="40"/>
      <c r="G50" s="40"/>
      <c r="H50" s="40"/>
      <c r="I50" s="125"/>
      <c r="J50" s="40"/>
      <c r="K50" s="43"/>
    </row>
    <row r="51" spans="2:47" s="1" customFormat="1" ht="17.25" customHeight="1">
      <c r="B51" s="39"/>
      <c r="C51" s="40"/>
      <c r="D51" s="40"/>
      <c r="E51" s="368" t="str">
        <f>E11</f>
        <v>03 - VRN</v>
      </c>
      <c r="F51" s="367"/>
      <c r="G51" s="367"/>
      <c r="H51" s="367"/>
      <c r="I51" s="125"/>
      <c r="J51" s="40"/>
      <c r="K51" s="43"/>
    </row>
    <row r="52" spans="2:47" s="1" customFormat="1" ht="6.95" customHeight="1">
      <c r="B52" s="39"/>
      <c r="C52" s="40"/>
      <c r="D52" s="40"/>
      <c r="E52" s="40"/>
      <c r="F52" s="40"/>
      <c r="G52" s="40"/>
      <c r="H52" s="40"/>
      <c r="I52" s="125"/>
      <c r="J52" s="40"/>
      <c r="K52" s="43"/>
    </row>
    <row r="53" spans="2:47" s="1" customFormat="1" ht="18" customHeight="1">
      <c r="B53" s="39"/>
      <c r="C53" s="35" t="s">
        <v>23</v>
      </c>
      <c r="D53" s="40"/>
      <c r="E53" s="40"/>
      <c r="F53" s="33" t="str">
        <f>F14</f>
        <v xml:space="preserve"> </v>
      </c>
      <c r="G53" s="40"/>
      <c r="H53" s="40"/>
      <c r="I53" s="126" t="s">
        <v>25</v>
      </c>
      <c r="J53" s="127" t="str">
        <f>IF(J14="","",J14)</f>
        <v>15. 10. 2018</v>
      </c>
      <c r="K53" s="43"/>
    </row>
    <row r="54" spans="2:47" s="1" customFormat="1" ht="6.95" customHeight="1">
      <c r="B54" s="39"/>
      <c r="C54" s="40"/>
      <c r="D54" s="40"/>
      <c r="E54" s="40"/>
      <c r="F54" s="40"/>
      <c r="G54" s="40"/>
      <c r="H54" s="40"/>
      <c r="I54" s="125"/>
      <c r="J54" s="40"/>
      <c r="K54" s="43"/>
    </row>
    <row r="55" spans="2:47" s="1" customFormat="1" ht="15">
      <c r="B55" s="39"/>
      <c r="C55" s="35" t="s">
        <v>27</v>
      </c>
      <c r="D55" s="40"/>
      <c r="E55" s="40"/>
      <c r="F55" s="33" t="str">
        <f>E17</f>
        <v>SŽDC s.o., OŘ Plzeň, SSZT České Budějovice</v>
      </c>
      <c r="G55" s="40"/>
      <c r="H55" s="40"/>
      <c r="I55" s="126" t="s">
        <v>33</v>
      </c>
      <c r="J55" s="329" t="str">
        <f>E23</f>
        <v xml:space="preserve"> </v>
      </c>
      <c r="K55" s="43"/>
    </row>
    <row r="56" spans="2:47" s="1" customFormat="1" ht="14.45" customHeight="1">
      <c r="B56" s="39"/>
      <c r="C56" s="35" t="s">
        <v>31</v>
      </c>
      <c r="D56" s="40"/>
      <c r="E56" s="40"/>
      <c r="F56" s="33" t="str">
        <f>IF(E20="","",E20)</f>
        <v/>
      </c>
      <c r="G56" s="40"/>
      <c r="H56" s="40"/>
      <c r="I56" s="125"/>
      <c r="J56" s="369"/>
      <c r="K56" s="43"/>
    </row>
    <row r="57" spans="2:47" s="1" customFormat="1" ht="10.35" customHeight="1">
      <c r="B57" s="39"/>
      <c r="C57" s="40"/>
      <c r="D57" s="40"/>
      <c r="E57" s="40"/>
      <c r="F57" s="40"/>
      <c r="G57" s="40"/>
      <c r="H57" s="40"/>
      <c r="I57" s="125"/>
      <c r="J57" s="40"/>
      <c r="K57" s="43"/>
    </row>
    <row r="58" spans="2:47" s="1" customFormat="1" ht="29.25" customHeight="1">
      <c r="B58" s="39"/>
      <c r="C58" s="151" t="s">
        <v>137</v>
      </c>
      <c r="D58" s="139"/>
      <c r="E58" s="139"/>
      <c r="F58" s="139"/>
      <c r="G58" s="139"/>
      <c r="H58" s="139"/>
      <c r="I58" s="152"/>
      <c r="J58" s="153" t="s">
        <v>138</v>
      </c>
      <c r="K58" s="154"/>
    </row>
    <row r="59" spans="2:47" s="1" customFormat="1" ht="10.35" customHeight="1">
      <c r="B59" s="39"/>
      <c r="C59" s="40"/>
      <c r="D59" s="40"/>
      <c r="E59" s="40"/>
      <c r="F59" s="40"/>
      <c r="G59" s="40"/>
      <c r="H59" s="40"/>
      <c r="I59" s="125"/>
      <c r="J59" s="40"/>
      <c r="K59" s="43"/>
    </row>
    <row r="60" spans="2:47" s="1" customFormat="1" ht="29.25" customHeight="1">
      <c r="B60" s="39"/>
      <c r="C60" s="155" t="s">
        <v>139</v>
      </c>
      <c r="D60" s="40"/>
      <c r="E60" s="40"/>
      <c r="F60" s="40"/>
      <c r="G60" s="40"/>
      <c r="H60" s="40"/>
      <c r="I60" s="125"/>
      <c r="J60" s="135">
        <f>J85</f>
        <v>0</v>
      </c>
      <c r="K60" s="43"/>
      <c r="AU60" s="22" t="s">
        <v>140</v>
      </c>
    </row>
    <row r="61" spans="2:47" s="8" customFormat="1" ht="24.95" customHeight="1">
      <c r="B61" s="156"/>
      <c r="C61" s="157"/>
      <c r="D61" s="158" t="s">
        <v>2258</v>
      </c>
      <c r="E61" s="159"/>
      <c r="F61" s="159"/>
      <c r="G61" s="159"/>
      <c r="H61" s="159"/>
      <c r="I61" s="160"/>
      <c r="J61" s="161">
        <f>J86</f>
        <v>0</v>
      </c>
      <c r="K61" s="162"/>
    </row>
    <row r="62" spans="2:47" s="11" customFormat="1" ht="19.899999999999999" customHeight="1">
      <c r="B62" s="222"/>
      <c r="C62" s="223"/>
      <c r="D62" s="224" t="s">
        <v>2627</v>
      </c>
      <c r="E62" s="225"/>
      <c r="F62" s="225"/>
      <c r="G62" s="225"/>
      <c r="H62" s="225"/>
      <c r="I62" s="226"/>
      <c r="J62" s="227">
        <f>J87</f>
        <v>0</v>
      </c>
      <c r="K62" s="228"/>
    </row>
    <row r="63" spans="2:47" s="8" customFormat="1" ht="24.95" customHeight="1">
      <c r="B63" s="156"/>
      <c r="C63" s="157"/>
      <c r="D63" s="158" t="s">
        <v>2490</v>
      </c>
      <c r="E63" s="159"/>
      <c r="F63" s="159"/>
      <c r="G63" s="159"/>
      <c r="H63" s="159"/>
      <c r="I63" s="160"/>
      <c r="J63" s="161">
        <f>J96</f>
        <v>0</v>
      </c>
      <c r="K63" s="162"/>
    </row>
    <row r="64" spans="2:47" s="1" customFormat="1" ht="21.75" customHeight="1">
      <c r="B64" s="39"/>
      <c r="C64" s="40"/>
      <c r="D64" s="40"/>
      <c r="E64" s="40"/>
      <c r="F64" s="40"/>
      <c r="G64" s="40"/>
      <c r="H64" s="40"/>
      <c r="I64" s="125"/>
      <c r="J64" s="40"/>
      <c r="K64" s="43"/>
    </row>
    <row r="65" spans="2:12" s="1" customFormat="1" ht="6.95" customHeight="1">
      <c r="B65" s="54"/>
      <c r="C65" s="55"/>
      <c r="D65" s="55"/>
      <c r="E65" s="55"/>
      <c r="F65" s="55"/>
      <c r="G65" s="55"/>
      <c r="H65" s="55"/>
      <c r="I65" s="146"/>
      <c r="J65" s="55"/>
      <c r="K65" s="56"/>
    </row>
    <row r="69" spans="2:12" s="1" customFormat="1" ht="6.95" customHeight="1">
      <c r="B69" s="57"/>
      <c r="C69" s="58"/>
      <c r="D69" s="58"/>
      <c r="E69" s="58"/>
      <c r="F69" s="58"/>
      <c r="G69" s="58"/>
      <c r="H69" s="58"/>
      <c r="I69" s="149"/>
      <c r="J69" s="58"/>
      <c r="K69" s="58"/>
      <c r="L69" s="59"/>
    </row>
    <row r="70" spans="2:12" s="1" customFormat="1" ht="36.950000000000003" customHeight="1">
      <c r="B70" s="39"/>
      <c r="C70" s="60" t="s">
        <v>148</v>
      </c>
      <c r="D70" s="61"/>
      <c r="E70" s="61"/>
      <c r="F70" s="61"/>
      <c r="G70" s="61"/>
      <c r="H70" s="61"/>
      <c r="I70" s="163"/>
      <c r="J70" s="61"/>
      <c r="K70" s="61"/>
      <c r="L70" s="59"/>
    </row>
    <row r="71" spans="2:12" s="1" customFormat="1" ht="6.95" customHeight="1">
      <c r="B71" s="39"/>
      <c r="C71" s="61"/>
      <c r="D71" s="61"/>
      <c r="E71" s="61"/>
      <c r="F71" s="61"/>
      <c r="G71" s="61"/>
      <c r="H71" s="61"/>
      <c r="I71" s="163"/>
      <c r="J71" s="61"/>
      <c r="K71" s="61"/>
      <c r="L71" s="59"/>
    </row>
    <row r="72" spans="2:12" s="1" customFormat="1" ht="14.45" customHeight="1">
      <c r="B72" s="39"/>
      <c r="C72" s="63" t="s">
        <v>18</v>
      </c>
      <c r="D72" s="61"/>
      <c r="E72" s="61"/>
      <c r="F72" s="61"/>
      <c r="G72" s="61"/>
      <c r="H72" s="61"/>
      <c r="I72" s="163"/>
      <c r="J72" s="61"/>
      <c r="K72" s="61"/>
      <c r="L72" s="59"/>
    </row>
    <row r="73" spans="2:12" s="1" customFormat="1" ht="16.5" customHeight="1">
      <c r="B73" s="39"/>
      <c r="C73" s="61"/>
      <c r="D73" s="61"/>
      <c r="E73" s="370" t="str">
        <f>E7</f>
        <v>Oprava SZZ ŽST Červená n. V.</v>
      </c>
      <c r="F73" s="371"/>
      <c r="G73" s="371"/>
      <c r="H73" s="371"/>
      <c r="I73" s="163"/>
      <c r="J73" s="61"/>
      <c r="K73" s="61"/>
      <c r="L73" s="59"/>
    </row>
    <row r="74" spans="2:12" ht="15">
      <c r="B74" s="26"/>
      <c r="C74" s="63" t="s">
        <v>132</v>
      </c>
      <c r="D74" s="164"/>
      <c r="E74" s="164"/>
      <c r="F74" s="164"/>
      <c r="G74" s="164"/>
      <c r="H74" s="164"/>
      <c r="J74" s="164"/>
      <c r="K74" s="164"/>
      <c r="L74" s="165"/>
    </row>
    <row r="75" spans="2:12" s="1" customFormat="1" ht="16.5" customHeight="1">
      <c r="B75" s="39"/>
      <c r="C75" s="61"/>
      <c r="D75" s="61"/>
      <c r="E75" s="370" t="s">
        <v>2488</v>
      </c>
      <c r="F75" s="372"/>
      <c r="G75" s="372"/>
      <c r="H75" s="372"/>
      <c r="I75" s="163"/>
      <c r="J75" s="61"/>
      <c r="K75" s="61"/>
      <c r="L75" s="59"/>
    </row>
    <row r="76" spans="2:12" s="1" customFormat="1" ht="14.45" customHeight="1">
      <c r="B76" s="39"/>
      <c r="C76" s="63" t="s">
        <v>134</v>
      </c>
      <c r="D76" s="61"/>
      <c r="E76" s="61"/>
      <c r="F76" s="61"/>
      <c r="G76" s="61"/>
      <c r="H76" s="61"/>
      <c r="I76" s="163"/>
      <c r="J76" s="61"/>
      <c r="K76" s="61"/>
      <c r="L76" s="59"/>
    </row>
    <row r="77" spans="2:12" s="1" customFormat="1" ht="17.25" customHeight="1">
      <c r="B77" s="39"/>
      <c r="C77" s="61"/>
      <c r="D77" s="61"/>
      <c r="E77" s="340" t="str">
        <f>E11</f>
        <v>03 - VRN</v>
      </c>
      <c r="F77" s="372"/>
      <c r="G77" s="372"/>
      <c r="H77" s="372"/>
      <c r="I77" s="163"/>
      <c r="J77" s="61"/>
      <c r="K77" s="61"/>
      <c r="L77" s="59"/>
    </row>
    <row r="78" spans="2:12" s="1" customFormat="1" ht="6.95" customHeight="1">
      <c r="B78" s="39"/>
      <c r="C78" s="61"/>
      <c r="D78" s="61"/>
      <c r="E78" s="61"/>
      <c r="F78" s="61"/>
      <c r="G78" s="61"/>
      <c r="H78" s="61"/>
      <c r="I78" s="163"/>
      <c r="J78" s="61"/>
      <c r="K78" s="61"/>
      <c r="L78" s="59"/>
    </row>
    <row r="79" spans="2:12" s="1" customFormat="1" ht="18" customHeight="1">
      <c r="B79" s="39"/>
      <c r="C79" s="63" t="s">
        <v>23</v>
      </c>
      <c r="D79" s="61"/>
      <c r="E79" s="61"/>
      <c r="F79" s="166" t="str">
        <f>F14</f>
        <v xml:space="preserve"> </v>
      </c>
      <c r="G79" s="61"/>
      <c r="H79" s="61"/>
      <c r="I79" s="167" t="s">
        <v>25</v>
      </c>
      <c r="J79" s="71" t="str">
        <f>IF(J14="","",J14)</f>
        <v>15. 10. 2018</v>
      </c>
      <c r="K79" s="61"/>
      <c r="L79" s="59"/>
    </row>
    <row r="80" spans="2:12" s="1" customFormat="1" ht="6.95" customHeight="1">
      <c r="B80" s="39"/>
      <c r="C80" s="61"/>
      <c r="D80" s="61"/>
      <c r="E80" s="61"/>
      <c r="F80" s="61"/>
      <c r="G80" s="61"/>
      <c r="H80" s="61"/>
      <c r="I80" s="163"/>
      <c r="J80" s="61"/>
      <c r="K80" s="61"/>
      <c r="L80" s="59"/>
    </row>
    <row r="81" spans="2:65" s="1" customFormat="1" ht="15">
      <c r="B81" s="39"/>
      <c r="C81" s="63" t="s">
        <v>27</v>
      </c>
      <c r="D81" s="61"/>
      <c r="E81" s="61"/>
      <c r="F81" s="166" t="str">
        <f>E17</f>
        <v>SŽDC s.o., OŘ Plzeň, SSZT České Budějovice</v>
      </c>
      <c r="G81" s="61"/>
      <c r="H81" s="61"/>
      <c r="I81" s="167" t="s">
        <v>33</v>
      </c>
      <c r="J81" s="166" t="str">
        <f>E23</f>
        <v xml:space="preserve"> </v>
      </c>
      <c r="K81" s="61"/>
      <c r="L81" s="59"/>
    </row>
    <row r="82" spans="2:65" s="1" customFormat="1" ht="14.45" customHeight="1">
      <c r="B82" s="39"/>
      <c r="C82" s="63" t="s">
        <v>31</v>
      </c>
      <c r="D82" s="61"/>
      <c r="E82" s="61"/>
      <c r="F82" s="166" t="str">
        <f>IF(E20="","",E20)</f>
        <v/>
      </c>
      <c r="G82" s="61"/>
      <c r="H82" s="61"/>
      <c r="I82" s="163"/>
      <c r="J82" s="61"/>
      <c r="K82" s="61"/>
      <c r="L82" s="59"/>
    </row>
    <row r="83" spans="2:65" s="1" customFormat="1" ht="10.35" customHeight="1">
      <c r="B83" s="39"/>
      <c r="C83" s="61"/>
      <c r="D83" s="61"/>
      <c r="E83" s="61"/>
      <c r="F83" s="61"/>
      <c r="G83" s="61"/>
      <c r="H83" s="61"/>
      <c r="I83" s="163"/>
      <c r="J83" s="61"/>
      <c r="K83" s="61"/>
      <c r="L83" s="59"/>
    </row>
    <row r="84" spans="2:65" s="9" customFormat="1" ht="29.25" customHeight="1">
      <c r="B84" s="168"/>
      <c r="C84" s="169" t="s">
        <v>149</v>
      </c>
      <c r="D84" s="170" t="s">
        <v>57</v>
      </c>
      <c r="E84" s="170" t="s">
        <v>53</v>
      </c>
      <c r="F84" s="170" t="s">
        <v>150</v>
      </c>
      <c r="G84" s="170" t="s">
        <v>151</v>
      </c>
      <c r="H84" s="170" t="s">
        <v>152</v>
      </c>
      <c r="I84" s="171" t="s">
        <v>153</v>
      </c>
      <c r="J84" s="170" t="s">
        <v>138</v>
      </c>
      <c r="K84" s="172" t="s">
        <v>154</v>
      </c>
      <c r="L84" s="173"/>
      <c r="M84" s="79" t="s">
        <v>155</v>
      </c>
      <c r="N84" s="80" t="s">
        <v>42</v>
      </c>
      <c r="O84" s="80" t="s">
        <v>156</v>
      </c>
      <c r="P84" s="80" t="s">
        <v>157</v>
      </c>
      <c r="Q84" s="80" t="s">
        <v>158</v>
      </c>
      <c r="R84" s="80" t="s">
        <v>159</v>
      </c>
      <c r="S84" s="80" t="s">
        <v>160</v>
      </c>
      <c r="T84" s="81" t="s">
        <v>161</v>
      </c>
    </row>
    <row r="85" spans="2:65" s="1" customFormat="1" ht="29.25" customHeight="1">
      <c r="B85" s="39"/>
      <c r="C85" s="85" t="s">
        <v>139</v>
      </c>
      <c r="D85" s="61"/>
      <c r="E85" s="61"/>
      <c r="F85" s="61"/>
      <c r="G85" s="61"/>
      <c r="H85" s="61"/>
      <c r="I85" s="163"/>
      <c r="J85" s="174">
        <f>BK85</f>
        <v>0</v>
      </c>
      <c r="K85" s="61"/>
      <c r="L85" s="59"/>
      <c r="M85" s="82"/>
      <c r="N85" s="83"/>
      <c r="O85" s="83"/>
      <c r="P85" s="175">
        <f>P86+P96</f>
        <v>0</v>
      </c>
      <c r="Q85" s="83"/>
      <c r="R85" s="175">
        <f>R86+R96</f>
        <v>0</v>
      </c>
      <c r="S85" s="83"/>
      <c r="T85" s="176">
        <f>T86+T96</f>
        <v>0</v>
      </c>
      <c r="AT85" s="22" t="s">
        <v>71</v>
      </c>
      <c r="AU85" s="22" t="s">
        <v>140</v>
      </c>
      <c r="BK85" s="177">
        <f>BK86+BK96</f>
        <v>0</v>
      </c>
    </row>
    <row r="86" spans="2:65" s="10" customFormat="1" ht="37.35" customHeight="1">
      <c r="B86" s="178"/>
      <c r="C86" s="179"/>
      <c r="D86" s="180" t="s">
        <v>71</v>
      </c>
      <c r="E86" s="181" t="s">
        <v>103</v>
      </c>
      <c r="F86" s="181" t="s">
        <v>2362</v>
      </c>
      <c r="G86" s="179"/>
      <c r="H86" s="179"/>
      <c r="I86" s="182"/>
      <c r="J86" s="183">
        <f>BK86</f>
        <v>0</v>
      </c>
      <c r="K86" s="179"/>
      <c r="L86" s="184"/>
      <c r="M86" s="185"/>
      <c r="N86" s="186"/>
      <c r="O86" s="186"/>
      <c r="P86" s="187">
        <f>P87</f>
        <v>0</v>
      </c>
      <c r="Q86" s="186"/>
      <c r="R86" s="187">
        <f>R87</f>
        <v>0</v>
      </c>
      <c r="S86" s="186"/>
      <c r="T86" s="188">
        <f>T87</f>
        <v>0</v>
      </c>
      <c r="AR86" s="189" t="s">
        <v>79</v>
      </c>
      <c r="AT86" s="190" t="s">
        <v>71</v>
      </c>
      <c r="AU86" s="190" t="s">
        <v>72</v>
      </c>
      <c r="AY86" s="189" t="s">
        <v>164</v>
      </c>
      <c r="BK86" s="191">
        <f>BK87</f>
        <v>0</v>
      </c>
    </row>
    <row r="87" spans="2:65" s="10" customFormat="1" ht="19.899999999999999" customHeight="1">
      <c r="B87" s="178"/>
      <c r="C87" s="179"/>
      <c r="D87" s="180" t="s">
        <v>71</v>
      </c>
      <c r="E87" s="229" t="s">
        <v>2628</v>
      </c>
      <c r="F87" s="229" t="s">
        <v>2629</v>
      </c>
      <c r="G87" s="179"/>
      <c r="H87" s="179"/>
      <c r="I87" s="182"/>
      <c r="J87" s="230">
        <f>BK87</f>
        <v>0</v>
      </c>
      <c r="K87" s="179"/>
      <c r="L87" s="184"/>
      <c r="M87" s="185"/>
      <c r="N87" s="186"/>
      <c r="O87" s="186"/>
      <c r="P87" s="187">
        <f>SUM(P88:P95)</f>
        <v>0</v>
      </c>
      <c r="Q87" s="186"/>
      <c r="R87" s="187">
        <f>SUM(R88:R95)</f>
        <v>0</v>
      </c>
      <c r="S87" s="186"/>
      <c r="T87" s="188">
        <f>SUM(T88:T95)</f>
        <v>0</v>
      </c>
      <c r="AR87" s="189" t="s">
        <v>79</v>
      </c>
      <c r="AT87" s="190" t="s">
        <v>71</v>
      </c>
      <c r="AU87" s="190" t="s">
        <v>79</v>
      </c>
      <c r="AY87" s="189" t="s">
        <v>164</v>
      </c>
      <c r="BK87" s="191">
        <f>SUM(BK88:BK95)</f>
        <v>0</v>
      </c>
    </row>
    <row r="88" spans="2:65" s="1" customFormat="1" ht="16.5" customHeight="1">
      <c r="B88" s="39"/>
      <c r="C88" s="205" t="s">
        <v>79</v>
      </c>
      <c r="D88" s="205" t="s">
        <v>278</v>
      </c>
      <c r="E88" s="206" t="s">
        <v>2630</v>
      </c>
      <c r="F88" s="207" t="s">
        <v>2629</v>
      </c>
      <c r="G88" s="208" t="s">
        <v>2631</v>
      </c>
      <c r="H88" s="209">
        <v>1</v>
      </c>
      <c r="I88" s="210"/>
      <c r="J88" s="211">
        <f t="shared" ref="J88:J95" si="0">ROUND(I88*H88,2)</f>
        <v>0</v>
      </c>
      <c r="K88" s="207" t="s">
        <v>2099</v>
      </c>
      <c r="L88" s="59"/>
      <c r="M88" s="212" t="s">
        <v>21</v>
      </c>
      <c r="N88" s="213" t="s">
        <v>43</v>
      </c>
      <c r="O88" s="40"/>
      <c r="P88" s="202">
        <f t="shared" ref="P88:P95" si="1">O88*H88</f>
        <v>0</v>
      </c>
      <c r="Q88" s="202">
        <v>0</v>
      </c>
      <c r="R88" s="202">
        <f t="shared" ref="R88:R95" si="2">Q88*H88</f>
        <v>0</v>
      </c>
      <c r="S88" s="202">
        <v>0</v>
      </c>
      <c r="T88" s="203">
        <f t="shared" ref="T88:T95" si="3">S88*H88</f>
        <v>0</v>
      </c>
      <c r="AR88" s="22" t="s">
        <v>171</v>
      </c>
      <c r="AT88" s="22" t="s">
        <v>278</v>
      </c>
      <c r="AU88" s="22" t="s">
        <v>81</v>
      </c>
      <c r="AY88" s="22" t="s">
        <v>164</v>
      </c>
      <c r="BE88" s="204">
        <f t="shared" ref="BE88:BE95" si="4">IF(N88="základní",J88,0)</f>
        <v>0</v>
      </c>
      <c r="BF88" s="204">
        <f t="shared" ref="BF88:BF95" si="5">IF(N88="snížená",J88,0)</f>
        <v>0</v>
      </c>
      <c r="BG88" s="204">
        <f t="shared" ref="BG88:BG95" si="6">IF(N88="zákl. přenesená",J88,0)</f>
        <v>0</v>
      </c>
      <c r="BH88" s="204">
        <f t="shared" ref="BH88:BH95" si="7">IF(N88="sníž. přenesená",J88,0)</f>
        <v>0</v>
      </c>
      <c r="BI88" s="204">
        <f t="shared" ref="BI88:BI95" si="8">IF(N88="nulová",J88,0)</f>
        <v>0</v>
      </c>
      <c r="BJ88" s="22" t="s">
        <v>79</v>
      </c>
      <c r="BK88" s="204">
        <f t="shared" ref="BK88:BK95" si="9">ROUND(I88*H88,2)</f>
        <v>0</v>
      </c>
      <c r="BL88" s="22" t="s">
        <v>171</v>
      </c>
      <c r="BM88" s="22" t="s">
        <v>81</v>
      </c>
    </row>
    <row r="89" spans="2:65" s="1" customFormat="1" ht="16.5" customHeight="1">
      <c r="B89" s="39"/>
      <c r="C89" s="205" t="s">
        <v>81</v>
      </c>
      <c r="D89" s="205" t="s">
        <v>278</v>
      </c>
      <c r="E89" s="206" t="s">
        <v>2632</v>
      </c>
      <c r="F89" s="207" t="s">
        <v>2633</v>
      </c>
      <c r="G89" s="208" t="s">
        <v>2631</v>
      </c>
      <c r="H89" s="209">
        <v>1</v>
      </c>
      <c r="I89" s="210"/>
      <c r="J89" s="211">
        <f t="shared" si="0"/>
        <v>0</v>
      </c>
      <c r="K89" s="207" t="s">
        <v>2099</v>
      </c>
      <c r="L89" s="59"/>
      <c r="M89" s="212" t="s">
        <v>21</v>
      </c>
      <c r="N89" s="213" t="s">
        <v>43</v>
      </c>
      <c r="O89" s="40"/>
      <c r="P89" s="202">
        <f t="shared" si="1"/>
        <v>0</v>
      </c>
      <c r="Q89" s="202">
        <v>0</v>
      </c>
      <c r="R89" s="202">
        <f t="shared" si="2"/>
        <v>0</v>
      </c>
      <c r="S89" s="202">
        <v>0</v>
      </c>
      <c r="T89" s="203">
        <f t="shared" si="3"/>
        <v>0</v>
      </c>
      <c r="AR89" s="22" t="s">
        <v>171</v>
      </c>
      <c r="AT89" s="22" t="s">
        <v>278</v>
      </c>
      <c r="AU89" s="22" t="s">
        <v>81</v>
      </c>
      <c r="AY89" s="22" t="s">
        <v>164</v>
      </c>
      <c r="BE89" s="204">
        <f t="shared" si="4"/>
        <v>0</v>
      </c>
      <c r="BF89" s="204">
        <f t="shared" si="5"/>
        <v>0</v>
      </c>
      <c r="BG89" s="204">
        <f t="shared" si="6"/>
        <v>0</v>
      </c>
      <c r="BH89" s="204">
        <f t="shared" si="7"/>
        <v>0</v>
      </c>
      <c r="BI89" s="204">
        <f t="shared" si="8"/>
        <v>0</v>
      </c>
      <c r="BJ89" s="22" t="s">
        <v>79</v>
      </c>
      <c r="BK89" s="204">
        <f t="shared" si="9"/>
        <v>0</v>
      </c>
      <c r="BL89" s="22" t="s">
        <v>171</v>
      </c>
      <c r="BM89" s="22" t="s">
        <v>171</v>
      </c>
    </row>
    <row r="90" spans="2:65" s="1" customFormat="1" ht="16.5" customHeight="1">
      <c r="B90" s="39"/>
      <c r="C90" s="205" t="s">
        <v>170</v>
      </c>
      <c r="D90" s="205" t="s">
        <v>278</v>
      </c>
      <c r="E90" s="206" t="s">
        <v>2100</v>
      </c>
      <c r="F90" s="207" t="s">
        <v>2101</v>
      </c>
      <c r="G90" s="208" t="s">
        <v>2631</v>
      </c>
      <c r="H90" s="209">
        <v>1</v>
      </c>
      <c r="I90" s="210"/>
      <c r="J90" s="211">
        <f t="shared" si="0"/>
        <v>0</v>
      </c>
      <c r="K90" s="207" t="s">
        <v>2307</v>
      </c>
      <c r="L90" s="59"/>
      <c r="M90" s="212" t="s">
        <v>21</v>
      </c>
      <c r="N90" s="213" t="s">
        <v>43</v>
      </c>
      <c r="O90" s="40"/>
      <c r="P90" s="202">
        <f t="shared" si="1"/>
        <v>0</v>
      </c>
      <c r="Q90" s="202">
        <v>0</v>
      </c>
      <c r="R90" s="202">
        <f t="shared" si="2"/>
        <v>0</v>
      </c>
      <c r="S90" s="202">
        <v>0</v>
      </c>
      <c r="T90" s="203">
        <f t="shared" si="3"/>
        <v>0</v>
      </c>
      <c r="AR90" s="22" t="s">
        <v>171</v>
      </c>
      <c r="AT90" s="22" t="s">
        <v>278</v>
      </c>
      <c r="AU90" s="22" t="s">
        <v>81</v>
      </c>
      <c r="AY90" s="22" t="s">
        <v>164</v>
      </c>
      <c r="BE90" s="204">
        <f t="shared" si="4"/>
        <v>0</v>
      </c>
      <c r="BF90" s="204">
        <f t="shared" si="5"/>
        <v>0</v>
      </c>
      <c r="BG90" s="204">
        <f t="shared" si="6"/>
        <v>0</v>
      </c>
      <c r="BH90" s="204">
        <f t="shared" si="7"/>
        <v>0</v>
      </c>
      <c r="BI90" s="204">
        <f t="shared" si="8"/>
        <v>0</v>
      </c>
      <c r="BJ90" s="22" t="s">
        <v>79</v>
      </c>
      <c r="BK90" s="204">
        <f t="shared" si="9"/>
        <v>0</v>
      </c>
      <c r="BL90" s="22" t="s">
        <v>171</v>
      </c>
      <c r="BM90" s="22" t="s">
        <v>174</v>
      </c>
    </row>
    <row r="91" spans="2:65" s="1" customFormat="1" ht="16.5" customHeight="1">
      <c r="B91" s="39"/>
      <c r="C91" s="205" t="s">
        <v>91</v>
      </c>
      <c r="D91" s="205" t="s">
        <v>278</v>
      </c>
      <c r="E91" s="206" t="s">
        <v>2103</v>
      </c>
      <c r="F91" s="207" t="s">
        <v>2104</v>
      </c>
      <c r="G91" s="208" t="s">
        <v>2631</v>
      </c>
      <c r="H91" s="209">
        <v>1</v>
      </c>
      <c r="I91" s="210"/>
      <c r="J91" s="211">
        <f t="shared" si="0"/>
        <v>0</v>
      </c>
      <c r="K91" s="207" t="s">
        <v>2099</v>
      </c>
      <c r="L91" s="59"/>
      <c r="M91" s="212" t="s">
        <v>21</v>
      </c>
      <c r="N91" s="213" t="s">
        <v>43</v>
      </c>
      <c r="O91" s="40"/>
      <c r="P91" s="202">
        <f t="shared" si="1"/>
        <v>0</v>
      </c>
      <c r="Q91" s="202">
        <v>0</v>
      </c>
      <c r="R91" s="202">
        <f t="shared" si="2"/>
        <v>0</v>
      </c>
      <c r="S91" s="202">
        <v>0</v>
      </c>
      <c r="T91" s="203">
        <f t="shared" si="3"/>
        <v>0</v>
      </c>
      <c r="AR91" s="22" t="s">
        <v>171</v>
      </c>
      <c r="AT91" s="22" t="s">
        <v>278</v>
      </c>
      <c r="AU91" s="22" t="s">
        <v>81</v>
      </c>
      <c r="AY91" s="22" t="s">
        <v>164</v>
      </c>
      <c r="BE91" s="204">
        <f t="shared" si="4"/>
        <v>0</v>
      </c>
      <c r="BF91" s="204">
        <f t="shared" si="5"/>
        <v>0</v>
      </c>
      <c r="BG91" s="204">
        <f t="shared" si="6"/>
        <v>0</v>
      </c>
      <c r="BH91" s="204">
        <f t="shared" si="7"/>
        <v>0</v>
      </c>
      <c r="BI91" s="204">
        <f t="shared" si="8"/>
        <v>0</v>
      </c>
      <c r="BJ91" s="22" t="s">
        <v>79</v>
      </c>
      <c r="BK91" s="204">
        <f t="shared" si="9"/>
        <v>0</v>
      </c>
      <c r="BL91" s="22" t="s">
        <v>171</v>
      </c>
      <c r="BM91" s="22" t="s">
        <v>170</v>
      </c>
    </row>
    <row r="92" spans="2:65" s="1" customFormat="1" ht="16.5" customHeight="1">
      <c r="B92" s="39"/>
      <c r="C92" s="205" t="s">
        <v>171</v>
      </c>
      <c r="D92" s="205" t="s">
        <v>278</v>
      </c>
      <c r="E92" s="206" t="s">
        <v>2634</v>
      </c>
      <c r="F92" s="207" t="s">
        <v>2635</v>
      </c>
      <c r="G92" s="208" t="s">
        <v>2631</v>
      </c>
      <c r="H92" s="209">
        <v>1</v>
      </c>
      <c r="I92" s="210"/>
      <c r="J92" s="211">
        <f t="shared" si="0"/>
        <v>0</v>
      </c>
      <c r="K92" s="207" t="s">
        <v>2099</v>
      </c>
      <c r="L92" s="59"/>
      <c r="M92" s="212" t="s">
        <v>21</v>
      </c>
      <c r="N92" s="213" t="s">
        <v>43</v>
      </c>
      <c r="O92" s="40"/>
      <c r="P92" s="202">
        <f t="shared" si="1"/>
        <v>0</v>
      </c>
      <c r="Q92" s="202">
        <v>0</v>
      </c>
      <c r="R92" s="202">
        <f t="shared" si="2"/>
        <v>0</v>
      </c>
      <c r="S92" s="202">
        <v>0</v>
      </c>
      <c r="T92" s="203">
        <f t="shared" si="3"/>
        <v>0</v>
      </c>
      <c r="AR92" s="22" t="s">
        <v>171</v>
      </c>
      <c r="AT92" s="22" t="s">
        <v>278</v>
      </c>
      <c r="AU92" s="22" t="s">
        <v>81</v>
      </c>
      <c r="AY92" s="22" t="s">
        <v>164</v>
      </c>
      <c r="BE92" s="204">
        <f t="shared" si="4"/>
        <v>0</v>
      </c>
      <c r="BF92" s="204">
        <f t="shared" si="5"/>
        <v>0</v>
      </c>
      <c r="BG92" s="204">
        <f t="shared" si="6"/>
        <v>0</v>
      </c>
      <c r="BH92" s="204">
        <f t="shared" si="7"/>
        <v>0</v>
      </c>
      <c r="BI92" s="204">
        <f t="shared" si="8"/>
        <v>0</v>
      </c>
      <c r="BJ92" s="22" t="s">
        <v>79</v>
      </c>
      <c r="BK92" s="204">
        <f t="shared" si="9"/>
        <v>0</v>
      </c>
      <c r="BL92" s="22" t="s">
        <v>171</v>
      </c>
      <c r="BM92" s="22" t="s">
        <v>180</v>
      </c>
    </row>
    <row r="93" spans="2:65" s="1" customFormat="1" ht="16.5" customHeight="1">
      <c r="B93" s="39"/>
      <c r="C93" s="205" t="s">
        <v>177</v>
      </c>
      <c r="D93" s="205" t="s">
        <v>278</v>
      </c>
      <c r="E93" s="206" t="s">
        <v>2636</v>
      </c>
      <c r="F93" s="207" t="s">
        <v>2637</v>
      </c>
      <c r="G93" s="208" t="s">
        <v>2631</v>
      </c>
      <c r="H93" s="209">
        <v>1</v>
      </c>
      <c r="I93" s="210"/>
      <c r="J93" s="211">
        <f t="shared" si="0"/>
        <v>0</v>
      </c>
      <c r="K93" s="207" t="s">
        <v>2099</v>
      </c>
      <c r="L93" s="59"/>
      <c r="M93" s="212" t="s">
        <v>21</v>
      </c>
      <c r="N93" s="213" t="s">
        <v>43</v>
      </c>
      <c r="O93" s="40"/>
      <c r="P93" s="202">
        <f t="shared" si="1"/>
        <v>0</v>
      </c>
      <c r="Q93" s="202">
        <v>0</v>
      </c>
      <c r="R93" s="202">
        <f t="shared" si="2"/>
        <v>0</v>
      </c>
      <c r="S93" s="202">
        <v>0</v>
      </c>
      <c r="T93" s="203">
        <f t="shared" si="3"/>
        <v>0</v>
      </c>
      <c r="AR93" s="22" t="s">
        <v>171</v>
      </c>
      <c r="AT93" s="22" t="s">
        <v>278</v>
      </c>
      <c r="AU93" s="22" t="s">
        <v>81</v>
      </c>
      <c r="AY93" s="22" t="s">
        <v>164</v>
      </c>
      <c r="BE93" s="204">
        <f t="shared" si="4"/>
        <v>0</v>
      </c>
      <c r="BF93" s="204">
        <f t="shared" si="5"/>
        <v>0</v>
      </c>
      <c r="BG93" s="204">
        <f t="shared" si="6"/>
        <v>0</v>
      </c>
      <c r="BH93" s="204">
        <f t="shared" si="7"/>
        <v>0</v>
      </c>
      <c r="BI93" s="204">
        <f t="shared" si="8"/>
        <v>0</v>
      </c>
      <c r="BJ93" s="22" t="s">
        <v>79</v>
      </c>
      <c r="BK93" s="204">
        <f t="shared" si="9"/>
        <v>0</v>
      </c>
      <c r="BL93" s="22" t="s">
        <v>171</v>
      </c>
      <c r="BM93" s="22" t="s">
        <v>183</v>
      </c>
    </row>
    <row r="94" spans="2:65" s="1" customFormat="1" ht="16.5" customHeight="1">
      <c r="B94" s="39"/>
      <c r="C94" s="205" t="s">
        <v>174</v>
      </c>
      <c r="D94" s="205" t="s">
        <v>278</v>
      </c>
      <c r="E94" s="206" t="s">
        <v>2638</v>
      </c>
      <c r="F94" s="207" t="s">
        <v>2639</v>
      </c>
      <c r="G94" s="208" t="s">
        <v>2631</v>
      </c>
      <c r="H94" s="209">
        <v>1</v>
      </c>
      <c r="I94" s="210"/>
      <c r="J94" s="211">
        <f t="shared" si="0"/>
        <v>0</v>
      </c>
      <c r="K94" s="207" t="s">
        <v>2099</v>
      </c>
      <c r="L94" s="59"/>
      <c r="M94" s="212" t="s">
        <v>21</v>
      </c>
      <c r="N94" s="213" t="s">
        <v>43</v>
      </c>
      <c r="O94" s="40"/>
      <c r="P94" s="202">
        <f t="shared" si="1"/>
        <v>0</v>
      </c>
      <c r="Q94" s="202">
        <v>0</v>
      </c>
      <c r="R94" s="202">
        <f t="shared" si="2"/>
        <v>0</v>
      </c>
      <c r="S94" s="202">
        <v>0</v>
      </c>
      <c r="T94" s="203">
        <f t="shared" si="3"/>
        <v>0</v>
      </c>
      <c r="AR94" s="22" t="s">
        <v>171</v>
      </c>
      <c r="AT94" s="22" t="s">
        <v>278</v>
      </c>
      <c r="AU94" s="22" t="s">
        <v>81</v>
      </c>
      <c r="AY94" s="22" t="s">
        <v>164</v>
      </c>
      <c r="BE94" s="204">
        <f t="shared" si="4"/>
        <v>0</v>
      </c>
      <c r="BF94" s="204">
        <f t="shared" si="5"/>
        <v>0</v>
      </c>
      <c r="BG94" s="204">
        <f t="shared" si="6"/>
        <v>0</v>
      </c>
      <c r="BH94" s="204">
        <f t="shared" si="7"/>
        <v>0</v>
      </c>
      <c r="BI94" s="204">
        <f t="shared" si="8"/>
        <v>0</v>
      </c>
      <c r="BJ94" s="22" t="s">
        <v>79</v>
      </c>
      <c r="BK94" s="204">
        <f t="shared" si="9"/>
        <v>0</v>
      </c>
      <c r="BL94" s="22" t="s">
        <v>171</v>
      </c>
      <c r="BM94" s="22" t="s">
        <v>187</v>
      </c>
    </row>
    <row r="95" spans="2:65" s="1" customFormat="1" ht="16.5" customHeight="1">
      <c r="B95" s="39"/>
      <c r="C95" s="205" t="s">
        <v>184</v>
      </c>
      <c r="D95" s="205" t="s">
        <v>278</v>
      </c>
      <c r="E95" s="206" t="s">
        <v>2096</v>
      </c>
      <c r="F95" s="207" t="s">
        <v>2097</v>
      </c>
      <c r="G95" s="208" t="s">
        <v>2631</v>
      </c>
      <c r="H95" s="209">
        <v>1</v>
      </c>
      <c r="I95" s="210"/>
      <c r="J95" s="211">
        <f t="shared" si="0"/>
        <v>0</v>
      </c>
      <c r="K95" s="207" t="s">
        <v>2099</v>
      </c>
      <c r="L95" s="59"/>
      <c r="M95" s="212" t="s">
        <v>21</v>
      </c>
      <c r="N95" s="213" t="s">
        <v>43</v>
      </c>
      <c r="O95" s="40"/>
      <c r="P95" s="202">
        <f t="shared" si="1"/>
        <v>0</v>
      </c>
      <c r="Q95" s="202">
        <v>0</v>
      </c>
      <c r="R95" s="202">
        <f t="shared" si="2"/>
        <v>0</v>
      </c>
      <c r="S95" s="202">
        <v>0</v>
      </c>
      <c r="T95" s="203">
        <f t="shared" si="3"/>
        <v>0</v>
      </c>
      <c r="AR95" s="22" t="s">
        <v>171</v>
      </c>
      <c r="AT95" s="22" t="s">
        <v>278</v>
      </c>
      <c r="AU95" s="22" t="s">
        <v>81</v>
      </c>
      <c r="AY95" s="22" t="s">
        <v>164</v>
      </c>
      <c r="BE95" s="204">
        <f t="shared" si="4"/>
        <v>0</v>
      </c>
      <c r="BF95" s="204">
        <f t="shared" si="5"/>
        <v>0</v>
      </c>
      <c r="BG95" s="204">
        <f t="shared" si="6"/>
        <v>0</v>
      </c>
      <c r="BH95" s="204">
        <f t="shared" si="7"/>
        <v>0</v>
      </c>
      <c r="BI95" s="204">
        <f t="shared" si="8"/>
        <v>0</v>
      </c>
      <c r="BJ95" s="22" t="s">
        <v>79</v>
      </c>
      <c r="BK95" s="204">
        <f t="shared" si="9"/>
        <v>0</v>
      </c>
      <c r="BL95" s="22" t="s">
        <v>171</v>
      </c>
      <c r="BM95" s="22" t="s">
        <v>190</v>
      </c>
    </row>
    <row r="96" spans="2:65" s="10" customFormat="1" ht="37.35" customHeight="1">
      <c r="B96" s="178"/>
      <c r="C96" s="179"/>
      <c r="D96" s="180" t="s">
        <v>71</v>
      </c>
      <c r="E96" s="181" t="s">
        <v>2346</v>
      </c>
      <c r="F96" s="181" t="s">
        <v>1842</v>
      </c>
      <c r="G96" s="179"/>
      <c r="H96" s="179"/>
      <c r="I96" s="182"/>
      <c r="J96" s="183">
        <f>BK96</f>
        <v>0</v>
      </c>
      <c r="K96" s="179"/>
      <c r="L96" s="184"/>
      <c r="M96" s="185"/>
      <c r="N96" s="186"/>
      <c r="O96" s="186"/>
      <c r="P96" s="187">
        <f>SUM(P97:P101)</f>
        <v>0</v>
      </c>
      <c r="Q96" s="186"/>
      <c r="R96" s="187">
        <f>SUM(R97:R101)</f>
        <v>0</v>
      </c>
      <c r="S96" s="186"/>
      <c r="T96" s="188">
        <f>SUM(T97:T101)</f>
        <v>0</v>
      </c>
      <c r="AR96" s="189" t="s">
        <v>171</v>
      </c>
      <c r="AT96" s="190" t="s">
        <v>71</v>
      </c>
      <c r="AU96" s="190" t="s">
        <v>72</v>
      </c>
      <c r="AY96" s="189" t="s">
        <v>164</v>
      </c>
      <c r="BK96" s="191">
        <f>SUM(BK97:BK101)</f>
        <v>0</v>
      </c>
    </row>
    <row r="97" spans="2:65" s="1" customFormat="1" ht="76.5" customHeight="1">
      <c r="B97" s="39"/>
      <c r="C97" s="205" t="s">
        <v>191</v>
      </c>
      <c r="D97" s="205" t="s">
        <v>278</v>
      </c>
      <c r="E97" s="206" t="s">
        <v>2640</v>
      </c>
      <c r="F97" s="207" t="s">
        <v>2641</v>
      </c>
      <c r="G97" s="208" t="s">
        <v>168</v>
      </c>
      <c r="H97" s="209">
        <v>1</v>
      </c>
      <c r="I97" s="210"/>
      <c r="J97" s="211">
        <f>ROUND(I97*H97,2)</f>
        <v>0</v>
      </c>
      <c r="K97" s="207" t="s">
        <v>169</v>
      </c>
      <c r="L97" s="59"/>
      <c r="M97" s="212" t="s">
        <v>21</v>
      </c>
      <c r="N97" s="213" t="s">
        <v>43</v>
      </c>
      <c r="O97" s="40"/>
      <c r="P97" s="202">
        <f>O97*H97</f>
        <v>0</v>
      </c>
      <c r="Q97" s="202">
        <v>0</v>
      </c>
      <c r="R97" s="202">
        <f>Q97*H97</f>
        <v>0</v>
      </c>
      <c r="S97" s="202">
        <v>0</v>
      </c>
      <c r="T97" s="203">
        <f>S97*H97</f>
        <v>0</v>
      </c>
      <c r="AR97" s="22" t="s">
        <v>2590</v>
      </c>
      <c r="AT97" s="22" t="s">
        <v>278</v>
      </c>
      <c r="AU97" s="22" t="s">
        <v>79</v>
      </c>
      <c r="AY97" s="22" t="s">
        <v>164</v>
      </c>
      <c r="BE97" s="204">
        <f>IF(N97="základní",J97,0)</f>
        <v>0</v>
      </c>
      <c r="BF97" s="204">
        <f>IF(N97="snížená",J97,0)</f>
        <v>0</v>
      </c>
      <c r="BG97" s="204">
        <f>IF(N97="zákl. přenesená",J97,0)</f>
        <v>0</v>
      </c>
      <c r="BH97" s="204">
        <f>IF(N97="sníž. přenesená",J97,0)</f>
        <v>0</v>
      </c>
      <c r="BI97" s="204">
        <f>IF(N97="nulová",J97,0)</f>
        <v>0</v>
      </c>
      <c r="BJ97" s="22" t="s">
        <v>79</v>
      </c>
      <c r="BK97" s="204">
        <f>ROUND(I97*H97,2)</f>
        <v>0</v>
      </c>
      <c r="BL97" s="22" t="s">
        <v>2590</v>
      </c>
      <c r="BM97" s="22" t="s">
        <v>194</v>
      </c>
    </row>
    <row r="98" spans="2:65" s="1" customFormat="1" ht="25.5" customHeight="1">
      <c r="B98" s="39"/>
      <c r="C98" s="205" t="s">
        <v>190</v>
      </c>
      <c r="D98" s="205" t="s">
        <v>278</v>
      </c>
      <c r="E98" s="206" t="s">
        <v>2642</v>
      </c>
      <c r="F98" s="207" t="s">
        <v>2643</v>
      </c>
      <c r="G98" s="208" t="s">
        <v>168</v>
      </c>
      <c r="H98" s="209">
        <v>2</v>
      </c>
      <c r="I98" s="210"/>
      <c r="J98" s="211">
        <f>ROUND(I98*H98,2)</f>
        <v>0</v>
      </c>
      <c r="K98" s="207" t="s">
        <v>169</v>
      </c>
      <c r="L98" s="59"/>
      <c r="M98" s="212" t="s">
        <v>21</v>
      </c>
      <c r="N98" s="213" t="s">
        <v>43</v>
      </c>
      <c r="O98" s="40"/>
      <c r="P98" s="202">
        <f>O98*H98</f>
        <v>0</v>
      </c>
      <c r="Q98" s="202">
        <v>0</v>
      </c>
      <c r="R98" s="202">
        <f>Q98*H98</f>
        <v>0</v>
      </c>
      <c r="S98" s="202">
        <v>0</v>
      </c>
      <c r="T98" s="203">
        <f>S98*H98</f>
        <v>0</v>
      </c>
      <c r="AR98" s="22" t="s">
        <v>2590</v>
      </c>
      <c r="AT98" s="22" t="s">
        <v>278</v>
      </c>
      <c r="AU98" s="22" t="s">
        <v>79</v>
      </c>
      <c r="AY98" s="22" t="s">
        <v>164</v>
      </c>
      <c r="BE98" s="204">
        <f>IF(N98="základní",J98,0)</f>
        <v>0</v>
      </c>
      <c r="BF98" s="204">
        <f>IF(N98="snížená",J98,0)</f>
        <v>0</v>
      </c>
      <c r="BG98" s="204">
        <f>IF(N98="zákl. přenesená",J98,0)</f>
        <v>0</v>
      </c>
      <c r="BH98" s="204">
        <f>IF(N98="sníž. přenesená",J98,0)</f>
        <v>0</v>
      </c>
      <c r="BI98" s="204">
        <f>IF(N98="nulová",J98,0)</f>
        <v>0</v>
      </c>
      <c r="BJ98" s="22" t="s">
        <v>79</v>
      </c>
      <c r="BK98" s="204">
        <f>ROUND(I98*H98,2)</f>
        <v>0</v>
      </c>
      <c r="BL98" s="22" t="s">
        <v>2590</v>
      </c>
      <c r="BM98" s="22" t="s">
        <v>197</v>
      </c>
    </row>
    <row r="99" spans="2:65" s="1" customFormat="1" ht="76.5" customHeight="1">
      <c r="B99" s="39"/>
      <c r="C99" s="205" t="s">
        <v>187</v>
      </c>
      <c r="D99" s="205" t="s">
        <v>278</v>
      </c>
      <c r="E99" s="206" t="s">
        <v>2644</v>
      </c>
      <c r="F99" s="207" t="s">
        <v>2645</v>
      </c>
      <c r="G99" s="208" t="s">
        <v>168</v>
      </c>
      <c r="H99" s="209">
        <v>1</v>
      </c>
      <c r="I99" s="210"/>
      <c r="J99" s="211">
        <f>ROUND(I99*H99,2)</f>
        <v>0</v>
      </c>
      <c r="K99" s="207" t="s">
        <v>169</v>
      </c>
      <c r="L99" s="59"/>
      <c r="M99" s="212" t="s">
        <v>21</v>
      </c>
      <c r="N99" s="213" t="s">
        <v>43</v>
      </c>
      <c r="O99" s="40"/>
      <c r="P99" s="202">
        <f>O99*H99</f>
        <v>0</v>
      </c>
      <c r="Q99" s="202">
        <v>0</v>
      </c>
      <c r="R99" s="202">
        <f>Q99*H99</f>
        <v>0</v>
      </c>
      <c r="S99" s="202">
        <v>0</v>
      </c>
      <c r="T99" s="203">
        <f>S99*H99</f>
        <v>0</v>
      </c>
      <c r="AR99" s="22" t="s">
        <v>2590</v>
      </c>
      <c r="AT99" s="22" t="s">
        <v>278</v>
      </c>
      <c r="AU99" s="22" t="s">
        <v>79</v>
      </c>
      <c r="AY99" s="22" t="s">
        <v>164</v>
      </c>
      <c r="BE99" s="204">
        <f>IF(N99="základní",J99,0)</f>
        <v>0</v>
      </c>
      <c r="BF99" s="204">
        <f>IF(N99="snížená",J99,0)</f>
        <v>0</v>
      </c>
      <c r="BG99" s="204">
        <f>IF(N99="zákl. přenesená",J99,0)</f>
        <v>0</v>
      </c>
      <c r="BH99" s="204">
        <f>IF(N99="sníž. přenesená",J99,0)</f>
        <v>0</v>
      </c>
      <c r="BI99" s="204">
        <f>IF(N99="nulová",J99,0)</f>
        <v>0</v>
      </c>
      <c r="BJ99" s="22" t="s">
        <v>79</v>
      </c>
      <c r="BK99" s="204">
        <f>ROUND(I99*H99,2)</f>
        <v>0</v>
      </c>
      <c r="BL99" s="22" t="s">
        <v>2590</v>
      </c>
      <c r="BM99" s="22" t="s">
        <v>201</v>
      </c>
    </row>
    <row r="100" spans="2:65" s="1" customFormat="1" ht="38.25" customHeight="1">
      <c r="B100" s="39"/>
      <c r="C100" s="205" t="s">
        <v>10</v>
      </c>
      <c r="D100" s="205" t="s">
        <v>278</v>
      </c>
      <c r="E100" s="206" t="s">
        <v>2646</v>
      </c>
      <c r="F100" s="207" t="s">
        <v>2647</v>
      </c>
      <c r="G100" s="208" t="s">
        <v>168</v>
      </c>
      <c r="H100" s="209">
        <v>2</v>
      </c>
      <c r="I100" s="210"/>
      <c r="J100" s="211">
        <f>ROUND(I100*H100,2)</f>
        <v>0</v>
      </c>
      <c r="K100" s="207" t="s">
        <v>169</v>
      </c>
      <c r="L100" s="59"/>
      <c r="M100" s="212" t="s">
        <v>21</v>
      </c>
      <c r="N100" s="213" t="s">
        <v>43</v>
      </c>
      <c r="O100" s="40"/>
      <c r="P100" s="202">
        <f>O100*H100</f>
        <v>0</v>
      </c>
      <c r="Q100" s="202">
        <v>0</v>
      </c>
      <c r="R100" s="202">
        <f>Q100*H100</f>
        <v>0</v>
      </c>
      <c r="S100" s="202">
        <v>0</v>
      </c>
      <c r="T100" s="203">
        <f>S100*H100</f>
        <v>0</v>
      </c>
      <c r="AR100" s="22" t="s">
        <v>2590</v>
      </c>
      <c r="AT100" s="22" t="s">
        <v>278</v>
      </c>
      <c r="AU100" s="22" t="s">
        <v>79</v>
      </c>
      <c r="AY100" s="22" t="s">
        <v>164</v>
      </c>
      <c r="BE100" s="204">
        <f>IF(N100="základní",J100,0)</f>
        <v>0</v>
      </c>
      <c r="BF100" s="204">
        <f>IF(N100="snížená",J100,0)</f>
        <v>0</v>
      </c>
      <c r="BG100" s="204">
        <f>IF(N100="zákl. přenesená",J100,0)</f>
        <v>0</v>
      </c>
      <c r="BH100" s="204">
        <f>IF(N100="sníž. přenesená",J100,0)</f>
        <v>0</v>
      </c>
      <c r="BI100" s="204">
        <f>IF(N100="nulová",J100,0)</f>
        <v>0</v>
      </c>
      <c r="BJ100" s="22" t="s">
        <v>79</v>
      </c>
      <c r="BK100" s="204">
        <f>ROUND(I100*H100,2)</f>
        <v>0</v>
      </c>
      <c r="BL100" s="22" t="s">
        <v>2590</v>
      </c>
      <c r="BM100" s="22" t="s">
        <v>204</v>
      </c>
    </row>
    <row r="101" spans="2:65" s="1" customFormat="1" ht="25.5" customHeight="1">
      <c r="B101" s="39"/>
      <c r="C101" s="205" t="s">
        <v>218</v>
      </c>
      <c r="D101" s="205" t="s">
        <v>278</v>
      </c>
      <c r="E101" s="206" t="s">
        <v>2648</v>
      </c>
      <c r="F101" s="207" t="s">
        <v>2649</v>
      </c>
      <c r="G101" s="208" t="s">
        <v>168</v>
      </c>
      <c r="H101" s="209">
        <v>1</v>
      </c>
      <c r="I101" s="210"/>
      <c r="J101" s="211">
        <f>ROUND(I101*H101,2)</f>
        <v>0</v>
      </c>
      <c r="K101" s="207" t="s">
        <v>169</v>
      </c>
      <c r="L101" s="59"/>
      <c r="M101" s="212" t="s">
        <v>21</v>
      </c>
      <c r="N101" s="217" t="s">
        <v>43</v>
      </c>
      <c r="O101" s="218"/>
      <c r="P101" s="219">
        <f>O101*H101</f>
        <v>0</v>
      </c>
      <c r="Q101" s="219">
        <v>0</v>
      </c>
      <c r="R101" s="219">
        <f>Q101*H101</f>
        <v>0</v>
      </c>
      <c r="S101" s="219">
        <v>0</v>
      </c>
      <c r="T101" s="220">
        <f>S101*H101</f>
        <v>0</v>
      </c>
      <c r="AR101" s="22" t="s">
        <v>2590</v>
      </c>
      <c r="AT101" s="22" t="s">
        <v>278</v>
      </c>
      <c r="AU101" s="22" t="s">
        <v>79</v>
      </c>
      <c r="AY101" s="22" t="s">
        <v>164</v>
      </c>
      <c r="BE101" s="204">
        <f>IF(N101="základní",J101,0)</f>
        <v>0</v>
      </c>
      <c r="BF101" s="204">
        <f>IF(N101="snížená",J101,0)</f>
        <v>0</v>
      </c>
      <c r="BG101" s="204">
        <f>IF(N101="zákl. přenesená",J101,0)</f>
        <v>0</v>
      </c>
      <c r="BH101" s="204">
        <f>IF(N101="sníž. přenesená",J101,0)</f>
        <v>0</v>
      </c>
      <c r="BI101" s="204">
        <f>IF(N101="nulová",J101,0)</f>
        <v>0</v>
      </c>
      <c r="BJ101" s="22" t="s">
        <v>79</v>
      </c>
      <c r="BK101" s="204">
        <f>ROUND(I101*H101,2)</f>
        <v>0</v>
      </c>
      <c r="BL101" s="22" t="s">
        <v>2590</v>
      </c>
      <c r="BM101" s="22" t="s">
        <v>208</v>
      </c>
    </row>
    <row r="102" spans="2:65" s="1" customFormat="1" ht="6.95" customHeight="1">
      <c r="B102" s="54"/>
      <c r="C102" s="55"/>
      <c r="D102" s="55"/>
      <c r="E102" s="55"/>
      <c r="F102" s="55"/>
      <c r="G102" s="55"/>
      <c r="H102" s="55"/>
      <c r="I102" s="146"/>
      <c r="J102" s="55"/>
      <c r="K102" s="55"/>
      <c r="L102" s="59"/>
    </row>
  </sheetData>
  <sheetProtection algorithmName="SHA-512" hashValue="lSFDg4oS2OxrF+fX8OLrMX+nRgXip/6RdoAX3VJC6sgi6pf4zaOB15/i6aGPfmRcGU19iADdjNjH1K5yeQcySQ==" saltValue="cYvbmbqnXyROPTOfjtntV2erIVAsaEtejmrX80X08bgpSK28hgHTW4HX0Gz7VttExFfv378ihn6N17BlfVp9kw==" spinCount="100000" sheet="1" objects="1" scenarios="1" formatColumns="0" formatRows="0" autoFilter="0"/>
  <autoFilter ref="C84:K101"/>
  <mergeCells count="13">
    <mergeCell ref="E77:H77"/>
    <mergeCell ref="G1:H1"/>
    <mergeCell ref="L2:V2"/>
    <mergeCell ref="E49:H49"/>
    <mergeCell ref="E51:H51"/>
    <mergeCell ref="J55:J56"/>
    <mergeCell ref="E73:H73"/>
    <mergeCell ref="E75:H75"/>
    <mergeCell ref="E7:H7"/>
    <mergeCell ref="E9:H9"/>
    <mergeCell ref="E11:H11"/>
    <mergeCell ref="E26:H26"/>
    <mergeCell ref="E47:H47"/>
  </mergeCells>
  <hyperlinks>
    <hyperlink ref="F1:G1" location="C2" display="1) Krycí list soupisu"/>
    <hyperlink ref="G1:H1" location="C58" display="2) Rekapitulace"/>
    <hyperlink ref="J1" location="C84"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1"/>
  <sheetViews>
    <sheetView showGridLines="0" workbookViewId="0"/>
  </sheetViews>
  <sheetFormatPr defaultRowHeight="13.5"/>
  <cols>
    <col min="1" max="1" width="8.33203125" style="244" customWidth="1"/>
    <col min="2" max="2" width="1.6640625" style="244" customWidth="1"/>
    <col min="3" max="4" width="5" style="244" customWidth="1"/>
    <col min="5" max="5" width="11.6640625" style="244" customWidth="1"/>
    <col min="6" max="6" width="9.1640625" style="244" customWidth="1"/>
    <col min="7" max="7" width="5" style="244" customWidth="1"/>
    <col min="8" max="8" width="77.83203125" style="244" customWidth="1"/>
    <col min="9" max="10" width="20" style="244" customWidth="1"/>
    <col min="11" max="11" width="1.6640625" style="244" customWidth="1"/>
  </cols>
  <sheetData>
    <row r="1" spans="2:11" ht="37.5" customHeight="1"/>
    <row r="2" spans="2:11" ht="7.5" customHeight="1">
      <c r="B2" s="245"/>
      <c r="C2" s="246"/>
      <c r="D2" s="246"/>
      <c r="E2" s="246"/>
      <c r="F2" s="246"/>
      <c r="G2" s="246"/>
      <c r="H2" s="246"/>
      <c r="I2" s="246"/>
      <c r="J2" s="246"/>
      <c r="K2" s="247"/>
    </row>
    <row r="3" spans="2:11" s="13" customFormat="1" ht="45" customHeight="1">
      <c r="B3" s="248"/>
      <c r="C3" s="381" t="s">
        <v>2650</v>
      </c>
      <c r="D3" s="381"/>
      <c r="E3" s="381"/>
      <c r="F3" s="381"/>
      <c r="G3" s="381"/>
      <c r="H3" s="381"/>
      <c r="I3" s="381"/>
      <c r="J3" s="381"/>
      <c r="K3" s="249"/>
    </row>
    <row r="4" spans="2:11" ht="25.5" customHeight="1">
      <c r="B4" s="250"/>
      <c r="C4" s="383" t="s">
        <v>2651</v>
      </c>
      <c r="D4" s="383"/>
      <c r="E4" s="383"/>
      <c r="F4" s="383"/>
      <c r="G4" s="383"/>
      <c r="H4" s="383"/>
      <c r="I4" s="383"/>
      <c r="J4" s="383"/>
      <c r="K4" s="251"/>
    </row>
    <row r="5" spans="2:11" ht="5.25" customHeight="1">
      <c r="B5" s="250"/>
      <c r="C5" s="252"/>
      <c r="D5" s="252"/>
      <c r="E5" s="252"/>
      <c r="F5" s="252"/>
      <c r="G5" s="252"/>
      <c r="H5" s="252"/>
      <c r="I5" s="252"/>
      <c r="J5" s="252"/>
      <c r="K5" s="251"/>
    </row>
    <row r="6" spans="2:11" ht="15" customHeight="1">
      <c r="B6" s="250"/>
      <c r="C6" s="379" t="s">
        <v>2652</v>
      </c>
      <c r="D6" s="379"/>
      <c r="E6" s="379"/>
      <c r="F6" s="379"/>
      <c r="G6" s="379"/>
      <c r="H6" s="379"/>
      <c r="I6" s="379"/>
      <c r="J6" s="379"/>
      <c r="K6" s="251"/>
    </row>
    <row r="7" spans="2:11" ht="15" customHeight="1">
      <c r="B7" s="254"/>
      <c r="C7" s="379" t="s">
        <v>2653</v>
      </c>
      <c r="D7" s="379"/>
      <c r="E7" s="379"/>
      <c r="F7" s="379"/>
      <c r="G7" s="379"/>
      <c r="H7" s="379"/>
      <c r="I7" s="379"/>
      <c r="J7" s="379"/>
      <c r="K7" s="251"/>
    </row>
    <row r="8" spans="2:11" ht="12.75" customHeight="1">
      <c r="B8" s="254"/>
      <c r="C8" s="253"/>
      <c r="D8" s="253"/>
      <c r="E8" s="253"/>
      <c r="F8" s="253"/>
      <c r="G8" s="253"/>
      <c r="H8" s="253"/>
      <c r="I8" s="253"/>
      <c r="J8" s="253"/>
      <c r="K8" s="251"/>
    </row>
    <row r="9" spans="2:11" ht="15" customHeight="1">
      <c r="B9" s="254"/>
      <c r="C9" s="379" t="s">
        <v>2654</v>
      </c>
      <c r="D9" s="379"/>
      <c r="E9" s="379"/>
      <c r="F9" s="379"/>
      <c r="G9" s="379"/>
      <c r="H9" s="379"/>
      <c r="I9" s="379"/>
      <c r="J9" s="379"/>
      <c r="K9" s="251"/>
    </row>
    <row r="10" spans="2:11" ht="15" customHeight="1">
      <c r="B10" s="254"/>
      <c r="C10" s="253"/>
      <c r="D10" s="379" t="s">
        <v>2655</v>
      </c>
      <c r="E10" s="379"/>
      <c r="F10" s="379"/>
      <c r="G10" s="379"/>
      <c r="H10" s="379"/>
      <c r="I10" s="379"/>
      <c r="J10" s="379"/>
      <c r="K10" s="251"/>
    </row>
    <row r="11" spans="2:11" ht="15" customHeight="1">
      <c r="B11" s="254"/>
      <c r="C11" s="255"/>
      <c r="D11" s="379" t="s">
        <v>2656</v>
      </c>
      <c r="E11" s="379"/>
      <c r="F11" s="379"/>
      <c r="G11" s="379"/>
      <c r="H11" s="379"/>
      <c r="I11" s="379"/>
      <c r="J11" s="379"/>
      <c r="K11" s="251"/>
    </row>
    <row r="12" spans="2:11" ht="12.75" customHeight="1">
      <c r="B12" s="254"/>
      <c r="C12" s="255"/>
      <c r="D12" s="255"/>
      <c r="E12" s="255"/>
      <c r="F12" s="255"/>
      <c r="G12" s="255"/>
      <c r="H12" s="255"/>
      <c r="I12" s="255"/>
      <c r="J12" s="255"/>
      <c r="K12" s="251"/>
    </row>
    <row r="13" spans="2:11" ht="15" customHeight="1">
      <c r="B13" s="254"/>
      <c r="C13" s="255"/>
      <c r="D13" s="379" t="s">
        <v>2657</v>
      </c>
      <c r="E13" s="379"/>
      <c r="F13" s="379"/>
      <c r="G13" s="379"/>
      <c r="H13" s="379"/>
      <c r="I13" s="379"/>
      <c r="J13" s="379"/>
      <c r="K13" s="251"/>
    </row>
    <row r="14" spans="2:11" ht="15" customHeight="1">
      <c r="B14" s="254"/>
      <c r="C14" s="255"/>
      <c r="D14" s="379" t="s">
        <v>2658</v>
      </c>
      <c r="E14" s="379"/>
      <c r="F14" s="379"/>
      <c r="G14" s="379"/>
      <c r="H14" s="379"/>
      <c r="I14" s="379"/>
      <c r="J14" s="379"/>
      <c r="K14" s="251"/>
    </row>
    <row r="15" spans="2:11" ht="15" customHeight="1">
      <c r="B15" s="254"/>
      <c r="C15" s="255"/>
      <c r="D15" s="379" t="s">
        <v>2659</v>
      </c>
      <c r="E15" s="379"/>
      <c r="F15" s="379"/>
      <c r="G15" s="379"/>
      <c r="H15" s="379"/>
      <c r="I15" s="379"/>
      <c r="J15" s="379"/>
      <c r="K15" s="251"/>
    </row>
    <row r="16" spans="2:11" ht="15" customHeight="1">
      <c r="B16" s="254"/>
      <c r="C16" s="255"/>
      <c r="D16" s="255"/>
      <c r="E16" s="256" t="s">
        <v>78</v>
      </c>
      <c r="F16" s="379" t="s">
        <v>2660</v>
      </c>
      <c r="G16" s="379"/>
      <c r="H16" s="379"/>
      <c r="I16" s="379"/>
      <c r="J16" s="379"/>
      <c r="K16" s="251"/>
    </row>
    <row r="17" spans="2:11" ht="15" customHeight="1">
      <c r="B17" s="254"/>
      <c r="C17" s="255"/>
      <c r="D17" s="255"/>
      <c r="E17" s="256" t="s">
        <v>2661</v>
      </c>
      <c r="F17" s="379" t="s">
        <v>2662</v>
      </c>
      <c r="G17" s="379"/>
      <c r="H17" s="379"/>
      <c r="I17" s="379"/>
      <c r="J17" s="379"/>
      <c r="K17" s="251"/>
    </row>
    <row r="18" spans="2:11" ht="15" customHeight="1">
      <c r="B18" s="254"/>
      <c r="C18" s="255"/>
      <c r="D18" s="255"/>
      <c r="E18" s="256" t="s">
        <v>2663</v>
      </c>
      <c r="F18" s="379" t="s">
        <v>2664</v>
      </c>
      <c r="G18" s="379"/>
      <c r="H18" s="379"/>
      <c r="I18" s="379"/>
      <c r="J18" s="379"/>
      <c r="K18" s="251"/>
    </row>
    <row r="19" spans="2:11" ht="15" customHeight="1">
      <c r="B19" s="254"/>
      <c r="C19" s="255"/>
      <c r="D19" s="255"/>
      <c r="E19" s="256" t="s">
        <v>2665</v>
      </c>
      <c r="F19" s="379" t="s">
        <v>2666</v>
      </c>
      <c r="G19" s="379"/>
      <c r="H19" s="379"/>
      <c r="I19" s="379"/>
      <c r="J19" s="379"/>
      <c r="K19" s="251"/>
    </row>
    <row r="20" spans="2:11" ht="15" customHeight="1">
      <c r="B20" s="254"/>
      <c r="C20" s="255"/>
      <c r="D20" s="255"/>
      <c r="E20" s="256" t="s">
        <v>2346</v>
      </c>
      <c r="F20" s="379" t="s">
        <v>1842</v>
      </c>
      <c r="G20" s="379"/>
      <c r="H20" s="379"/>
      <c r="I20" s="379"/>
      <c r="J20" s="379"/>
      <c r="K20" s="251"/>
    </row>
    <row r="21" spans="2:11" ht="15" customHeight="1">
      <c r="B21" s="254"/>
      <c r="C21" s="255"/>
      <c r="D21" s="255"/>
      <c r="E21" s="256" t="s">
        <v>85</v>
      </c>
      <c r="F21" s="379" t="s">
        <v>2667</v>
      </c>
      <c r="G21" s="379"/>
      <c r="H21" s="379"/>
      <c r="I21" s="379"/>
      <c r="J21" s="379"/>
      <c r="K21" s="251"/>
    </row>
    <row r="22" spans="2:11" ht="12.75" customHeight="1">
      <c r="B22" s="254"/>
      <c r="C22" s="255"/>
      <c r="D22" s="255"/>
      <c r="E22" s="255"/>
      <c r="F22" s="255"/>
      <c r="G22" s="255"/>
      <c r="H22" s="255"/>
      <c r="I22" s="255"/>
      <c r="J22" s="255"/>
      <c r="K22" s="251"/>
    </row>
    <row r="23" spans="2:11" ht="15" customHeight="1">
      <c r="B23" s="254"/>
      <c r="C23" s="379" t="s">
        <v>2668</v>
      </c>
      <c r="D23" s="379"/>
      <c r="E23" s="379"/>
      <c r="F23" s="379"/>
      <c r="G23" s="379"/>
      <c r="H23" s="379"/>
      <c r="I23" s="379"/>
      <c r="J23" s="379"/>
      <c r="K23" s="251"/>
    </row>
    <row r="24" spans="2:11" ht="15" customHeight="1">
      <c r="B24" s="254"/>
      <c r="C24" s="379" t="s">
        <v>2669</v>
      </c>
      <c r="D24" s="379"/>
      <c r="E24" s="379"/>
      <c r="F24" s="379"/>
      <c r="G24" s="379"/>
      <c r="H24" s="379"/>
      <c r="I24" s="379"/>
      <c r="J24" s="379"/>
      <c r="K24" s="251"/>
    </row>
    <row r="25" spans="2:11" ht="15" customHeight="1">
      <c r="B25" s="254"/>
      <c r="C25" s="253"/>
      <c r="D25" s="379" t="s">
        <v>2670</v>
      </c>
      <c r="E25" s="379"/>
      <c r="F25" s="379"/>
      <c r="G25" s="379"/>
      <c r="H25" s="379"/>
      <c r="I25" s="379"/>
      <c r="J25" s="379"/>
      <c r="K25" s="251"/>
    </row>
    <row r="26" spans="2:11" ht="15" customHeight="1">
      <c r="B26" s="254"/>
      <c r="C26" s="255"/>
      <c r="D26" s="379" t="s">
        <v>2671</v>
      </c>
      <c r="E26" s="379"/>
      <c r="F26" s="379"/>
      <c r="G26" s="379"/>
      <c r="H26" s="379"/>
      <c r="I26" s="379"/>
      <c r="J26" s="379"/>
      <c r="K26" s="251"/>
    </row>
    <row r="27" spans="2:11" ht="12.75" customHeight="1">
      <c r="B27" s="254"/>
      <c r="C27" s="255"/>
      <c r="D27" s="255"/>
      <c r="E27" s="255"/>
      <c r="F27" s="255"/>
      <c r="G27" s="255"/>
      <c r="H27" s="255"/>
      <c r="I27" s="255"/>
      <c r="J27" s="255"/>
      <c r="K27" s="251"/>
    </row>
    <row r="28" spans="2:11" ht="15" customHeight="1">
      <c r="B28" s="254"/>
      <c r="C28" s="255"/>
      <c r="D28" s="379" t="s">
        <v>2672</v>
      </c>
      <c r="E28" s="379"/>
      <c r="F28" s="379"/>
      <c r="G28" s="379"/>
      <c r="H28" s="379"/>
      <c r="I28" s="379"/>
      <c r="J28" s="379"/>
      <c r="K28" s="251"/>
    </row>
    <row r="29" spans="2:11" ht="15" customHeight="1">
      <c r="B29" s="254"/>
      <c r="C29" s="255"/>
      <c r="D29" s="379" t="s">
        <v>2673</v>
      </c>
      <c r="E29" s="379"/>
      <c r="F29" s="379"/>
      <c r="G29" s="379"/>
      <c r="H29" s="379"/>
      <c r="I29" s="379"/>
      <c r="J29" s="379"/>
      <c r="K29" s="251"/>
    </row>
    <row r="30" spans="2:11" ht="12.75" customHeight="1">
      <c r="B30" s="254"/>
      <c r="C30" s="255"/>
      <c r="D30" s="255"/>
      <c r="E30" s="255"/>
      <c r="F30" s="255"/>
      <c r="G30" s="255"/>
      <c r="H30" s="255"/>
      <c r="I30" s="255"/>
      <c r="J30" s="255"/>
      <c r="K30" s="251"/>
    </row>
    <row r="31" spans="2:11" ht="15" customHeight="1">
      <c r="B31" s="254"/>
      <c r="C31" s="255"/>
      <c r="D31" s="379" t="s">
        <v>2674</v>
      </c>
      <c r="E31" s="379"/>
      <c r="F31" s="379"/>
      <c r="G31" s="379"/>
      <c r="H31" s="379"/>
      <c r="I31" s="379"/>
      <c r="J31" s="379"/>
      <c r="K31" s="251"/>
    </row>
    <row r="32" spans="2:11" ht="15" customHeight="1">
      <c r="B32" s="254"/>
      <c r="C32" s="255"/>
      <c r="D32" s="379" t="s">
        <v>2675</v>
      </c>
      <c r="E32" s="379"/>
      <c r="F32" s="379"/>
      <c r="G32" s="379"/>
      <c r="H32" s="379"/>
      <c r="I32" s="379"/>
      <c r="J32" s="379"/>
      <c r="K32" s="251"/>
    </row>
    <row r="33" spans="2:11" ht="15" customHeight="1">
      <c r="B33" s="254"/>
      <c r="C33" s="255"/>
      <c r="D33" s="379" t="s">
        <v>2676</v>
      </c>
      <c r="E33" s="379"/>
      <c r="F33" s="379"/>
      <c r="G33" s="379"/>
      <c r="H33" s="379"/>
      <c r="I33" s="379"/>
      <c r="J33" s="379"/>
      <c r="K33" s="251"/>
    </row>
    <row r="34" spans="2:11" ht="15" customHeight="1">
      <c r="B34" s="254"/>
      <c r="C34" s="255"/>
      <c r="D34" s="253"/>
      <c r="E34" s="257" t="s">
        <v>149</v>
      </c>
      <c r="F34" s="253"/>
      <c r="G34" s="379" t="s">
        <v>2677</v>
      </c>
      <c r="H34" s="379"/>
      <c r="I34" s="379"/>
      <c r="J34" s="379"/>
      <c r="K34" s="251"/>
    </row>
    <row r="35" spans="2:11" ht="30.75" customHeight="1">
      <c r="B35" s="254"/>
      <c r="C35" s="255"/>
      <c r="D35" s="253"/>
      <c r="E35" s="257" t="s">
        <v>2678</v>
      </c>
      <c r="F35" s="253"/>
      <c r="G35" s="379" t="s">
        <v>2679</v>
      </c>
      <c r="H35" s="379"/>
      <c r="I35" s="379"/>
      <c r="J35" s="379"/>
      <c r="K35" s="251"/>
    </row>
    <row r="36" spans="2:11" ht="15" customHeight="1">
      <c r="B36" s="254"/>
      <c r="C36" s="255"/>
      <c r="D36" s="253"/>
      <c r="E36" s="257" t="s">
        <v>53</v>
      </c>
      <c r="F36" s="253"/>
      <c r="G36" s="379" t="s">
        <v>2680</v>
      </c>
      <c r="H36" s="379"/>
      <c r="I36" s="379"/>
      <c r="J36" s="379"/>
      <c r="K36" s="251"/>
    </row>
    <row r="37" spans="2:11" ht="15" customHeight="1">
      <c r="B37" s="254"/>
      <c r="C37" s="255"/>
      <c r="D37" s="253"/>
      <c r="E37" s="257" t="s">
        <v>150</v>
      </c>
      <c r="F37" s="253"/>
      <c r="G37" s="379" t="s">
        <v>2681</v>
      </c>
      <c r="H37" s="379"/>
      <c r="I37" s="379"/>
      <c r="J37" s="379"/>
      <c r="K37" s="251"/>
    </row>
    <row r="38" spans="2:11" ht="15" customHeight="1">
      <c r="B38" s="254"/>
      <c r="C38" s="255"/>
      <c r="D38" s="253"/>
      <c r="E38" s="257" t="s">
        <v>151</v>
      </c>
      <c r="F38" s="253"/>
      <c r="G38" s="379" t="s">
        <v>2682</v>
      </c>
      <c r="H38" s="379"/>
      <c r="I38" s="379"/>
      <c r="J38" s="379"/>
      <c r="K38" s="251"/>
    </row>
    <row r="39" spans="2:11" ht="15" customHeight="1">
      <c r="B39" s="254"/>
      <c r="C39" s="255"/>
      <c r="D39" s="253"/>
      <c r="E39" s="257" t="s">
        <v>152</v>
      </c>
      <c r="F39" s="253"/>
      <c r="G39" s="379" t="s">
        <v>2683</v>
      </c>
      <c r="H39" s="379"/>
      <c r="I39" s="379"/>
      <c r="J39" s="379"/>
      <c r="K39" s="251"/>
    </row>
    <row r="40" spans="2:11" ht="15" customHeight="1">
      <c r="B40" s="254"/>
      <c r="C40" s="255"/>
      <c r="D40" s="253"/>
      <c r="E40" s="257" t="s">
        <v>2684</v>
      </c>
      <c r="F40" s="253"/>
      <c r="G40" s="379" t="s">
        <v>2685</v>
      </c>
      <c r="H40" s="379"/>
      <c r="I40" s="379"/>
      <c r="J40" s="379"/>
      <c r="K40" s="251"/>
    </row>
    <row r="41" spans="2:11" ht="15" customHeight="1">
      <c r="B41" s="254"/>
      <c r="C41" s="255"/>
      <c r="D41" s="253"/>
      <c r="E41" s="257"/>
      <c r="F41" s="253"/>
      <c r="G41" s="379" t="s">
        <v>2686</v>
      </c>
      <c r="H41" s="379"/>
      <c r="I41" s="379"/>
      <c r="J41" s="379"/>
      <c r="K41" s="251"/>
    </row>
    <row r="42" spans="2:11" ht="15" customHeight="1">
      <c r="B42" s="254"/>
      <c r="C42" s="255"/>
      <c r="D42" s="253"/>
      <c r="E42" s="257" t="s">
        <v>2687</v>
      </c>
      <c r="F42" s="253"/>
      <c r="G42" s="379" t="s">
        <v>2688</v>
      </c>
      <c r="H42" s="379"/>
      <c r="I42" s="379"/>
      <c r="J42" s="379"/>
      <c r="K42" s="251"/>
    </row>
    <row r="43" spans="2:11" ht="15" customHeight="1">
      <c r="B43" s="254"/>
      <c r="C43" s="255"/>
      <c r="D43" s="253"/>
      <c r="E43" s="257" t="s">
        <v>154</v>
      </c>
      <c r="F43" s="253"/>
      <c r="G43" s="379" t="s">
        <v>2689</v>
      </c>
      <c r="H43" s="379"/>
      <c r="I43" s="379"/>
      <c r="J43" s="379"/>
      <c r="K43" s="251"/>
    </row>
    <row r="44" spans="2:11" ht="12.75" customHeight="1">
      <c r="B44" s="254"/>
      <c r="C44" s="255"/>
      <c r="D44" s="253"/>
      <c r="E44" s="253"/>
      <c r="F44" s="253"/>
      <c r="G44" s="253"/>
      <c r="H44" s="253"/>
      <c r="I44" s="253"/>
      <c r="J44" s="253"/>
      <c r="K44" s="251"/>
    </row>
    <row r="45" spans="2:11" ht="15" customHeight="1">
      <c r="B45" s="254"/>
      <c r="C45" s="255"/>
      <c r="D45" s="379" t="s">
        <v>2690</v>
      </c>
      <c r="E45" s="379"/>
      <c r="F45" s="379"/>
      <c r="G45" s="379"/>
      <c r="H45" s="379"/>
      <c r="I45" s="379"/>
      <c r="J45" s="379"/>
      <c r="K45" s="251"/>
    </row>
    <row r="46" spans="2:11" ht="15" customHeight="1">
      <c r="B46" s="254"/>
      <c r="C46" s="255"/>
      <c r="D46" s="255"/>
      <c r="E46" s="379" t="s">
        <v>2691</v>
      </c>
      <c r="F46" s="379"/>
      <c r="G46" s="379"/>
      <c r="H46" s="379"/>
      <c r="I46" s="379"/>
      <c r="J46" s="379"/>
      <c r="K46" s="251"/>
    </row>
    <row r="47" spans="2:11" ht="15" customHeight="1">
      <c r="B47" s="254"/>
      <c r="C47" s="255"/>
      <c r="D47" s="255"/>
      <c r="E47" s="379" t="s">
        <v>2692</v>
      </c>
      <c r="F47" s="379"/>
      <c r="G47" s="379"/>
      <c r="H47" s="379"/>
      <c r="I47" s="379"/>
      <c r="J47" s="379"/>
      <c r="K47" s="251"/>
    </row>
    <row r="48" spans="2:11" ht="15" customHeight="1">
      <c r="B48" s="254"/>
      <c r="C48" s="255"/>
      <c r="D48" s="255"/>
      <c r="E48" s="379" t="s">
        <v>2693</v>
      </c>
      <c r="F48" s="379"/>
      <c r="G48" s="379"/>
      <c r="H48" s="379"/>
      <c r="I48" s="379"/>
      <c r="J48" s="379"/>
      <c r="K48" s="251"/>
    </row>
    <row r="49" spans="2:11" ht="15" customHeight="1">
      <c r="B49" s="254"/>
      <c r="C49" s="255"/>
      <c r="D49" s="379" t="s">
        <v>2694</v>
      </c>
      <c r="E49" s="379"/>
      <c r="F49" s="379"/>
      <c r="G49" s="379"/>
      <c r="H49" s="379"/>
      <c r="I49" s="379"/>
      <c r="J49" s="379"/>
      <c r="K49" s="251"/>
    </row>
    <row r="50" spans="2:11" ht="25.5" customHeight="1">
      <c r="B50" s="250"/>
      <c r="C50" s="383" t="s">
        <v>2695</v>
      </c>
      <c r="D50" s="383"/>
      <c r="E50" s="383"/>
      <c r="F50" s="383"/>
      <c r="G50" s="383"/>
      <c r="H50" s="383"/>
      <c r="I50" s="383"/>
      <c r="J50" s="383"/>
      <c r="K50" s="251"/>
    </row>
    <row r="51" spans="2:11" ht="5.25" customHeight="1">
      <c r="B51" s="250"/>
      <c r="C51" s="252"/>
      <c r="D51" s="252"/>
      <c r="E51" s="252"/>
      <c r="F51" s="252"/>
      <c r="G51" s="252"/>
      <c r="H51" s="252"/>
      <c r="I51" s="252"/>
      <c r="J51" s="252"/>
      <c r="K51" s="251"/>
    </row>
    <row r="52" spans="2:11" ht="15" customHeight="1">
      <c r="B52" s="250"/>
      <c r="C52" s="379" t="s">
        <v>2696</v>
      </c>
      <c r="D52" s="379"/>
      <c r="E52" s="379"/>
      <c r="F52" s="379"/>
      <c r="G52" s="379"/>
      <c r="H52" s="379"/>
      <c r="I52" s="379"/>
      <c r="J52" s="379"/>
      <c r="K52" s="251"/>
    </row>
    <row r="53" spans="2:11" ht="15" customHeight="1">
      <c r="B53" s="250"/>
      <c r="C53" s="379" t="s">
        <v>2697</v>
      </c>
      <c r="D53" s="379"/>
      <c r="E53" s="379"/>
      <c r="F53" s="379"/>
      <c r="G53" s="379"/>
      <c r="H53" s="379"/>
      <c r="I53" s="379"/>
      <c r="J53" s="379"/>
      <c r="K53" s="251"/>
    </row>
    <row r="54" spans="2:11" ht="12.75" customHeight="1">
      <c r="B54" s="250"/>
      <c r="C54" s="253"/>
      <c r="D54" s="253"/>
      <c r="E54" s="253"/>
      <c r="F54" s="253"/>
      <c r="G54" s="253"/>
      <c r="H54" s="253"/>
      <c r="I54" s="253"/>
      <c r="J54" s="253"/>
      <c r="K54" s="251"/>
    </row>
    <row r="55" spans="2:11" ht="15" customHeight="1">
      <c r="B55" s="250"/>
      <c r="C55" s="379" t="s">
        <v>2698</v>
      </c>
      <c r="D55" s="379"/>
      <c r="E55" s="379"/>
      <c r="F55" s="379"/>
      <c r="G55" s="379"/>
      <c r="H55" s="379"/>
      <c r="I55" s="379"/>
      <c r="J55" s="379"/>
      <c r="K55" s="251"/>
    </row>
    <row r="56" spans="2:11" ht="15" customHeight="1">
      <c r="B56" s="250"/>
      <c r="C56" s="255"/>
      <c r="D56" s="379" t="s">
        <v>2699</v>
      </c>
      <c r="E56" s="379"/>
      <c r="F56" s="379"/>
      <c r="G56" s="379"/>
      <c r="H56" s="379"/>
      <c r="I56" s="379"/>
      <c r="J56" s="379"/>
      <c r="K56" s="251"/>
    </row>
    <row r="57" spans="2:11" ht="15" customHeight="1">
      <c r="B57" s="250"/>
      <c r="C57" s="255"/>
      <c r="D57" s="379" t="s">
        <v>2700</v>
      </c>
      <c r="E57" s="379"/>
      <c r="F57" s="379"/>
      <c r="G57" s="379"/>
      <c r="H57" s="379"/>
      <c r="I57" s="379"/>
      <c r="J57" s="379"/>
      <c r="K57" s="251"/>
    </row>
    <row r="58" spans="2:11" ht="15" customHeight="1">
      <c r="B58" s="250"/>
      <c r="C58" s="255"/>
      <c r="D58" s="379" t="s">
        <v>2701</v>
      </c>
      <c r="E58" s="379"/>
      <c r="F58" s="379"/>
      <c r="G58" s="379"/>
      <c r="H58" s="379"/>
      <c r="I58" s="379"/>
      <c r="J58" s="379"/>
      <c r="K58" s="251"/>
    </row>
    <row r="59" spans="2:11" ht="15" customHeight="1">
      <c r="B59" s="250"/>
      <c r="C59" s="255"/>
      <c r="D59" s="379" t="s">
        <v>2702</v>
      </c>
      <c r="E59" s="379"/>
      <c r="F59" s="379"/>
      <c r="G59" s="379"/>
      <c r="H59" s="379"/>
      <c r="I59" s="379"/>
      <c r="J59" s="379"/>
      <c r="K59" s="251"/>
    </row>
    <row r="60" spans="2:11" ht="15" customHeight="1">
      <c r="B60" s="250"/>
      <c r="C60" s="255"/>
      <c r="D60" s="382" t="s">
        <v>2703</v>
      </c>
      <c r="E60" s="382"/>
      <c r="F60" s="382"/>
      <c r="G60" s="382"/>
      <c r="H60" s="382"/>
      <c r="I60" s="382"/>
      <c r="J60" s="382"/>
      <c r="K60" s="251"/>
    </row>
    <row r="61" spans="2:11" ht="15" customHeight="1">
      <c r="B61" s="250"/>
      <c r="C61" s="255"/>
      <c r="D61" s="379" t="s">
        <v>2704</v>
      </c>
      <c r="E61" s="379"/>
      <c r="F61" s="379"/>
      <c r="G61" s="379"/>
      <c r="H61" s="379"/>
      <c r="I61" s="379"/>
      <c r="J61" s="379"/>
      <c r="K61" s="251"/>
    </row>
    <row r="62" spans="2:11" ht="12.75" customHeight="1">
      <c r="B62" s="250"/>
      <c r="C62" s="255"/>
      <c r="D62" s="255"/>
      <c r="E62" s="258"/>
      <c r="F62" s="255"/>
      <c r="G62" s="255"/>
      <c r="H62" s="255"/>
      <c r="I62" s="255"/>
      <c r="J62" s="255"/>
      <c r="K62" s="251"/>
    </row>
    <row r="63" spans="2:11" ht="15" customHeight="1">
      <c r="B63" s="250"/>
      <c r="C63" s="255"/>
      <c r="D63" s="379" t="s">
        <v>2705</v>
      </c>
      <c r="E63" s="379"/>
      <c r="F63" s="379"/>
      <c r="G63" s="379"/>
      <c r="H63" s="379"/>
      <c r="I63" s="379"/>
      <c r="J63" s="379"/>
      <c r="K63" s="251"/>
    </row>
    <row r="64" spans="2:11" ht="15" customHeight="1">
      <c r="B64" s="250"/>
      <c r="C64" s="255"/>
      <c r="D64" s="382" t="s">
        <v>2706</v>
      </c>
      <c r="E64" s="382"/>
      <c r="F64" s="382"/>
      <c r="G64" s="382"/>
      <c r="H64" s="382"/>
      <c r="I64" s="382"/>
      <c r="J64" s="382"/>
      <c r="K64" s="251"/>
    </row>
    <row r="65" spans="2:11" ht="15" customHeight="1">
      <c r="B65" s="250"/>
      <c r="C65" s="255"/>
      <c r="D65" s="379" t="s">
        <v>2707</v>
      </c>
      <c r="E65" s="379"/>
      <c r="F65" s="379"/>
      <c r="G65" s="379"/>
      <c r="H65" s="379"/>
      <c r="I65" s="379"/>
      <c r="J65" s="379"/>
      <c r="K65" s="251"/>
    </row>
    <row r="66" spans="2:11" ht="15" customHeight="1">
      <c r="B66" s="250"/>
      <c r="C66" s="255"/>
      <c r="D66" s="379" t="s">
        <v>2708</v>
      </c>
      <c r="E66" s="379"/>
      <c r="F66" s="379"/>
      <c r="G66" s="379"/>
      <c r="H66" s="379"/>
      <c r="I66" s="379"/>
      <c r="J66" s="379"/>
      <c r="K66" s="251"/>
    </row>
    <row r="67" spans="2:11" ht="15" customHeight="1">
      <c r="B67" s="250"/>
      <c r="C67" s="255"/>
      <c r="D67" s="379" t="s">
        <v>2709</v>
      </c>
      <c r="E67" s="379"/>
      <c r="F67" s="379"/>
      <c r="G67" s="379"/>
      <c r="H67" s="379"/>
      <c r="I67" s="379"/>
      <c r="J67" s="379"/>
      <c r="K67" s="251"/>
    </row>
    <row r="68" spans="2:11" ht="15" customHeight="1">
      <c r="B68" s="250"/>
      <c r="C68" s="255"/>
      <c r="D68" s="379" t="s">
        <v>2710</v>
      </c>
      <c r="E68" s="379"/>
      <c r="F68" s="379"/>
      <c r="G68" s="379"/>
      <c r="H68" s="379"/>
      <c r="I68" s="379"/>
      <c r="J68" s="379"/>
      <c r="K68" s="251"/>
    </row>
    <row r="69" spans="2:11" ht="12.75" customHeight="1">
      <c r="B69" s="259"/>
      <c r="C69" s="260"/>
      <c r="D69" s="260"/>
      <c r="E69" s="260"/>
      <c r="F69" s="260"/>
      <c r="G69" s="260"/>
      <c r="H69" s="260"/>
      <c r="I69" s="260"/>
      <c r="J69" s="260"/>
      <c r="K69" s="261"/>
    </row>
    <row r="70" spans="2:11" ht="18.75" customHeight="1">
      <c r="B70" s="262"/>
      <c r="C70" s="262"/>
      <c r="D70" s="262"/>
      <c r="E70" s="262"/>
      <c r="F70" s="262"/>
      <c r="G70" s="262"/>
      <c r="H70" s="262"/>
      <c r="I70" s="262"/>
      <c r="J70" s="262"/>
      <c r="K70" s="263"/>
    </row>
    <row r="71" spans="2:11" ht="18.75" customHeight="1">
      <c r="B71" s="263"/>
      <c r="C71" s="263"/>
      <c r="D71" s="263"/>
      <c r="E71" s="263"/>
      <c r="F71" s="263"/>
      <c r="G71" s="263"/>
      <c r="H71" s="263"/>
      <c r="I71" s="263"/>
      <c r="J71" s="263"/>
      <c r="K71" s="263"/>
    </row>
    <row r="72" spans="2:11" ht="7.5" customHeight="1">
      <c r="B72" s="264"/>
      <c r="C72" s="265"/>
      <c r="D72" s="265"/>
      <c r="E72" s="265"/>
      <c r="F72" s="265"/>
      <c r="G72" s="265"/>
      <c r="H72" s="265"/>
      <c r="I72" s="265"/>
      <c r="J72" s="265"/>
      <c r="K72" s="266"/>
    </row>
    <row r="73" spans="2:11" ht="45" customHeight="1">
      <c r="B73" s="267"/>
      <c r="C73" s="380" t="s">
        <v>2711</v>
      </c>
      <c r="D73" s="380"/>
      <c r="E73" s="380"/>
      <c r="F73" s="380"/>
      <c r="G73" s="380"/>
      <c r="H73" s="380"/>
      <c r="I73" s="380"/>
      <c r="J73" s="380"/>
      <c r="K73" s="268"/>
    </row>
    <row r="74" spans="2:11" ht="17.25" customHeight="1">
      <c r="B74" s="267"/>
      <c r="C74" s="269" t="s">
        <v>2712</v>
      </c>
      <c r="D74" s="269"/>
      <c r="E74" s="269"/>
      <c r="F74" s="269" t="s">
        <v>2713</v>
      </c>
      <c r="G74" s="270"/>
      <c r="H74" s="269" t="s">
        <v>150</v>
      </c>
      <c r="I74" s="269" t="s">
        <v>57</v>
      </c>
      <c r="J74" s="269" t="s">
        <v>2714</v>
      </c>
      <c r="K74" s="268"/>
    </row>
    <row r="75" spans="2:11" ht="17.25" customHeight="1">
      <c r="B75" s="267"/>
      <c r="C75" s="271" t="s">
        <v>2715</v>
      </c>
      <c r="D75" s="271"/>
      <c r="E75" s="271"/>
      <c r="F75" s="272" t="s">
        <v>2716</v>
      </c>
      <c r="G75" s="273"/>
      <c r="H75" s="271"/>
      <c r="I75" s="271"/>
      <c r="J75" s="271" t="s">
        <v>2717</v>
      </c>
      <c r="K75" s="268"/>
    </row>
    <row r="76" spans="2:11" ht="5.25" customHeight="1">
      <c r="B76" s="267"/>
      <c r="C76" s="274"/>
      <c r="D76" s="274"/>
      <c r="E76" s="274"/>
      <c r="F76" s="274"/>
      <c r="G76" s="275"/>
      <c r="H76" s="274"/>
      <c r="I76" s="274"/>
      <c r="J76" s="274"/>
      <c r="K76" s="268"/>
    </row>
    <row r="77" spans="2:11" ht="15" customHeight="1">
      <c r="B77" s="267"/>
      <c r="C77" s="257" t="s">
        <v>53</v>
      </c>
      <c r="D77" s="274"/>
      <c r="E77" s="274"/>
      <c r="F77" s="276" t="s">
        <v>2718</v>
      </c>
      <c r="G77" s="275"/>
      <c r="H77" s="257" t="s">
        <v>2719</v>
      </c>
      <c r="I77" s="257" t="s">
        <v>2720</v>
      </c>
      <c r="J77" s="257">
        <v>20</v>
      </c>
      <c r="K77" s="268"/>
    </row>
    <row r="78" spans="2:11" ht="15" customHeight="1">
      <c r="B78" s="267"/>
      <c r="C78" s="257" t="s">
        <v>2721</v>
      </c>
      <c r="D78" s="257"/>
      <c r="E78" s="257"/>
      <c r="F78" s="276" t="s">
        <v>2718</v>
      </c>
      <c r="G78" s="275"/>
      <c r="H78" s="257" t="s">
        <v>2722</v>
      </c>
      <c r="I78" s="257" t="s">
        <v>2720</v>
      </c>
      <c r="J78" s="257">
        <v>120</v>
      </c>
      <c r="K78" s="268"/>
    </row>
    <row r="79" spans="2:11" ht="15" customHeight="1">
      <c r="B79" s="277"/>
      <c r="C79" s="257" t="s">
        <v>2723</v>
      </c>
      <c r="D79" s="257"/>
      <c r="E79" s="257"/>
      <c r="F79" s="276" t="s">
        <v>2724</v>
      </c>
      <c r="G79" s="275"/>
      <c r="H79" s="257" t="s">
        <v>2725</v>
      </c>
      <c r="I79" s="257" t="s">
        <v>2720</v>
      </c>
      <c r="J79" s="257">
        <v>50</v>
      </c>
      <c r="K79" s="268"/>
    </row>
    <row r="80" spans="2:11" ht="15" customHeight="1">
      <c r="B80" s="277"/>
      <c r="C80" s="257" t="s">
        <v>2726</v>
      </c>
      <c r="D80" s="257"/>
      <c r="E80" s="257"/>
      <c r="F80" s="276" t="s">
        <v>2718</v>
      </c>
      <c r="G80" s="275"/>
      <c r="H80" s="257" t="s">
        <v>2727</v>
      </c>
      <c r="I80" s="257" t="s">
        <v>2728</v>
      </c>
      <c r="J80" s="257"/>
      <c r="K80" s="268"/>
    </row>
    <row r="81" spans="2:11" ht="15" customHeight="1">
      <c r="B81" s="277"/>
      <c r="C81" s="278" t="s">
        <v>2729</v>
      </c>
      <c r="D81" s="278"/>
      <c r="E81" s="278"/>
      <c r="F81" s="279" t="s">
        <v>2724</v>
      </c>
      <c r="G81" s="278"/>
      <c r="H81" s="278" t="s">
        <v>2730</v>
      </c>
      <c r="I81" s="278" t="s">
        <v>2720</v>
      </c>
      <c r="J81" s="278">
        <v>15</v>
      </c>
      <c r="K81" s="268"/>
    </row>
    <row r="82" spans="2:11" ht="15" customHeight="1">
      <c r="B82" s="277"/>
      <c r="C82" s="278" t="s">
        <v>2731</v>
      </c>
      <c r="D82" s="278"/>
      <c r="E82" s="278"/>
      <c r="F82" s="279" t="s">
        <v>2724</v>
      </c>
      <c r="G82" s="278"/>
      <c r="H82" s="278" t="s">
        <v>2732</v>
      </c>
      <c r="I82" s="278" t="s">
        <v>2720</v>
      </c>
      <c r="J82" s="278">
        <v>15</v>
      </c>
      <c r="K82" s="268"/>
    </row>
    <row r="83" spans="2:11" ht="15" customHeight="1">
      <c r="B83" s="277"/>
      <c r="C83" s="278" t="s">
        <v>2733</v>
      </c>
      <c r="D83" s="278"/>
      <c r="E83" s="278"/>
      <c r="F83" s="279" t="s">
        <v>2724</v>
      </c>
      <c r="G83" s="278"/>
      <c r="H83" s="278" t="s">
        <v>2734</v>
      </c>
      <c r="I83" s="278" t="s">
        <v>2720</v>
      </c>
      <c r="J83" s="278">
        <v>20</v>
      </c>
      <c r="K83" s="268"/>
    </row>
    <row r="84" spans="2:11" ht="15" customHeight="1">
      <c r="B84" s="277"/>
      <c r="C84" s="278" t="s">
        <v>2735</v>
      </c>
      <c r="D84" s="278"/>
      <c r="E84" s="278"/>
      <c r="F84" s="279" t="s">
        <v>2724</v>
      </c>
      <c r="G84" s="278"/>
      <c r="H84" s="278" t="s">
        <v>2736</v>
      </c>
      <c r="I84" s="278" t="s">
        <v>2720</v>
      </c>
      <c r="J84" s="278">
        <v>20</v>
      </c>
      <c r="K84" s="268"/>
    </row>
    <row r="85" spans="2:11" ht="15" customHeight="1">
      <c r="B85" s="277"/>
      <c r="C85" s="257" t="s">
        <v>2737</v>
      </c>
      <c r="D85" s="257"/>
      <c r="E85" s="257"/>
      <c r="F85" s="276" t="s">
        <v>2724</v>
      </c>
      <c r="G85" s="275"/>
      <c r="H85" s="257" t="s">
        <v>2738</v>
      </c>
      <c r="I85" s="257" t="s">
        <v>2720</v>
      </c>
      <c r="J85" s="257">
        <v>50</v>
      </c>
      <c r="K85" s="268"/>
    </row>
    <row r="86" spans="2:11" ht="15" customHeight="1">
      <c r="B86" s="277"/>
      <c r="C86" s="257" t="s">
        <v>2739</v>
      </c>
      <c r="D86" s="257"/>
      <c r="E86" s="257"/>
      <c r="F86" s="276" t="s">
        <v>2724</v>
      </c>
      <c r="G86" s="275"/>
      <c r="H86" s="257" t="s">
        <v>2740</v>
      </c>
      <c r="I86" s="257" t="s">
        <v>2720</v>
      </c>
      <c r="J86" s="257">
        <v>20</v>
      </c>
      <c r="K86" s="268"/>
    </row>
    <row r="87" spans="2:11" ht="15" customHeight="1">
      <c r="B87" s="277"/>
      <c r="C87" s="257" t="s">
        <v>2741</v>
      </c>
      <c r="D87" s="257"/>
      <c r="E87" s="257"/>
      <c r="F87" s="276" t="s">
        <v>2724</v>
      </c>
      <c r="G87" s="275"/>
      <c r="H87" s="257" t="s">
        <v>2742</v>
      </c>
      <c r="I87" s="257" t="s">
        <v>2720</v>
      </c>
      <c r="J87" s="257">
        <v>20</v>
      </c>
      <c r="K87" s="268"/>
    </row>
    <row r="88" spans="2:11" ht="15" customHeight="1">
      <c r="B88" s="277"/>
      <c r="C88" s="257" t="s">
        <v>2743</v>
      </c>
      <c r="D88" s="257"/>
      <c r="E88" s="257"/>
      <c r="F88" s="276" t="s">
        <v>2724</v>
      </c>
      <c r="G88" s="275"/>
      <c r="H88" s="257" t="s">
        <v>2744</v>
      </c>
      <c r="I88" s="257" t="s">
        <v>2720</v>
      </c>
      <c r="J88" s="257">
        <v>50</v>
      </c>
      <c r="K88" s="268"/>
    </row>
    <row r="89" spans="2:11" ht="15" customHeight="1">
      <c r="B89" s="277"/>
      <c r="C89" s="257" t="s">
        <v>2745</v>
      </c>
      <c r="D89" s="257"/>
      <c r="E89" s="257"/>
      <c r="F89" s="276" t="s">
        <v>2724</v>
      </c>
      <c r="G89" s="275"/>
      <c r="H89" s="257" t="s">
        <v>2745</v>
      </c>
      <c r="I89" s="257" t="s">
        <v>2720</v>
      </c>
      <c r="J89" s="257">
        <v>50</v>
      </c>
      <c r="K89" s="268"/>
    </row>
    <row r="90" spans="2:11" ht="15" customHeight="1">
      <c r="B90" s="277"/>
      <c r="C90" s="257" t="s">
        <v>155</v>
      </c>
      <c r="D90" s="257"/>
      <c r="E90" s="257"/>
      <c r="F90" s="276" t="s">
        <v>2724</v>
      </c>
      <c r="G90" s="275"/>
      <c r="H90" s="257" t="s">
        <v>2746</v>
      </c>
      <c r="I90" s="257" t="s">
        <v>2720</v>
      </c>
      <c r="J90" s="257">
        <v>255</v>
      </c>
      <c r="K90" s="268"/>
    </row>
    <row r="91" spans="2:11" ht="15" customHeight="1">
      <c r="B91" s="277"/>
      <c r="C91" s="257" t="s">
        <v>2747</v>
      </c>
      <c r="D91" s="257"/>
      <c r="E91" s="257"/>
      <c r="F91" s="276" t="s">
        <v>2718</v>
      </c>
      <c r="G91" s="275"/>
      <c r="H91" s="257" t="s">
        <v>2748</v>
      </c>
      <c r="I91" s="257" t="s">
        <v>2749</v>
      </c>
      <c r="J91" s="257"/>
      <c r="K91" s="268"/>
    </row>
    <row r="92" spans="2:11" ht="15" customHeight="1">
      <c r="B92" s="277"/>
      <c r="C92" s="257" t="s">
        <v>2750</v>
      </c>
      <c r="D92" s="257"/>
      <c r="E92" s="257"/>
      <c r="F92" s="276" t="s">
        <v>2718</v>
      </c>
      <c r="G92" s="275"/>
      <c r="H92" s="257" t="s">
        <v>2751</v>
      </c>
      <c r="I92" s="257" t="s">
        <v>2752</v>
      </c>
      <c r="J92" s="257"/>
      <c r="K92" s="268"/>
    </row>
    <row r="93" spans="2:11" ht="15" customHeight="1">
      <c r="B93" s="277"/>
      <c r="C93" s="257" t="s">
        <v>2753</v>
      </c>
      <c r="D93" s="257"/>
      <c r="E93" s="257"/>
      <c r="F93" s="276" t="s">
        <v>2718</v>
      </c>
      <c r="G93" s="275"/>
      <c r="H93" s="257" t="s">
        <v>2753</v>
      </c>
      <c r="I93" s="257" t="s">
        <v>2752</v>
      </c>
      <c r="J93" s="257"/>
      <c r="K93" s="268"/>
    </row>
    <row r="94" spans="2:11" ht="15" customHeight="1">
      <c r="B94" s="277"/>
      <c r="C94" s="257" t="s">
        <v>38</v>
      </c>
      <c r="D94" s="257"/>
      <c r="E94" s="257"/>
      <c r="F94" s="276" t="s">
        <v>2718</v>
      </c>
      <c r="G94" s="275"/>
      <c r="H94" s="257" t="s">
        <v>2754</v>
      </c>
      <c r="I94" s="257" t="s">
        <v>2752</v>
      </c>
      <c r="J94" s="257"/>
      <c r="K94" s="268"/>
    </row>
    <row r="95" spans="2:11" ht="15" customHeight="1">
      <c r="B95" s="277"/>
      <c r="C95" s="257" t="s">
        <v>48</v>
      </c>
      <c r="D95" s="257"/>
      <c r="E95" s="257"/>
      <c r="F95" s="276" t="s">
        <v>2718</v>
      </c>
      <c r="G95" s="275"/>
      <c r="H95" s="257" t="s">
        <v>2755</v>
      </c>
      <c r="I95" s="257" t="s">
        <v>2752</v>
      </c>
      <c r="J95" s="257"/>
      <c r="K95" s="268"/>
    </row>
    <row r="96" spans="2:11" ht="15" customHeight="1">
      <c r="B96" s="280"/>
      <c r="C96" s="281"/>
      <c r="D96" s="281"/>
      <c r="E96" s="281"/>
      <c r="F96" s="281"/>
      <c r="G96" s="281"/>
      <c r="H96" s="281"/>
      <c r="I96" s="281"/>
      <c r="J96" s="281"/>
      <c r="K96" s="282"/>
    </row>
    <row r="97" spans="2:11" ht="18.75" customHeight="1">
      <c r="B97" s="283"/>
      <c r="C97" s="284"/>
      <c r="D97" s="284"/>
      <c r="E97" s="284"/>
      <c r="F97" s="284"/>
      <c r="G97" s="284"/>
      <c r="H97" s="284"/>
      <c r="I97" s="284"/>
      <c r="J97" s="284"/>
      <c r="K97" s="283"/>
    </row>
    <row r="98" spans="2:11" ht="18.75" customHeight="1">
      <c r="B98" s="263"/>
      <c r="C98" s="263"/>
      <c r="D98" s="263"/>
      <c r="E98" s="263"/>
      <c r="F98" s="263"/>
      <c r="G98" s="263"/>
      <c r="H98" s="263"/>
      <c r="I98" s="263"/>
      <c r="J98" s="263"/>
      <c r="K98" s="263"/>
    </row>
    <row r="99" spans="2:11" ht="7.5" customHeight="1">
      <c r="B99" s="264"/>
      <c r="C99" s="265"/>
      <c r="D99" s="265"/>
      <c r="E99" s="265"/>
      <c r="F99" s="265"/>
      <c r="G99" s="265"/>
      <c r="H99" s="265"/>
      <c r="I99" s="265"/>
      <c r="J99" s="265"/>
      <c r="K99" s="266"/>
    </row>
    <row r="100" spans="2:11" ht="45" customHeight="1">
      <c r="B100" s="267"/>
      <c r="C100" s="380" t="s">
        <v>2756</v>
      </c>
      <c r="D100" s="380"/>
      <c r="E100" s="380"/>
      <c r="F100" s="380"/>
      <c r="G100" s="380"/>
      <c r="H100" s="380"/>
      <c r="I100" s="380"/>
      <c r="J100" s="380"/>
      <c r="K100" s="268"/>
    </row>
    <row r="101" spans="2:11" ht="17.25" customHeight="1">
      <c r="B101" s="267"/>
      <c r="C101" s="269" t="s">
        <v>2712</v>
      </c>
      <c r="D101" s="269"/>
      <c r="E101" s="269"/>
      <c r="F101" s="269" t="s">
        <v>2713</v>
      </c>
      <c r="G101" s="270"/>
      <c r="H101" s="269" t="s">
        <v>150</v>
      </c>
      <c r="I101" s="269" t="s">
        <v>57</v>
      </c>
      <c r="J101" s="269" t="s">
        <v>2714</v>
      </c>
      <c r="K101" s="268"/>
    </row>
    <row r="102" spans="2:11" ht="17.25" customHeight="1">
      <c r="B102" s="267"/>
      <c r="C102" s="271" t="s">
        <v>2715</v>
      </c>
      <c r="D102" s="271"/>
      <c r="E102" s="271"/>
      <c r="F102" s="272" t="s">
        <v>2716</v>
      </c>
      <c r="G102" s="273"/>
      <c r="H102" s="271"/>
      <c r="I102" s="271"/>
      <c r="J102" s="271" t="s">
        <v>2717</v>
      </c>
      <c r="K102" s="268"/>
    </row>
    <row r="103" spans="2:11" ht="5.25" customHeight="1">
      <c r="B103" s="267"/>
      <c r="C103" s="269"/>
      <c r="D103" s="269"/>
      <c r="E103" s="269"/>
      <c r="F103" s="269"/>
      <c r="G103" s="285"/>
      <c r="H103" s="269"/>
      <c r="I103" s="269"/>
      <c r="J103" s="269"/>
      <c r="K103" s="268"/>
    </row>
    <row r="104" spans="2:11" ht="15" customHeight="1">
      <c r="B104" s="267"/>
      <c r="C104" s="257" t="s">
        <v>53</v>
      </c>
      <c r="D104" s="274"/>
      <c r="E104" s="274"/>
      <c r="F104" s="276" t="s">
        <v>2718</v>
      </c>
      <c r="G104" s="285"/>
      <c r="H104" s="257" t="s">
        <v>2757</v>
      </c>
      <c r="I104" s="257" t="s">
        <v>2720</v>
      </c>
      <c r="J104" s="257">
        <v>20</v>
      </c>
      <c r="K104" s="268"/>
    </row>
    <row r="105" spans="2:11" ht="15" customHeight="1">
      <c r="B105" s="267"/>
      <c r="C105" s="257" t="s">
        <v>2721</v>
      </c>
      <c r="D105" s="257"/>
      <c r="E105" s="257"/>
      <c r="F105" s="276" t="s">
        <v>2718</v>
      </c>
      <c r="G105" s="257"/>
      <c r="H105" s="257" t="s">
        <v>2757</v>
      </c>
      <c r="I105" s="257" t="s">
        <v>2720</v>
      </c>
      <c r="J105" s="257">
        <v>120</v>
      </c>
      <c r="K105" s="268"/>
    </row>
    <row r="106" spans="2:11" ht="15" customHeight="1">
      <c r="B106" s="277"/>
      <c r="C106" s="257" t="s">
        <v>2723</v>
      </c>
      <c r="D106" s="257"/>
      <c r="E106" s="257"/>
      <c r="F106" s="276" t="s">
        <v>2724</v>
      </c>
      <c r="G106" s="257"/>
      <c r="H106" s="257" t="s">
        <v>2757</v>
      </c>
      <c r="I106" s="257" t="s">
        <v>2720</v>
      </c>
      <c r="J106" s="257">
        <v>50</v>
      </c>
      <c r="K106" s="268"/>
    </row>
    <row r="107" spans="2:11" ht="15" customHeight="1">
      <c r="B107" s="277"/>
      <c r="C107" s="257" t="s">
        <v>2726</v>
      </c>
      <c r="D107" s="257"/>
      <c r="E107" s="257"/>
      <c r="F107" s="276" t="s">
        <v>2718</v>
      </c>
      <c r="G107" s="257"/>
      <c r="H107" s="257" t="s">
        <v>2757</v>
      </c>
      <c r="I107" s="257" t="s">
        <v>2728</v>
      </c>
      <c r="J107" s="257"/>
      <c r="K107" s="268"/>
    </row>
    <row r="108" spans="2:11" ht="15" customHeight="1">
      <c r="B108" s="277"/>
      <c r="C108" s="257" t="s">
        <v>2737</v>
      </c>
      <c r="D108" s="257"/>
      <c r="E108" s="257"/>
      <c r="F108" s="276" t="s">
        <v>2724</v>
      </c>
      <c r="G108" s="257"/>
      <c r="H108" s="257" t="s">
        <v>2757</v>
      </c>
      <c r="I108" s="257" t="s">
        <v>2720</v>
      </c>
      <c r="J108" s="257">
        <v>50</v>
      </c>
      <c r="K108" s="268"/>
    </row>
    <row r="109" spans="2:11" ht="15" customHeight="1">
      <c r="B109" s="277"/>
      <c r="C109" s="257" t="s">
        <v>2745</v>
      </c>
      <c r="D109" s="257"/>
      <c r="E109" s="257"/>
      <c r="F109" s="276" t="s">
        <v>2724</v>
      </c>
      <c r="G109" s="257"/>
      <c r="H109" s="257" t="s">
        <v>2757</v>
      </c>
      <c r="I109" s="257" t="s">
        <v>2720</v>
      </c>
      <c r="J109" s="257">
        <v>50</v>
      </c>
      <c r="K109" s="268"/>
    </row>
    <row r="110" spans="2:11" ht="15" customHeight="1">
      <c r="B110" s="277"/>
      <c r="C110" s="257" t="s">
        <v>2743</v>
      </c>
      <c r="D110" s="257"/>
      <c r="E110" s="257"/>
      <c r="F110" s="276" t="s">
        <v>2724</v>
      </c>
      <c r="G110" s="257"/>
      <c r="H110" s="257" t="s">
        <v>2757</v>
      </c>
      <c r="I110" s="257" t="s">
        <v>2720</v>
      </c>
      <c r="J110" s="257">
        <v>50</v>
      </c>
      <c r="K110" s="268"/>
    </row>
    <row r="111" spans="2:11" ht="15" customHeight="1">
      <c r="B111" s="277"/>
      <c r="C111" s="257" t="s">
        <v>53</v>
      </c>
      <c r="D111" s="257"/>
      <c r="E111" s="257"/>
      <c r="F111" s="276" t="s">
        <v>2718</v>
      </c>
      <c r="G111" s="257"/>
      <c r="H111" s="257" t="s">
        <v>2758</v>
      </c>
      <c r="I111" s="257" t="s">
        <v>2720</v>
      </c>
      <c r="J111" s="257">
        <v>20</v>
      </c>
      <c r="K111" s="268"/>
    </row>
    <row r="112" spans="2:11" ht="15" customHeight="1">
      <c r="B112" s="277"/>
      <c r="C112" s="257" t="s">
        <v>2759</v>
      </c>
      <c r="D112" s="257"/>
      <c r="E112" s="257"/>
      <c r="F112" s="276" t="s">
        <v>2718</v>
      </c>
      <c r="G112" s="257"/>
      <c r="H112" s="257" t="s">
        <v>2760</v>
      </c>
      <c r="I112" s="257" t="s">
        <v>2720</v>
      </c>
      <c r="J112" s="257">
        <v>120</v>
      </c>
      <c r="K112" s="268"/>
    </row>
    <row r="113" spans="2:11" ht="15" customHeight="1">
      <c r="B113" s="277"/>
      <c r="C113" s="257" t="s">
        <v>38</v>
      </c>
      <c r="D113" s="257"/>
      <c r="E113" s="257"/>
      <c r="F113" s="276" t="s">
        <v>2718</v>
      </c>
      <c r="G113" s="257"/>
      <c r="H113" s="257" t="s">
        <v>2761</v>
      </c>
      <c r="I113" s="257" t="s">
        <v>2752</v>
      </c>
      <c r="J113" s="257"/>
      <c r="K113" s="268"/>
    </row>
    <row r="114" spans="2:11" ht="15" customHeight="1">
      <c r="B114" s="277"/>
      <c r="C114" s="257" t="s">
        <v>48</v>
      </c>
      <c r="D114" s="257"/>
      <c r="E114" s="257"/>
      <c r="F114" s="276" t="s">
        <v>2718</v>
      </c>
      <c r="G114" s="257"/>
      <c r="H114" s="257" t="s">
        <v>2762</v>
      </c>
      <c r="I114" s="257" t="s">
        <v>2752</v>
      </c>
      <c r="J114" s="257"/>
      <c r="K114" s="268"/>
    </row>
    <row r="115" spans="2:11" ht="15" customHeight="1">
      <c r="B115" s="277"/>
      <c r="C115" s="257" t="s">
        <v>57</v>
      </c>
      <c r="D115" s="257"/>
      <c r="E115" s="257"/>
      <c r="F115" s="276" t="s">
        <v>2718</v>
      </c>
      <c r="G115" s="257"/>
      <c r="H115" s="257" t="s">
        <v>2763</v>
      </c>
      <c r="I115" s="257" t="s">
        <v>2764</v>
      </c>
      <c r="J115" s="257"/>
      <c r="K115" s="268"/>
    </row>
    <row r="116" spans="2:11" ht="15" customHeight="1">
      <c r="B116" s="280"/>
      <c r="C116" s="286"/>
      <c r="D116" s="286"/>
      <c r="E116" s="286"/>
      <c r="F116" s="286"/>
      <c r="G116" s="286"/>
      <c r="H116" s="286"/>
      <c r="I116" s="286"/>
      <c r="J116" s="286"/>
      <c r="K116" s="282"/>
    </row>
    <row r="117" spans="2:11" ht="18.75" customHeight="1">
      <c r="B117" s="287"/>
      <c r="C117" s="253"/>
      <c r="D117" s="253"/>
      <c r="E117" s="253"/>
      <c r="F117" s="288"/>
      <c r="G117" s="253"/>
      <c r="H117" s="253"/>
      <c r="I117" s="253"/>
      <c r="J117" s="253"/>
      <c r="K117" s="287"/>
    </row>
    <row r="118" spans="2:11" ht="18.75" customHeight="1">
      <c r="B118" s="263"/>
      <c r="C118" s="263"/>
      <c r="D118" s="263"/>
      <c r="E118" s="263"/>
      <c r="F118" s="263"/>
      <c r="G118" s="263"/>
      <c r="H118" s="263"/>
      <c r="I118" s="263"/>
      <c r="J118" s="263"/>
      <c r="K118" s="263"/>
    </row>
    <row r="119" spans="2:11" ht="7.5" customHeight="1">
      <c r="B119" s="289"/>
      <c r="C119" s="290"/>
      <c r="D119" s="290"/>
      <c r="E119" s="290"/>
      <c r="F119" s="290"/>
      <c r="G119" s="290"/>
      <c r="H119" s="290"/>
      <c r="I119" s="290"/>
      <c r="J119" s="290"/>
      <c r="K119" s="291"/>
    </row>
    <row r="120" spans="2:11" ht="45" customHeight="1">
      <c r="B120" s="292"/>
      <c r="C120" s="381" t="s">
        <v>2765</v>
      </c>
      <c r="D120" s="381"/>
      <c r="E120" s="381"/>
      <c r="F120" s="381"/>
      <c r="G120" s="381"/>
      <c r="H120" s="381"/>
      <c r="I120" s="381"/>
      <c r="J120" s="381"/>
      <c r="K120" s="293"/>
    </row>
    <row r="121" spans="2:11" ht="17.25" customHeight="1">
      <c r="B121" s="294"/>
      <c r="C121" s="269" t="s">
        <v>2712</v>
      </c>
      <c r="D121" s="269"/>
      <c r="E121" s="269"/>
      <c r="F121" s="269" t="s">
        <v>2713</v>
      </c>
      <c r="G121" s="270"/>
      <c r="H121" s="269" t="s">
        <v>150</v>
      </c>
      <c r="I121" s="269" t="s">
        <v>57</v>
      </c>
      <c r="J121" s="269" t="s">
        <v>2714</v>
      </c>
      <c r="K121" s="295"/>
    </row>
    <row r="122" spans="2:11" ht="17.25" customHeight="1">
      <c r="B122" s="294"/>
      <c r="C122" s="271" t="s">
        <v>2715</v>
      </c>
      <c r="D122" s="271"/>
      <c r="E122" s="271"/>
      <c r="F122" s="272" t="s">
        <v>2716</v>
      </c>
      <c r="G122" s="273"/>
      <c r="H122" s="271"/>
      <c r="I122" s="271"/>
      <c r="J122" s="271" t="s">
        <v>2717</v>
      </c>
      <c r="K122" s="295"/>
    </row>
    <row r="123" spans="2:11" ht="5.25" customHeight="1">
      <c r="B123" s="296"/>
      <c r="C123" s="274"/>
      <c r="D123" s="274"/>
      <c r="E123" s="274"/>
      <c r="F123" s="274"/>
      <c r="G123" s="257"/>
      <c r="H123" s="274"/>
      <c r="I123" s="274"/>
      <c r="J123" s="274"/>
      <c r="K123" s="297"/>
    </row>
    <row r="124" spans="2:11" ht="15" customHeight="1">
      <c r="B124" s="296"/>
      <c r="C124" s="257" t="s">
        <v>2721</v>
      </c>
      <c r="D124" s="274"/>
      <c r="E124" s="274"/>
      <c r="F124" s="276" t="s">
        <v>2718</v>
      </c>
      <c r="G124" s="257"/>
      <c r="H124" s="257" t="s">
        <v>2757</v>
      </c>
      <c r="I124" s="257" t="s">
        <v>2720</v>
      </c>
      <c r="J124" s="257">
        <v>120</v>
      </c>
      <c r="K124" s="298"/>
    </row>
    <row r="125" spans="2:11" ht="15" customHeight="1">
      <c r="B125" s="296"/>
      <c r="C125" s="257" t="s">
        <v>2766</v>
      </c>
      <c r="D125" s="257"/>
      <c r="E125" s="257"/>
      <c r="F125" s="276" t="s">
        <v>2718</v>
      </c>
      <c r="G125" s="257"/>
      <c r="H125" s="257" t="s">
        <v>2767</v>
      </c>
      <c r="I125" s="257" t="s">
        <v>2720</v>
      </c>
      <c r="J125" s="257" t="s">
        <v>2768</v>
      </c>
      <c r="K125" s="298"/>
    </row>
    <row r="126" spans="2:11" ht="15" customHeight="1">
      <c r="B126" s="296"/>
      <c r="C126" s="257" t="s">
        <v>85</v>
      </c>
      <c r="D126" s="257"/>
      <c r="E126" s="257"/>
      <c r="F126" s="276" t="s">
        <v>2718</v>
      </c>
      <c r="G126" s="257"/>
      <c r="H126" s="257" t="s">
        <v>2769</v>
      </c>
      <c r="I126" s="257" t="s">
        <v>2720</v>
      </c>
      <c r="J126" s="257" t="s">
        <v>2768</v>
      </c>
      <c r="K126" s="298"/>
    </row>
    <row r="127" spans="2:11" ht="15" customHeight="1">
      <c r="B127" s="296"/>
      <c r="C127" s="257" t="s">
        <v>2729</v>
      </c>
      <c r="D127" s="257"/>
      <c r="E127" s="257"/>
      <c r="F127" s="276" t="s">
        <v>2724</v>
      </c>
      <c r="G127" s="257"/>
      <c r="H127" s="257" t="s">
        <v>2730</v>
      </c>
      <c r="I127" s="257" t="s">
        <v>2720</v>
      </c>
      <c r="J127" s="257">
        <v>15</v>
      </c>
      <c r="K127" s="298"/>
    </row>
    <row r="128" spans="2:11" ht="15" customHeight="1">
      <c r="B128" s="296"/>
      <c r="C128" s="278" t="s">
        <v>2731</v>
      </c>
      <c r="D128" s="278"/>
      <c r="E128" s="278"/>
      <c r="F128" s="279" t="s">
        <v>2724</v>
      </c>
      <c r="G128" s="278"/>
      <c r="H128" s="278" t="s">
        <v>2732</v>
      </c>
      <c r="I128" s="278" t="s">
        <v>2720</v>
      </c>
      <c r="J128" s="278">
        <v>15</v>
      </c>
      <c r="K128" s="298"/>
    </row>
    <row r="129" spans="2:11" ht="15" customHeight="1">
      <c r="B129" s="296"/>
      <c r="C129" s="278" t="s">
        <v>2733</v>
      </c>
      <c r="D129" s="278"/>
      <c r="E129" s="278"/>
      <c r="F129" s="279" t="s">
        <v>2724</v>
      </c>
      <c r="G129" s="278"/>
      <c r="H129" s="278" t="s">
        <v>2734</v>
      </c>
      <c r="I129" s="278" t="s">
        <v>2720</v>
      </c>
      <c r="J129" s="278">
        <v>20</v>
      </c>
      <c r="K129" s="298"/>
    </row>
    <row r="130" spans="2:11" ht="15" customHeight="1">
      <c r="B130" s="296"/>
      <c r="C130" s="278" t="s">
        <v>2735</v>
      </c>
      <c r="D130" s="278"/>
      <c r="E130" s="278"/>
      <c r="F130" s="279" t="s">
        <v>2724</v>
      </c>
      <c r="G130" s="278"/>
      <c r="H130" s="278" t="s">
        <v>2736</v>
      </c>
      <c r="I130" s="278" t="s">
        <v>2720</v>
      </c>
      <c r="J130" s="278">
        <v>20</v>
      </c>
      <c r="K130" s="298"/>
    </row>
    <row r="131" spans="2:11" ht="15" customHeight="1">
      <c r="B131" s="296"/>
      <c r="C131" s="257" t="s">
        <v>2723</v>
      </c>
      <c r="D131" s="257"/>
      <c r="E131" s="257"/>
      <c r="F131" s="276" t="s">
        <v>2724</v>
      </c>
      <c r="G131" s="257"/>
      <c r="H131" s="257" t="s">
        <v>2757</v>
      </c>
      <c r="I131" s="257" t="s">
        <v>2720</v>
      </c>
      <c r="J131" s="257">
        <v>50</v>
      </c>
      <c r="K131" s="298"/>
    </row>
    <row r="132" spans="2:11" ht="15" customHeight="1">
      <c r="B132" s="296"/>
      <c r="C132" s="257" t="s">
        <v>2737</v>
      </c>
      <c r="D132" s="257"/>
      <c r="E132" s="257"/>
      <c r="F132" s="276" t="s">
        <v>2724</v>
      </c>
      <c r="G132" s="257"/>
      <c r="H132" s="257" t="s">
        <v>2757</v>
      </c>
      <c r="I132" s="257" t="s">
        <v>2720</v>
      </c>
      <c r="J132" s="257">
        <v>50</v>
      </c>
      <c r="K132" s="298"/>
    </row>
    <row r="133" spans="2:11" ht="15" customHeight="1">
      <c r="B133" s="296"/>
      <c r="C133" s="257" t="s">
        <v>2743</v>
      </c>
      <c r="D133" s="257"/>
      <c r="E133" s="257"/>
      <c r="F133" s="276" t="s">
        <v>2724</v>
      </c>
      <c r="G133" s="257"/>
      <c r="H133" s="257" t="s">
        <v>2757</v>
      </c>
      <c r="I133" s="257" t="s">
        <v>2720</v>
      </c>
      <c r="J133" s="257">
        <v>50</v>
      </c>
      <c r="K133" s="298"/>
    </row>
    <row r="134" spans="2:11" ht="15" customHeight="1">
      <c r="B134" s="296"/>
      <c r="C134" s="257" t="s">
        <v>2745</v>
      </c>
      <c r="D134" s="257"/>
      <c r="E134" s="257"/>
      <c r="F134" s="276" t="s">
        <v>2724</v>
      </c>
      <c r="G134" s="257"/>
      <c r="H134" s="257" t="s">
        <v>2757</v>
      </c>
      <c r="I134" s="257" t="s">
        <v>2720</v>
      </c>
      <c r="J134" s="257">
        <v>50</v>
      </c>
      <c r="K134" s="298"/>
    </row>
    <row r="135" spans="2:11" ht="15" customHeight="1">
      <c r="B135" s="296"/>
      <c r="C135" s="257" t="s">
        <v>155</v>
      </c>
      <c r="D135" s="257"/>
      <c r="E135" s="257"/>
      <c r="F135" s="276" t="s">
        <v>2724</v>
      </c>
      <c r="G135" s="257"/>
      <c r="H135" s="257" t="s">
        <v>2770</v>
      </c>
      <c r="I135" s="257" t="s">
        <v>2720</v>
      </c>
      <c r="J135" s="257">
        <v>255</v>
      </c>
      <c r="K135" s="298"/>
    </row>
    <row r="136" spans="2:11" ht="15" customHeight="1">
      <c r="B136" s="296"/>
      <c r="C136" s="257" t="s">
        <v>2747</v>
      </c>
      <c r="D136" s="257"/>
      <c r="E136" s="257"/>
      <c r="F136" s="276" t="s">
        <v>2718</v>
      </c>
      <c r="G136" s="257"/>
      <c r="H136" s="257" t="s">
        <v>2771</v>
      </c>
      <c r="I136" s="257" t="s">
        <v>2749</v>
      </c>
      <c r="J136" s="257"/>
      <c r="K136" s="298"/>
    </row>
    <row r="137" spans="2:11" ht="15" customHeight="1">
      <c r="B137" s="296"/>
      <c r="C137" s="257" t="s">
        <v>2750</v>
      </c>
      <c r="D137" s="257"/>
      <c r="E137" s="257"/>
      <c r="F137" s="276" t="s">
        <v>2718</v>
      </c>
      <c r="G137" s="257"/>
      <c r="H137" s="257" t="s">
        <v>2772</v>
      </c>
      <c r="I137" s="257" t="s">
        <v>2752</v>
      </c>
      <c r="J137" s="257"/>
      <c r="K137" s="298"/>
    </row>
    <row r="138" spans="2:11" ht="15" customHeight="1">
      <c r="B138" s="296"/>
      <c r="C138" s="257" t="s">
        <v>2753</v>
      </c>
      <c r="D138" s="257"/>
      <c r="E138" s="257"/>
      <c r="F138" s="276" t="s">
        <v>2718</v>
      </c>
      <c r="G138" s="257"/>
      <c r="H138" s="257" t="s">
        <v>2753</v>
      </c>
      <c r="I138" s="257" t="s">
        <v>2752</v>
      </c>
      <c r="J138" s="257"/>
      <c r="K138" s="298"/>
    </row>
    <row r="139" spans="2:11" ht="15" customHeight="1">
      <c r="B139" s="296"/>
      <c r="C139" s="257" t="s">
        <v>38</v>
      </c>
      <c r="D139" s="257"/>
      <c r="E139" s="257"/>
      <c r="F139" s="276" t="s">
        <v>2718</v>
      </c>
      <c r="G139" s="257"/>
      <c r="H139" s="257" t="s">
        <v>2773</v>
      </c>
      <c r="I139" s="257" t="s">
        <v>2752</v>
      </c>
      <c r="J139" s="257"/>
      <c r="K139" s="298"/>
    </row>
    <row r="140" spans="2:11" ht="15" customHeight="1">
      <c r="B140" s="296"/>
      <c r="C140" s="257" t="s">
        <v>2774</v>
      </c>
      <c r="D140" s="257"/>
      <c r="E140" s="257"/>
      <c r="F140" s="276" t="s">
        <v>2718</v>
      </c>
      <c r="G140" s="257"/>
      <c r="H140" s="257" t="s">
        <v>2775</v>
      </c>
      <c r="I140" s="257" t="s">
        <v>2752</v>
      </c>
      <c r="J140" s="257"/>
      <c r="K140" s="298"/>
    </row>
    <row r="141" spans="2:11" ht="15" customHeight="1">
      <c r="B141" s="299"/>
      <c r="C141" s="300"/>
      <c r="D141" s="300"/>
      <c r="E141" s="300"/>
      <c r="F141" s="300"/>
      <c r="G141" s="300"/>
      <c r="H141" s="300"/>
      <c r="I141" s="300"/>
      <c r="J141" s="300"/>
      <c r="K141" s="301"/>
    </row>
    <row r="142" spans="2:11" ht="18.75" customHeight="1">
      <c r="B142" s="253"/>
      <c r="C142" s="253"/>
      <c r="D142" s="253"/>
      <c r="E142" s="253"/>
      <c r="F142" s="288"/>
      <c r="G142" s="253"/>
      <c r="H142" s="253"/>
      <c r="I142" s="253"/>
      <c r="J142" s="253"/>
      <c r="K142" s="253"/>
    </row>
    <row r="143" spans="2:11" ht="18.75" customHeight="1">
      <c r="B143" s="263"/>
      <c r="C143" s="263"/>
      <c r="D143" s="263"/>
      <c r="E143" s="263"/>
      <c r="F143" s="263"/>
      <c r="G143" s="263"/>
      <c r="H143" s="263"/>
      <c r="I143" s="263"/>
      <c r="J143" s="263"/>
      <c r="K143" s="263"/>
    </row>
    <row r="144" spans="2:11" ht="7.5" customHeight="1">
      <c r="B144" s="264"/>
      <c r="C144" s="265"/>
      <c r="D144" s="265"/>
      <c r="E144" s="265"/>
      <c r="F144" s="265"/>
      <c r="G144" s="265"/>
      <c r="H144" s="265"/>
      <c r="I144" s="265"/>
      <c r="J144" s="265"/>
      <c r="K144" s="266"/>
    </row>
    <row r="145" spans="2:11" ht="45" customHeight="1">
      <c r="B145" s="267"/>
      <c r="C145" s="380" t="s">
        <v>2776</v>
      </c>
      <c r="D145" s="380"/>
      <c r="E145" s="380"/>
      <c r="F145" s="380"/>
      <c r="G145" s="380"/>
      <c r="H145" s="380"/>
      <c r="I145" s="380"/>
      <c r="J145" s="380"/>
      <c r="K145" s="268"/>
    </row>
    <row r="146" spans="2:11" ht="17.25" customHeight="1">
      <c r="B146" s="267"/>
      <c r="C146" s="269" t="s">
        <v>2712</v>
      </c>
      <c r="D146" s="269"/>
      <c r="E146" s="269"/>
      <c r="F146" s="269" t="s">
        <v>2713</v>
      </c>
      <c r="G146" s="270"/>
      <c r="H146" s="269" t="s">
        <v>150</v>
      </c>
      <c r="I146" s="269" t="s">
        <v>57</v>
      </c>
      <c r="J146" s="269" t="s">
        <v>2714</v>
      </c>
      <c r="K146" s="268"/>
    </row>
    <row r="147" spans="2:11" ht="17.25" customHeight="1">
      <c r="B147" s="267"/>
      <c r="C147" s="271" t="s">
        <v>2715</v>
      </c>
      <c r="D147" s="271"/>
      <c r="E147" s="271"/>
      <c r="F147" s="272" t="s">
        <v>2716</v>
      </c>
      <c r="G147" s="273"/>
      <c r="H147" s="271"/>
      <c r="I147" s="271"/>
      <c r="J147" s="271" t="s">
        <v>2717</v>
      </c>
      <c r="K147" s="268"/>
    </row>
    <row r="148" spans="2:11" ht="5.25" customHeight="1">
      <c r="B148" s="277"/>
      <c r="C148" s="274"/>
      <c r="D148" s="274"/>
      <c r="E148" s="274"/>
      <c r="F148" s="274"/>
      <c r="G148" s="275"/>
      <c r="H148" s="274"/>
      <c r="I148" s="274"/>
      <c r="J148" s="274"/>
      <c r="K148" s="298"/>
    </row>
    <row r="149" spans="2:11" ht="15" customHeight="1">
      <c r="B149" s="277"/>
      <c r="C149" s="302" t="s">
        <v>2721</v>
      </c>
      <c r="D149" s="257"/>
      <c r="E149" s="257"/>
      <c r="F149" s="303" t="s">
        <v>2718</v>
      </c>
      <c r="G149" s="257"/>
      <c r="H149" s="302" t="s">
        <v>2757</v>
      </c>
      <c r="I149" s="302" t="s">
        <v>2720</v>
      </c>
      <c r="J149" s="302">
        <v>120</v>
      </c>
      <c r="K149" s="298"/>
    </row>
    <row r="150" spans="2:11" ht="15" customHeight="1">
      <c r="B150" s="277"/>
      <c r="C150" s="302" t="s">
        <v>2766</v>
      </c>
      <c r="D150" s="257"/>
      <c r="E150" s="257"/>
      <c r="F150" s="303" t="s">
        <v>2718</v>
      </c>
      <c r="G150" s="257"/>
      <c r="H150" s="302" t="s">
        <v>2777</v>
      </c>
      <c r="I150" s="302" t="s">
        <v>2720</v>
      </c>
      <c r="J150" s="302" t="s">
        <v>2768</v>
      </c>
      <c r="K150" s="298"/>
    </row>
    <row r="151" spans="2:11" ht="15" customHeight="1">
      <c r="B151" s="277"/>
      <c r="C151" s="302" t="s">
        <v>85</v>
      </c>
      <c r="D151" s="257"/>
      <c r="E151" s="257"/>
      <c r="F151" s="303" t="s">
        <v>2718</v>
      </c>
      <c r="G151" s="257"/>
      <c r="H151" s="302" t="s">
        <v>2778</v>
      </c>
      <c r="I151" s="302" t="s">
        <v>2720</v>
      </c>
      <c r="J151" s="302" t="s">
        <v>2768</v>
      </c>
      <c r="K151" s="298"/>
    </row>
    <row r="152" spans="2:11" ht="15" customHeight="1">
      <c r="B152" s="277"/>
      <c r="C152" s="302" t="s">
        <v>2723</v>
      </c>
      <c r="D152" s="257"/>
      <c r="E152" s="257"/>
      <c r="F152" s="303" t="s">
        <v>2724</v>
      </c>
      <c r="G152" s="257"/>
      <c r="H152" s="302" t="s">
        <v>2757</v>
      </c>
      <c r="I152" s="302" t="s">
        <v>2720</v>
      </c>
      <c r="J152" s="302">
        <v>50</v>
      </c>
      <c r="K152" s="298"/>
    </row>
    <row r="153" spans="2:11" ht="15" customHeight="1">
      <c r="B153" s="277"/>
      <c r="C153" s="302" t="s">
        <v>2726</v>
      </c>
      <c r="D153" s="257"/>
      <c r="E153" s="257"/>
      <c r="F153" s="303" t="s">
        <v>2718</v>
      </c>
      <c r="G153" s="257"/>
      <c r="H153" s="302" t="s">
        <v>2757</v>
      </c>
      <c r="I153" s="302" t="s">
        <v>2728</v>
      </c>
      <c r="J153" s="302"/>
      <c r="K153" s="298"/>
    </row>
    <row r="154" spans="2:11" ht="15" customHeight="1">
      <c r="B154" s="277"/>
      <c r="C154" s="302" t="s">
        <v>2737</v>
      </c>
      <c r="D154" s="257"/>
      <c r="E154" s="257"/>
      <c r="F154" s="303" t="s">
        <v>2724</v>
      </c>
      <c r="G154" s="257"/>
      <c r="H154" s="302" t="s">
        <v>2757</v>
      </c>
      <c r="I154" s="302" t="s">
        <v>2720</v>
      </c>
      <c r="J154" s="302">
        <v>50</v>
      </c>
      <c r="K154" s="298"/>
    </row>
    <row r="155" spans="2:11" ht="15" customHeight="1">
      <c r="B155" s="277"/>
      <c r="C155" s="302" t="s">
        <v>2745</v>
      </c>
      <c r="D155" s="257"/>
      <c r="E155" s="257"/>
      <c r="F155" s="303" t="s">
        <v>2724</v>
      </c>
      <c r="G155" s="257"/>
      <c r="H155" s="302" t="s">
        <v>2757</v>
      </c>
      <c r="I155" s="302" t="s">
        <v>2720</v>
      </c>
      <c r="J155" s="302">
        <v>50</v>
      </c>
      <c r="K155" s="298"/>
    </row>
    <row r="156" spans="2:11" ht="15" customHeight="1">
      <c r="B156" s="277"/>
      <c r="C156" s="302" t="s">
        <v>2743</v>
      </c>
      <c r="D156" s="257"/>
      <c r="E156" s="257"/>
      <c r="F156" s="303" t="s">
        <v>2724</v>
      </c>
      <c r="G156" s="257"/>
      <c r="H156" s="302" t="s">
        <v>2757</v>
      </c>
      <c r="I156" s="302" t="s">
        <v>2720</v>
      </c>
      <c r="J156" s="302">
        <v>50</v>
      </c>
      <c r="K156" s="298"/>
    </row>
    <row r="157" spans="2:11" ht="15" customHeight="1">
      <c r="B157" s="277"/>
      <c r="C157" s="302" t="s">
        <v>137</v>
      </c>
      <c r="D157" s="257"/>
      <c r="E157" s="257"/>
      <c r="F157" s="303" t="s">
        <v>2718</v>
      </c>
      <c r="G157" s="257"/>
      <c r="H157" s="302" t="s">
        <v>2779</v>
      </c>
      <c r="I157" s="302" t="s">
        <v>2720</v>
      </c>
      <c r="J157" s="302" t="s">
        <v>2780</v>
      </c>
      <c r="K157" s="298"/>
    </row>
    <row r="158" spans="2:11" ht="15" customHeight="1">
      <c r="B158" s="277"/>
      <c r="C158" s="302" t="s">
        <v>2781</v>
      </c>
      <c r="D158" s="257"/>
      <c r="E158" s="257"/>
      <c r="F158" s="303" t="s">
        <v>2718</v>
      </c>
      <c r="G158" s="257"/>
      <c r="H158" s="302" t="s">
        <v>2782</v>
      </c>
      <c r="I158" s="302" t="s">
        <v>2752</v>
      </c>
      <c r="J158" s="302"/>
      <c r="K158" s="298"/>
    </row>
    <row r="159" spans="2:11" ht="15" customHeight="1">
      <c r="B159" s="304"/>
      <c r="C159" s="286"/>
      <c r="D159" s="286"/>
      <c r="E159" s="286"/>
      <c r="F159" s="286"/>
      <c r="G159" s="286"/>
      <c r="H159" s="286"/>
      <c r="I159" s="286"/>
      <c r="J159" s="286"/>
      <c r="K159" s="305"/>
    </row>
    <row r="160" spans="2:11" ht="18.75" customHeight="1">
      <c r="B160" s="253"/>
      <c r="C160" s="257"/>
      <c r="D160" s="257"/>
      <c r="E160" s="257"/>
      <c r="F160" s="276"/>
      <c r="G160" s="257"/>
      <c r="H160" s="257"/>
      <c r="I160" s="257"/>
      <c r="J160" s="257"/>
      <c r="K160" s="253"/>
    </row>
    <row r="161" spans="2:11" ht="18.75" customHeight="1">
      <c r="B161" s="253"/>
      <c r="C161" s="257"/>
      <c r="D161" s="257"/>
      <c r="E161" s="257"/>
      <c r="F161" s="276"/>
      <c r="G161" s="257"/>
      <c r="H161" s="257"/>
      <c r="I161" s="257"/>
      <c r="J161" s="257"/>
      <c r="K161" s="253"/>
    </row>
    <row r="162" spans="2:11" ht="18.75" customHeight="1">
      <c r="B162" s="253"/>
      <c r="C162" s="257"/>
      <c r="D162" s="257"/>
      <c r="E162" s="257"/>
      <c r="F162" s="276"/>
      <c r="G162" s="257"/>
      <c r="H162" s="257"/>
      <c r="I162" s="257"/>
      <c r="J162" s="257"/>
      <c r="K162" s="253"/>
    </row>
    <row r="163" spans="2:11" ht="18.75" customHeight="1">
      <c r="B163" s="253"/>
      <c r="C163" s="257"/>
      <c r="D163" s="257"/>
      <c r="E163" s="257"/>
      <c r="F163" s="276"/>
      <c r="G163" s="257"/>
      <c r="H163" s="257"/>
      <c r="I163" s="257"/>
      <c r="J163" s="257"/>
      <c r="K163" s="253"/>
    </row>
    <row r="164" spans="2:11" ht="18.75" customHeight="1">
      <c r="B164" s="253"/>
      <c r="C164" s="257"/>
      <c r="D164" s="257"/>
      <c r="E164" s="257"/>
      <c r="F164" s="276"/>
      <c r="G164" s="257"/>
      <c r="H164" s="257"/>
      <c r="I164" s="257"/>
      <c r="J164" s="257"/>
      <c r="K164" s="253"/>
    </row>
    <row r="165" spans="2:11" ht="18.75" customHeight="1">
      <c r="B165" s="253"/>
      <c r="C165" s="257"/>
      <c r="D165" s="257"/>
      <c r="E165" s="257"/>
      <c r="F165" s="276"/>
      <c r="G165" s="257"/>
      <c r="H165" s="257"/>
      <c r="I165" s="257"/>
      <c r="J165" s="257"/>
      <c r="K165" s="253"/>
    </row>
    <row r="166" spans="2:11" ht="18.75" customHeight="1">
      <c r="B166" s="253"/>
      <c r="C166" s="257"/>
      <c r="D166" s="257"/>
      <c r="E166" s="257"/>
      <c r="F166" s="276"/>
      <c r="G166" s="257"/>
      <c r="H166" s="257"/>
      <c r="I166" s="257"/>
      <c r="J166" s="257"/>
      <c r="K166" s="253"/>
    </row>
    <row r="167" spans="2:11" ht="18.75" customHeight="1">
      <c r="B167" s="263"/>
      <c r="C167" s="263"/>
      <c r="D167" s="263"/>
      <c r="E167" s="263"/>
      <c r="F167" s="263"/>
      <c r="G167" s="263"/>
      <c r="H167" s="263"/>
      <c r="I167" s="263"/>
      <c r="J167" s="263"/>
      <c r="K167" s="263"/>
    </row>
    <row r="168" spans="2:11" ht="7.5" customHeight="1">
      <c r="B168" s="245"/>
      <c r="C168" s="246"/>
      <c r="D168" s="246"/>
      <c r="E168" s="246"/>
      <c r="F168" s="246"/>
      <c r="G168" s="246"/>
      <c r="H168" s="246"/>
      <c r="I168" s="246"/>
      <c r="J168" s="246"/>
      <c r="K168" s="247"/>
    </row>
    <row r="169" spans="2:11" ht="45" customHeight="1">
      <c r="B169" s="248"/>
      <c r="C169" s="381" t="s">
        <v>2783</v>
      </c>
      <c r="D169" s="381"/>
      <c r="E169" s="381"/>
      <c r="F169" s="381"/>
      <c r="G169" s="381"/>
      <c r="H169" s="381"/>
      <c r="I169" s="381"/>
      <c r="J169" s="381"/>
      <c r="K169" s="249"/>
    </row>
    <row r="170" spans="2:11" ht="17.25" customHeight="1">
      <c r="B170" s="248"/>
      <c r="C170" s="269" t="s">
        <v>2712</v>
      </c>
      <c r="D170" s="269"/>
      <c r="E170" s="269"/>
      <c r="F170" s="269" t="s">
        <v>2713</v>
      </c>
      <c r="G170" s="306"/>
      <c r="H170" s="307" t="s">
        <v>150</v>
      </c>
      <c r="I170" s="307" t="s">
        <v>57</v>
      </c>
      <c r="J170" s="269" t="s">
        <v>2714</v>
      </c>
      <c r="K170" s="249"/>
    </row>
    <row r="171" spans="2:11" ht="17.25" customHeight="1">
      <c r="B171" s="250"/>
      <c r="C171" s="271" t="s">
        <v>2715</v>
      </c>
      <c r="D171" s="271"/>
      <c r="E171" s="271"/>
      <c r="F171" s="272" t="s">
        <v>2716</v>
      </c>
      <c r="G171" s="308"/>
      <c r="H171" s="309"/>
      <c r="I171" s="309"/>
      <c r="J171" s="271" t="s">
        <v>2717</v>
      </c>
      <c r="K171" s="251"/>
    </row>
    <row r="172" spans="2:11" ht="5.25" customHeight="1">
      <c r="B172" s="277"/>
      <c r="C172" s="274"/>
      <c r="D172" s="274"/>
      <c r="E172" s="274"/>
      <c r="F172" s="274"/>
      <c r="G172" s="275"/>
      <c r="H172" s="274"/>
      <c r="I172" s="274"/>
      <c r="J172" s="274"/>
      <c r="K172" s="298"/>
    </row>
    <row r="173" spans="2:11" ht="15" customHeight="1">
      <c r="B173" s="277"/>
      <c r="C173" s="257" t="s">
        <v>2721</v>
      </c>
      <c r="D173" s="257"/>
      <c r="E173" s="257"/>
      <c r="F173" s="276" t="s">
        <v>2718</v>
      </c>
      <c r="G173" s="257"/>
      <c r="H173" s="257" t="s">
        <v>2757</v>
      </c>
      <c r="I173" s="257" t="s">
        <v>2720</v>
      </c>
      <c r="J173" s="257">
        <v>120</v>
      </c>
      <c r="K173" s="298"/>
    </row>
    <row r="174" spans="2:11" ht="15" customHeight="1">
      <c r="B174" s="277"/>
      <c r="C174" s="257" t="s">
        <v>2766</v>
      </c>
      <c r="D174" s="257"/>
      <c r="E174" s="257"/>
      <c r="F174" s="276" t="s">
        <v>2718</v>
      </c>
      <c r="G174" s="257"/>
      <c r="H174" s="257" t="s">
        <v>2767</v>
      </c>
      <c r="I174" s="257" t="s">
        <v>2720</v>
      </c>
      <c r="J174" s="257" t="s">
        <v>2768</v>
      </c>
      <c r="K174" s="298"/>
    </row>
    <row r="175" spans="2:11" ht="15" customHeight="1">
      <c r="B175" s="277"/>
      <c r="C175" s="257" t="s">
        <v>85</v>
      </c>
      <c r="D175" s="257"/>
      <c r="E175" s="257"/>
      <c r="F175" s="276" t="s">
        <v>2718</v>
      </c>
      <c r="G175" s="257"/>
      <c r="H175" s="257" t="s">
        <v>2784</v>
      </c>
      <c r="I175" s="257" t="s">
        <v>2720</v>
      </c>
      <c r="J175" s="257" t="s">
        <v>2768</v>
      </c>
      <c r="K175" s="298"/>
    </row>
    <row r="176" spans="2:11" ht="15" customHeight="1">
      <c r="B176" s="277"/>
      <c r="C176" s="257" t="s">
        <v>2723</v>
      </c>
      <c r="D176" s="257"/>
      <c r="E176" s="257"/>
      <c r="F176" s="276" t="s">
        <v>2724</v>
      </c>
      <c r="G176" s="257"/>
      <c r="H176" s="257" t="s">
        <v>2784</v>
      </c>
      <c r="I176" s="257" t="s">
        <v>2720</v>
      </c>
      <c r="J176" s="257">
        <v>50</v>
      </c>
      <c r="K176" s="298"/>
    </row>
    <row r="177" spans="2:11" ht="15" customHeight="1">
      <c r="B177" s="277"/>
      <c r="C177" s="257" t="s">
        <v>2726</v>
      </c>
      <c r="D177" s="257"/>
      <c r="E177" s="257"/>
      <c r="F177" s="276" t="s">
        <v>2718</v>
      </c>
      <c r="G177" s="257"/>
      <c r="H177" s="257" t="s">
        <v>2784</v>
      </c>
      <c r="I177" s="257" t="s">
        <v>2728</v>
      </c>
      <c r="J177" s="257"/>
      <c r="K177" s="298"/>
    </row>
    <row r="178" spans="2:11" ht="15" customHeight="1">
      <c r="B178" s="277"/>
      <c r="C178" s="257" t="s">
        <v>2737</v>
      </c>
      <c r="D178" s="257"/>
      <c r="E178" s="257"/>
      <c r="F178" s="276" t="s">
        <v>2724</v>
      </c>
      <c r="G178" s="257"/>
      <c r="H178" s="257" t="s">
        <v>2784</v>
      </c>
      <c r="I178" s="257" t="s">
        <v>2720</v>
      </c>
      <c r="J178" s="257">
        <v>50</v>
      </c>
      <c r="K178" s="298"/>
    </row>
    <row r="179" spans="2:11" ht="15" customHeight="1">
      <c r="B179" s="277"/>
      <c r="C179" s="257" t="s">
        <v>2745</v>
      </c>
      <c r="D179" s="257"/>
      <c r="E179" s="257"/>
      <c r="F179" s="276" t="s">
        <v>2724</v>
      </c>
      <c r="G179" s="257"/>
      <c r="H179" s="257" t="s">
        <v>2784</v>
      </c>
      <c r="I179" s="257" t="s">
        <v>2720</v>
      </c>
      <c r="J179" s="257">
        <v>50</v>
      </c>
      <c r="K179" s="298"/>
    </row>
    <row r="180" spans="2:11" ht="15" customHeight="1">
      <c r="B180" s="277"/>
      <c r="C180" s="257" t="s">
        <v>2743</v>
      </c>
      <c r="D180" s="257"/>
      <c r="E180" s="257"/>
      <c r="F180" s="276" t="s">
        <v>2724</v>
      </c>
      <c r="G180" s="257"/>
      <c r="H180" s="257" t="s">
        <v>2784</v>
      </c>
      <c r="I180" s="257" t="s">
        <v>2720</v>
      </c>
      <c r="J180" s="257">
        <v>50</v>
      </c>
      <c r="K180" s="298"/>
    </row>
    <row r="181" spans="2:11" ht="15" customHeight="1">
      <c r="B181" s="277"/>
      <c r="C181" s="257" t="s">
        <v>149</v>
      </c>
      <c r="D181" s="257"/>
      <c r="E181" s="257"/>
      <c r="F181" s="276" t="s">
        <v>2718</v>
      </c>
      <c r="G181" s="257"/>
      <c r="H181" s="257" t="s">
        <v>2785</v>
      </c>
      <c r="I181" s="257" t="s">
        <v>2786</v>
      </c>
      <c r="J181" s="257"/>
      <c r="K181" s="298"/>
    </row>
    <row r="182" spans="2:11" ht="15" customHeight="1">
      <c r="B182" s="277"/>
      <c r="C182" s="257" t="s">
        <v>57</v>
      </c>
      <c r="D182" s="257"/>
      <c r="E182" s="257"/>
      <c r="F182" s="276" t="s">
        <v>2718</v>
      </c>
      <c r="G182" s="257"/>
      <c r="H182" s="257" t="s">
        <v>2787</v>
      </c>
      <c r="I182" s="257" t="s">
        <v>2788</v>
      </c>
      <c r="J182" s="257">
        <v>1</v>
      </c>
      <c r="K182" s="298"/>
    </row>
    <row r="183" spans="2:11" ht="15" customHeight="1">
      <c r="B183" s="277"/>
      <c r="C183" s="257" t="s">
        <v>53</v>
      </c>
      <c r="D183" s="257"/>
      <c r="E183" s="257"/>
      <c r="F183" s="276" t="s">
        <v>2718</v>
      </c>
      <c r="G183" s="257"/>
      <c r="H183" s="257" t="s">
        <v>2789</v>
      </c>
      <c r="I183" s="257" t="s">
        <v>2720</v>
      </c>
      <c r="J183" s="257">
        <v>20</v>
      </c>
      <c r="K183" s="298"/>
    </row>
    <row r="184" spans="2:11" ht="15" customHeight="1">
      <c r="B184" s="277"/>
      <c r="C184" s="257" t="s">
        <v>150</v>
      </c>
      <c r="D184" s="257"/>
      <c r="E184" s="257"/>
      <c r="F184" s="276" t="s">
        <v>2718</v>
      </c>
      <c r="G184" s="257"/>
      <c r="H184" s="257" t="s">
        <v>2790</v>
      </c>
      <c r="I184" s="257" t="s">
        <v>2720</v>
      </c>
      <c r="J184" s="257">
        <v>255</v>
      </c>
      <c r="K184" s="298"/>
    </row>
    <row r="185" spans="2:11" ht="15" customHeight="1">
      <c r="B185" s="277"/>
      <c r="C185" s="257" t="s">
        <v>151</v>
      </c>
      <c r="D185" s="257"/>
      <c r="E185" s="257"/>
      <c r="F185" s="276" t="s">
        <v>2718</v>
      </c>
      <c r="G185" s="257"/>
      <c r="H185" s="257" t="s">
        <v>2682</v>
      </c>
      <c r="I185" s="257" t="s">
        <v>2720</v>
      </c>
      <c r="J185" s="257">
        <v>10</v>
      </c>
      <c r="K185" s="298"/>
    </row>
    <row r="186" spans="2:11" ht="15" customHeight="1">
      <c r="B186" s="277"/>
      <c r="C186" s="257" t="s">
        <v>152</v>
      </c>
      <c r="D186" s="257"/>
      <c r="E186" s="257"/>
      <c r="F186" s="276" t="s">
        <v>2718</v>
      </c>
      <c r="G186" s="257"/>
      <c r="H186" s="257" t="s">
        <v>2791</v>
      </c>
      <c r="I186" s="257" t="s">
        <v>2752</v>
      </c>
      <c r="J186" s="257"/>
      <c r="K186" s="298"/>
    </row>
    <row r="187" spans="2:11" ht="15" customHeight="1">
      <c r="B187" s="277"/>
      <c r="C187" s="257" t="s">
        <v>2792</v>
      </c>
      <c r="D187" s="257"/>
      <c r="E187" s="257"/>
      <c r="F187" s="276" t="s">
        <v>2718</v>
      </c>
      <c r="G187" s="257"/>
      <c r="H187" s="257" t="s">
        <v>2793</v>
      </c>
      <c r="I187" s="257" t="s">
        <v>2752</v>
      </c>
      <c r="J187" s="257"/>
      <c r="K187" s="298"/>
    </row>
    <row r="188" spans="2:11" ht="15" customHeight="1">
      <c r="B188" s="277"/>
      <c r="C188" s="257" t="s">
        <v>2781</v>
      </c>
      <c r="D188" s="257"/>
      <c r="E188" s="257"/>
      <c r="F188" s="276" t="s">
        <v>2718</v>
      </c>
      <c r="G188" s="257"/>
      <c r="H188" s="257" t="s">
        <v>2794</v>
      </c>
      <c r="I188" s="257" t="s">
        <v>2752</v>
      </c>
      <c r="J188" s="257"/>
      <c r="K188" s="298"/>
    </row>
    <row r="189" spans="2:11" ht="15" customHeight="1">
      <c r="B189" s="277"/>
      <c r="C189" s="257" t="s">
        <v>154</v>
      </c>
      <c r="D189" s="257"/>
      <c r="E189" s="257"/>
      <c r="F189" s="276" t="s">
        <v>2724</v>
      </c>
      <c r="G189" s="257"/>
      <c r="H189" s="257" t="s">
        <v>2795</v>
      </c>
      <c r="I189" s="257" t="s">
        <v>2720</v>
      </c>
      <c r="J189" s="257">
        <v>50</v>
      </c>
      <c r="K189" s="298"/>
    </row>
    <row r="190" spans="2:11" ht="15" customHeight="1">
      <c r="B190" s="277"/>
      <c r="C190" s="257" t="s">
        <v>2796</v>
      </c>
      <c r="D190" s="257"/>
      <c r="E190" s="257"/>
      <c r="F190" s="276" t="s">
        <v>2724</v>
      </c>
      <c r="G190" s="257"/>
      <c r="H190" s="257" t="s">
        <v>2797</v>
      </c>
      <c r="I190" s="257" t="s">
        <v>2798</v>
      </c>
      <c r="J190" s="257"/>
      <c r="K190" s="298"/>
    </row>
    <row r="191" spans="2:11" ht="15" customHeight="1">
      <c r="B191" s="277"/>
      <c r="C191" s="257" t="s">
        <v>2799</v>
      </c>
      <c r="D191" s="257"/>
      <c r="E191" s="257"/>
      <c r="F191" s="276" t="s">
        <v>2724</v>
      </c>
      <c r="G191" s="257"/>
      <c r="H191" s="257" t="s">
        <v>2800</v>
      </c>
      <c r="I191" s="257" t="s">
        <v>2798</v>
      </c>
      <c r="J191" s="257"/>
      <c r="K191" s="298"/>
    </row>
    <row r="192" spans="2:11" ht="15" customHeight="1">
      <c r="B192" s="277"/>
      <c r="C192" s="257" t="s">
        <v>2801</v>
      </c>
      <c r="D192" s="257"/>
      <c r="E192" s="257"/>
      <c r="F192" s="276" t="s">
        <v>2724</v>
      </c>
      <c r="G192" s="257"/>
      <c r="H192" s="257" t="s">
        <v>2802</v>
      </c>
      <c r="I192" s="257" t="s">
        <v>2798</v>
      </c>
      <c r="J192" s="257"/>
      <c r="K192" s="298"/>
    </row>
    <row r="193" spans="2:11" ht="15" customHeight="1">
      <c r="B193" s="277"/>
      <c r="C193" s="310" t="s">
        <v>2803</v>
      </c>
      <c r="D193" s="257"/>
      <c r="E193" s="257"/>
      <c r="F193" s="276" t="s">
        <v>2724</v>
      </c>
      <c r="G193" s="257"/>
      <c r="H193" s="257" t="s">
        <v>2804</v>
      </c>
      <c r="I193" s="257" t="s">
        <v>2805</v>
      </c>
      <c r="J193" s="311" t="s">
        <v>2806</v>
      </c>
      <c r="K193" s="298"/>
    </row>
    <row r="194" spans="2:11" ht="15" customHeight="1">
      <c r="B194" s="277"/>
      <c r="C194" s="262" t="s">
        <v>42</v>
      </c>
      <c r="D194" s="257"/>
      <c r="E194" s="257"/>
      <c r="F194" s="276" t="s">
        <v>2718</v>
      </c>
      <c r="G194" s="257"/>
      <c r="H194" s="253" t="s">
        <v>2807</v>
      </c>
      <c r="I194" s="257" t="s">
        <v>2808</v>
      </c>
      <c r="J194" s="257"/>
      <c r="K194" s="298"/>
    </row>
    <row r="195" spans="2:11" ht="15" customHeight="1">
      <c r="B195" s="277"/>
      <c r="C195" s="262" t="s">
        <v>2809</v>
      </c>
      <c r="D195" s="257"/>
      <c r="E195" s="257"/>
      <c r="F195" s="276" t="s">
        <v>2718</v>
      </c>
      <c r="G195" s="257"/>
      <c r="H195" s="257" t="s">
        <v>2810</v>
      </c>
      <c r="I195" s="257" t="s">
        <v>2752</v>
      </c>
      <c r="J195" s="257"/>
      <c r="K195" s="298"/>
    </row>
    <row r="196" spans="2:11" ht="15" customHeight="1">
      <c r="B196" s="277"/>
      <c r="C196" s="262" t="s">
        <v>2811</v>
      </c>
      <c r="D196" s="257"/>
      <c r="E196" s="257"/>
      <c r="F196" s="276" t="s">
        <v>2718</v>
      </c>
      <c r="G196" s="257"/>
      <c r="H196" s="257" t="s">
        <v>2812</v>
      </c>
      <c r="I196" s="257" t="s">
        <v>2752</v>
      </c>
      <c r="J196" s="257"/>
      <c r="K196" s="298"/>
    </row>
    <row r="197" spans="2:11" ht="15" customHeight="1">
      <c r="B197" s="277"/>
      <c r="C197" s="262" t="s">
        <v>2813</v>
      </c>
      <c r="D197" s="257"/>
      <c r="E197" s="257"/>
      <c r="F197" s="276" t="s">
        <v>2724</v>
      </c>
      <c r="G197" s="257"/>
      <c r="H197" s="257" t="s">
        <v>2814</v>
      </c>
      <c r="I197" s="257" t="s">
        <v>2752</v>
      </c>
      <c r="J197" s="257"/>
      <c r="K197" s="298"/>
    </row>
    <row r="198" spans="2:11" ht="15" customHeight="1">
      <c r="B198" s="304"/>
      <c r="C198" s="312"/>
      <c r="D198" s="286"/>
      <c r="E198" s="286"/>
      <c r="F198" s="286"/>
      <c r="G198" s="286"/>
      <c r="H198" s="286"/>
      <c r="I198" s="286"/>
      <c r="J198" s="286"/>
      <c r="K198" s="305"/>
    </row>
    <row r="199" spans="2:11" ht="18.75" customHeight="1">
      <c r="B199" s="253"/>
      <c r="C199" s="257"/>
      <c r="D199" s="257"/>
      <c r="E199" s="257"/>
      <c r="F199" s="276"/>
      <c r="G199" s="257"/>
      <c r="H199" s="257"/>
      <c r="I199" s="257"/>
      <c r="J199" s="257"/>
      <c r="K199" s="253"/>
    </row>
    <row r="200" spans="2:11" ht="18.75" customHeight="1">
      <c r="B200" s="263"/>
      <c r="C200" s="263"/>
      <c r="D200" s="263"/>
      <c r="E200" s="263"/>
      <c r="F200" s="263"/>
      <c r="G200" s="263"/>
      <c r="H200" s="263"/>
      <c r="I200" s="263"/>
      <c r="J200" s="263"/>
      <c r="K200" s="263"/>
    </row>
    <row r="201" spans="2:11">
      <c r="B201" s="245"/>
      <c r="C201" s="246"/>
      <c r="D201" s="246"/>
      <c r="E201" s="246"/>
      <c r="F201" s="246"/>
      <c r="G201" s="246"/>
      <c r="H201" s="246"/>
      <c r="I201" s="246"/>
      <c r="J201" s="246"/>
      <c r="K201" s="247"/>
    </row>
    <row r="202" spans="2:11" ht="21" customHeight="1">
      <c r="B202" s="248"/>
      <c r="C202" s="381" t="s">
        <v>2815</v>
      </c>
      <c r="D202" s="381"/>
      <c r="E202" s="381"/>
      <c r="F202" s="381"/>
      <c r="G202" s="381"/>
      <c r="H202" s="381"/>
      <c r="I202" s="381"/>
      <c r="J202" s="381"/>
      <c r="K202" s="249"/>
    </row>
    <row r="203" spans="2:11" ht="25.5" customHeight="1">
      <c r="B203" s="248"/>
      <c r="C203" s="313" t="s">
        <v>2816</v>
      </c>
      <c r="D203" s="313"/>
      <c r="E203" s="313"/>
      <c r="F203" s="313" t="s">
        <v>2817</v>
      </c>
      <c r="G203" s="314"/>
      <c r="H203" s="377" t="s">
        <v>2818</v>
      </c>
      <c r="I203" s="377"/>
      <c r="J203" s="377"/>
      <c r="K203" s="249"/>
    </row>
    <row r="204" spans="2:11" ht="5.25" customHeight="1">
      <c r="B204" s="277"/>
      <c r="C204" s="274"/>
      <c r="D204" s="274"/>
      <c r="E204" s="274"/>
      <c r="F204" s="274"/>
      <c r="G204" s="257"/>
      <c r="H204" s="274"/>
      <c r="I204" s="274"/>
      <c r="J204" s="274"/>
      <c r="K204" s="298"/>
    </row>
    <row r="205" spans="2:11" ht="15" customHeight="1">
      <c r="B205" s="277"/>
      <c r="C205" s="257" t="s">
        <v>2808</v>
      </c>
      <c r="D205" s="257"/>
      <c r="E205" s="257"/>
      <c r="F205" s="276" t="s">
        <v>43</v>
      </c>
      <c r="G205" s="257"/>
      <c r="H205" s="378" t="s">
        <v>2819</v>
      </c>
      <c r="I205" s="378"/>
      <c r="J205" s="378"/>
      <c r="K205" s="298"/>
    </row>
    <row r="206" spans="2:11" ht="15" customHeight="1">
      <c r="B206" s="277"/>
      <c r="C206" s="283"/>
      <c r="D206" s="257"/>
      <c r="E206" s="257"/>
      <c r="F206" s="276" t="s">
        <v>44</v>
      </c>
      <c r="G206" s="257"/>
      <c r="H206" s="378" t="s">
        <v>2820</v>
      </c>
      <c r="I206" s="378"/>
      <c r="J206" s="378"/>
      <c r="K206" s="298"/>
    </row>
    <row r="207" spans="2:11" ht="15" customHeight="1">
      <c r="B207" s="277"/>
      <c r="C207" s="283"/>
      <c r="D207" s="257"/>
      <c r="E207" s="257"/>
      <c r="F207" s="276" t="s">
        <v>47</v>
      </c>
      <c r="G207" s="257"/>
      <c r="H207" s="378" t="s">
        <v>2821</v>
      </c>
      <c r="I207" s="378"/>
      <c r="J207" s="378"/>
      <c r="K207" s="298"/>
    </row>
    <row r="208" spans="2:11" ht="15" customHeight="1">
      <c r="B208" s="277"/>
      <c r="C208" s="257"/>
      <c r="D208" s="257"/>
      <c r="E208" s="257"/>
      <c r="F208" s="276" t="s">
        <v>45</v>
      </c>
      <c r="G208" s="257"/>
      <c r="H208" s="378" t="s">
        <v>2822</v>
      </c>
      <c r="I208" s="378"/>
      <c r="J208" s="378"/>
      <c r="K208" s="298"/>
    </row>
    <row r="209" spans="2:11" ht="15" customHeight="1">
      <c r="B209" s="277"/>
      <c r="C209" s="257"/>
      <c r="D209" s="257"/>
      <c r="E209" s="257"/>
      <c r="F209" s="276" t="s">
        <v>46</v>
      </c>
      <c r="G209" s="257"/>
      <c r="H209" s="378" t="s">
        <v>2823</v>
      </c>
      <c r="I209" s="378"/>
      <c r="J209" s="378"/>
      <c r="K209" s="298"/>
    </row>
    <row r="210" spans="2:11" ht="15" customHeight="1">
      <c r="B210" s="277"/>
      <c r="C210" s="257"/>
      <c r="D210" s="257"/>
      <c r="E210" s="257"/>
      <c r="F210" s="276"/>
      <c r="G210" s="257"/>
      <c r="H210" s="257"/>
      <c r="I210" s="257"/>
      <c r="J210" s="257"/>
      <c r="K210" s="298"/>
    </row>
    <row r="211" spans="2:11" ht="15" customHeight="1">
      <c r="B211" s="277"/>
      <c r="C211" s="257" t="s">
        <v>2764</v>
      </c>
      <c r="D211" s="257"/>
      <c r="E211" s="257"/>
      <c r="F211" s="276" t="s">
        <v>78</v>
      </c>
      <c r="G211" s="257"/>
      <c r="H211" s="378" t="s">
        <v>2824</v>
      </c>
      <c r="I211" s="378"/>
      <c r="J211" s="378"/>
      <c r="K211" s="298"/>
    </row>
    <row r="212" spans="2:11" ht="15" customHeight="1">
      <c r="B212" s="277"/>
      <c r="C212" s="283"/>
      <c r="D212" s="257"/>
      <c r="E212" s="257"/>
      <c r="F212" s="276" t="s">
        <v>2663</v>
      </c>
      <c r="G212" s="257"/>
      <c r="H212" s="378" t="s">
        <v>2664</v>
      </c>
      <c r="I212" s="378"/>
      <c r="J212" s="378"/>
      <c r="K212" s="298"/>
    </row>
    <row r="213" spans="2:11" ht="15" customHeight="1">
      <c r="B213" s="277"/>
      <c r="C213" s="257"/>
      <c r="D213" s="257"/>
      <c r="E213" s="257"/>
      <c r="F213" s="276" t="s">
        <v>2661</v>
      </c>
      <c r="G213" s="257"/>
      <c r="H213" s="378" t="s">
        <v>2825</v>
      </c>
      <c r="I213" s="378"/>
      <c r="J213" s="378"/>
      <c r="K213" s="298"/>
    </row>
    <row r="214" spans="2:11" ht="15" customHeight="1">
      <c r="B214" s="315"/>
      <c r="C214" s="283"/>
      <c r="D214" s="283"/>
      <c r="E214" s="283"/>
      <c r="F214" s="276" t="s">
        <v>2665</v>
      </c>
      <c r="G214" s="262"/>
      <c r="H214" s="376" t="s">
        <v>2666</v>
      </c>
      <c r="I214" s="376"/>
      <c r="J214" s="376"/>
      <c r="K214" s="316"/>
    </row>
    <row r="215" spans="2:11" ht="15" customHeight="1">
      <c r="B215" s="315"/>
      <c r="C215" s="283"/>
      <c r="D215" s="283"/>
      <c r="E215" s="283"/>
      <c r="F215" s="276" t="s">
        <v>2346</v>
      </c>
      <c r="G215" s="262"/>
      <c r="H215" s="376" t="s">
        <v>2826</v>
      </c>
      <c r="I215" s="376"/>
      <c r="J215" s="376"/>
      <c r="K215" s="316"/>
    </row>
    <row r="216" spans="2:11" ht="15" customHeight="1">
      <c r="B216" s="315"/>
      <c r="C216" s="283"/>
      <c r="D216" s="283"/>
      <c r="E216" s="283"/>
      <c r="F216" s="317"/>
      <c r="G216" s="262"/>
      <c r="H216" s="318"/>
      <c r="I216" s="318"/>
      <c r="J216" s="318"/>
      <c r="K216" s="316"/>
    </row>
    <row r="217" spans="2:11" ht="15" customHeight="1">
      <c r="B217" s="315"/>
      <c r="C217" s="257" t="s">
        <v>2788</v>
      </c>
      <c r="D217" s="283"/>
      <c r="E217" s="283"/>
      <c r="F217" s="276">
        <v>1</v>
      </c>
      <c r="G217" s="262"/>
      <c r="H217" s="376" t="s">
        <v>2827</v>
      </c>
      <c r="I217" s="376"/>
      <c r="J217" s="376"/>
      <c r="K217" s="316"/>
    </row>
    <row r="218" spans="2:11" ht="15" customHeight="1">
      <c r="B218" s="315"/>
      <c r="C218" s="283"/>
      <c r="D218" s="283"/>
      <c r="E218" s="283"/>
      <c r="F218" s="276">
        <v>2</v>
      </c>
      <c r="G218" s="262"/>
      <c r="H218" s="376" t="s">
        <v>2828</v>
      </c>
      <c r="I218" s="376"/>
      <c r="J218" s="376"/>
      <c r="K218" s="316"/>
    </row>
    <row r="219" spans="2:11" ht="15" customHeight="1">
      <c r="B219" s="315"/>
      <c r="C219" s="283"/>
      <c r="D219" s="283"/>
      <c r="E219" s="283"/>
      <c r="F219" s="276">
        <v>3</v>
      </c>
      <c r="G219" s="262"/>
      <c r="H219" s="376" t="s">
        <v>2829</v>
      </c>
      <c r="I219" s="376"/>
      <c r="J219" s="376"/>
      <c r="K219" s="316"/>
    </row>
    <row r="220" spans="2:11" ht="15" customHeight="1">
      <c r="B220" s="315"/>
      <c r="C220" s="283"/>
      <c r="D220" s="283"/>
      <c r="E220" s="283"/>
      <c r="F220" s="276">
        <v>4</v>
      </c>
      <c r="G220" s="262"/>
      <c r="H220" s="376" t="s">
        <v>2830</v>
      </c>
      <c r="I220" s="376"/>
      <c r="J220" s="376"/>
      <c r="K220" s="316"/>
    </row>
    <row r="221" spans="2:11" ht="12.75" customHeight="1">
      <c r="B221" s="319"/>
      <c r="C221" s="320"/>
      <c r="D221" s="320"/>
      <c r="E221" s="320"/>
      <c r="F221" s="320"/>
      <c r="G221" s="320"/>
      <c r="H221" s="320"/>
      <c r="I221" s="320"/>
      <c r="J221" s="320"/>
      <c r="K221" s="321"/>
    </row>
  </sheetData>
  <sheetProtection formatCells="0" formatColumns="0" formatRows="0" insertColumns="0" insertRows="0" insertHyperlinks="0" deleteColumns="0" deleteRows="0" sort="0" autoFilter="0" pivotTables="0"/>
  <mergeCells count="77">
    <mergeCell ref="D11:J11"/>
    <mergeCell ref="D13:J13"/>
    <mergeCell ref="C9:J9"/>
    <mergeCell ref="D10:J10"/>
    <mergeCell ref="C3:J3"/>
    <mergeCell ref="C4:J4"/>
    <mergeCell ref="C6:J6"/>
    <mergeCell ref="C7:J7"/>
    <mergeCell ref="D14:J14"/>
    <mergeCell ref="D15:J15"/>
    <mergeCell ref="F16:J16"/>
    <mergeCell ref="F17:J17"/>
    <mergeCell ref="G37:J37"/>
    <mergeCell ref="D25:J25"/>
    <mergeCell ref="D26:J26"/>
    <mergeCell ref="D28:J28"/>
    <mergeCell ref="D29:J29"/>
    <mergeCell ref="F18:J18"/>
    <mergeCell ref="F19:J19"/>
    <mergeCell ref="F20:J20"/>
    <mergeCell ref="F21:J21"/>
    <mergeCell ref="C23:J23"/>
    <mergeCell ref="C24:J24"/>
    <mergeCell ref="C50:J50"/>
    <mergeCell ref="G39:J39"/>
    <mergeCell ref="G40:J40"/>
    <mergeCell ref="G41:J41"/>
    <mergeCell ref="G42:J42"/>
    <mergeCell ref="D31:J31"/>
    <mergeCell ref="D32:J32"/>
    <mergeCell ref="D33:J33"/>
    <mergeCell ref="G34:J34"/>
    <mergeCell ref="G35:J35"/>
    <mergeCell ref="G36:J36"/>
    <mergeCell ref="G38:J38"/>
    <mergeCell ref="D59:J59"/>
    <mergeCell ref="G43:J43"/>
    <mergeCell ref="D45:J45"/>
    <mergeCell ref="E46:J46"/>
    <mergeCell ref="E47:J47"/>
    <mergeCell ref="E48:J48"/>
    <mergeCell ref="D49:J49"/>
    <mergeCell ref="C52:J52"/>
    <mergeCell ref="C53:J53"/>
    <mergeCell ref="C55:J55"/>
    <mergeCell ref="D56:J56"/>
    <mergeCell ref="D57:J57"/>
    <mergeCell ref="D58:J58"/>
    <mergeCell ref="C145:J145"/>
    <mergeCell ref="C169:J169"/>
    <mergeCell ref="C202:J202"/>
    <mergeCell ref="D60:J60"/>
    <mergeCell ref="D61:J61"/>
    <mergeCell ref="D63:J63"/>
    <mergeCell ref="D64:J64"/>
    <mergeCell ref="D65:J65"/>
    <mergeCell ref="D66:J66"/>
    <mergeCell ref="D67:J67"/>
    <mergeCell ref="D68:J68"/>
    <mergeCell ref="C73:J73"/>
    <mergeCell ref="C100:J100"/>
    <mergeCell ref="C120:J120"/>
    <mergeCell ref="H220:J220"/>
    <mergeCell ref="H208:J208"/>
    <mergeCell ref="H209:J209"/>
    <mergeCell ref="H211:J211"/>
    <mergeCell ref="H212:J212"/>
    <mergeCell ref="H213:J213"/>
    <mergeCell ref="H214:J214"/>
    <mergeCell ref="H215:J215"/>
    <mergeCell ref="H217:J217"/>
    <mergeCell ref="H218:J218"/>
    <mergeCell ref="H219:J219"/>
    <mergeCell ref="H203:J203"/>
    <mergeCell ref="H205:J205"/>
    <mergeCell ref="H206:J206"/>
    <mergeCell ref="H207:J207"/>
  </mergeCells>
  <pageMargins left="0.7" right="0.7" top="0.78740157499999996" bottom="0.78740157499999996"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28</vt:i4>
      </vt:variant>
    </vt:vector>
  </HeadingPairs>
  <TitlesOfParts>
    <vt:vector size="43" baseType="lpstr">
      <vt:lpstr>Rekapitulace zakázky</vt:lpstr>
      <vt:lpstr>PS01 - Montáže a dodávky ...</vt:lpstr>
      <vt:lpstr>01 - Návěstidla</vt:lpstr>
      <vt:lpstr>02 - Upozorňovadla</vt:lpstr>
      <vt:lpstr>03 - Přestavníky</vt:lpstr>
      <vt:lpstr>PS03 - Kabelizace</vt:lpstr>
      <vt:lpstr>PS04 - VRN</vt:lpstr>
      <vt:lpstr>SO01 - Reléová místnost</vt:lpstr>
      <vt:lpstr>SO02 - Zemní práce</vt:lpstr>
      <vt:lpstr>SO1 - Oprava nástupišť</vt:lpstr>
      <vt:lpstr>SO2 - Zrušení LISů</vt:lpstr>
      <vt:lpstr>01 - Elektromontáže</vt:lpstr>
      <vt:lpstr>02 - Zemní práce</vt:lpstr>
      <vt:lpstr>03 - VRN</vt:lpstr>
      <vt:lpstr>Pokyny pro vyplnění</vt:lpstr>
      <vt:lpstr>'01 - Elektromontáže'!Názvy_tisku</vt:lpstr>
      <vt:lpstr>'01 - Návěstidla'!Názvy_tisku</vt:lpstr>
      <vt:lpstr>'02 - Upozorňovadla'!Názvy_tisku</vt:lpstr>
      <vt:lpstr>'02 - Zemní práce'!Názvy_tisku</vt:lpstr>
      <vt:lpstr>'03 - Přestavníky'!Názvy_tisku</vt:lpstr>
      <vt:lpstr>'03 - VRN'!Názvy_tisku</vt:lpstr>
      <vt:lpstr>'PS01 - Montáže a dodávky ...'!Názvy_tisku</vt:lpstr>
      <vt:lpstr>'PS03 - Kabelizace'!Názvy_tisku</vt:lpstr>
      <vt:lpstr>'PS04 - VRN'!Názvy_tisku</vt:lpstr>
      <vt:lpstr>'Rekapitulace zakázky'!Názvy_tisku</vt:lpstr>
      <vt:lpstr>'SO01 - Reléová místnost'!Názvy_tisku</vt:lpstr>
      <vt:lpstr>'SO02 - Zemní práce'!Názvy_tisku</vt:lpstr>
      <vt:lpstr>'SO1 - Oprava nástupišť'!Názvy_tisku</vt:lpstr>
      <vt:lpstr>'SO2 - Zrušení LISů'!Názvy_tisku</vt:lpstr>
      <vt:lpstr>'01 - Elektromontáže'!Oblast_tisku</vt:lpstr>
      <vt:lpstr>'01 - Návěstidla'!Oblast_tisku</vt:lpstr>
      <vt:lpstr>'02 - Upozorňovadla'!Oblast_tisku</vt:lpstr>
      <vt:lpstr>'02 - Zemní práce'!Oblast_tisku</vt:lpstr>
      <vt:lpstr>'03 - Přestavníky'!Oblast_tisku</vt:lpstr>
      <vt:lpstr>'03 - VRN'!Oblast_tisku</vt:lpstr>
      <vt:lpstr>'PS01 - Montáže a dodávky ...'!Oblast_tisku</vt:lpstr>
      <vt:lpstr>'PS03 - Kabelizace'!Oblast_tisku</vt:lpstr>
      <vt:lpstr>'PS04 - VRN'!Oblast_tisku</vt:lpstr>
      <vt:lpstr>'Rekapitulace zakázky'!Oblast_tisku</vt:lpstr>
      <vt:lpstr>'SO01 - Reléová místnost'!Oblast_tisku</vt:lpstr>
      <vt:lpstr>'SO02 - Zemní práce'!Oblast_tisku</vt:lpstr>
      <vt:lpstr>'SO1 - Oprava nástupišť'!Oblast_tisku</vt:lpstr>
      <vt:lpstr>'SO2 - Zrušení LISů'!Oblast_tisku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Jelínek Petr, Ing.</dc:creator>
  <cp:lastModifiedBy>Jelínek Petr, Ing.</cp:lastModifiedBy>
  <dcterms:created xsi:type="dcterms:W3CDTF">2018-10-23T08:08:42Z</dcterms:created>
  <dcterms:modified xsi:type="dcterms:W3CDTF">2018-10-23T09:17:15Z</dcterms:modified>
</cp:coreProperties>
</file>